
<file path=[Content_Types].xml><?xml version="1.0" encoding="utf-8"?>
<Types xmlns="http://schemas.openxmlformats.org/package/2006/content-types">
  <Override PartName="/xl/queryTables/queryTable59.xml" ContentType="application/vnd.openxmlformats-officedocument.spreadsheetml.queryTable+xml"/>
  <Override PartName="/xl/queryTables/queryTable77.xml" ContentType="application/vnd.openxmlformats-officedocument.spreadsheetml.queryTable+xml"/>
  <Override PartName="/xl/worksheets/sheet13.xml" ContentType="application/vnd.openxmlformats-officedocument.spreadsheetml.worksheet+xml"/>
  <Override PartName="/xl/styles.xml" ContentType="application/vnd.openxmlformats-officedocument.spreadsheetml.styles+xml"/>
  <Override PartName="/xl/queryTables/queryTable19.xml" ContentType="application/vnd.openxmlformats-officedocument.spreadsheetml.queryTable+xml"/>
  <Override PartName="/xl/queryTables/queryTable37.xml" ContentType="application/vnd.openxmlformats-officedocument.spreadsheetml.queryTable+xml"/>
  <Override PartName="/xl/queryTables/queryTable48.xml" ContentType="application/vnd.openxmlformats-officedocument.spreadsheetml.queryTable+xml"/>
  <Override PartName="/xl/queryTables/queryTable66.xml" ContentType="application/vnd.openxmlformats-officedocument.spreadsheetml.queryTable+xml"/>
  <Override PartName="/xl/queryTables/queryTable84.xml" ContentType="application/vnd.openxmlformats-officedocument.spreadsheetml.queryTable+xml"/>
  <Override PartName="/xl/queryTables/queryTable95.xml" ContentType="application/vnd.openxmlformats-officedocument.spreadsheetml.queryTable+xml"/>
  <Override PartName="/xl/drawings/drawing6.xml" ContentType="application/vnd.openxmlformats-officedocument.drawing+xml"/>
  <Override PartName="/xl/charts/chart4.xml" ContentType="application/vnd.openxmlformats-officedocument.drawingml.chart+xml"/>
  <Override PartName="/xl/worksheets/sheet7.xml" ContentType="application/vnd.openxmlformats-officedocument.spreadsheetml.worksheet+xml"/>
  <Override PartName="/xl/worksheets/sheet20.xml" ContentType="application/vnd.openxmlformats-officedocument.spreadsheetml.worksheet+xml"/>
  <Override PartName="/xl/queryTables/queryTable26.xml" ContentType="application/vnd.openxmlformats-officedocument.spreadsheetml.queryTable+xml"/>
  <Override PartName="/xl/queryTables/queryTable44.xml" ContentType="application/vnd.openxmlformats-officedocument.spreadsheetml.queryTable+xml"/>
  <Override PartName="/xl/queryTables/queryTable55.xml" ContentType="application/vnd.openxmlformats-officedocument.spreadsheetml.queryTable+xml"/>
  <Override PartName="/xl/queryTables/queryTable73.xml" ContentType="application/vnd.openxmlformats-officedocument.spreadsheetml.queryTable+xml"/>
  <Override PartName="/xl/queryTables/queryTable91.xml" ContentType="application/vnd.openxmlformats-officedocument.spreadsheetml.queryTable+xml"/>
  <Default Extension="xml" ContentType="application/xml"/>
  <Override PartName="/xl/queryTables/queryTable15.xml" ContentType="application/vnd.openxmlformats-officedocument.spreadsheetml.queryTable+xml"/>
  <Override PartName="/xl/queryTables/queryTable33.xml" ContentType="application/vnd.openxmlformats-officedocument.spreadsheetml.queryTable+xml"/>
  <Override PartName="/xl/queryTables/queryTable62.xml" ContentType="application/vnd.openxmlformats-officedocument.spreadsheetml.queryTable+xml"/>
  <Override PartName="/xl/queryTables/queryTable80.xml" ContentType="application/vnd.openxmlformats-officedocument.spreadsheetml.queryTable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chartsheets/sheet8.xml" ContentType="application/vnd.openxmlformats-officedocument.spreadsheetml.chartsheet+xml"/>
  <Override PartName="/xl/queryTables/queryTable22.xml" ContentType="application/vnd.openxmlformats-officedocument.spreadsheetml.queryTable+xml"/>
  <Override PartName="/xl/queryTables/queryTable40.xml" ContentType="application/vnd.openxmlformats-officedocument.spreadsheetml.queryTable+xml"/>
  <Override PartName="/xl/queryTables/queryTable51.xml" ContentType="application/vnd.openxmlformats-officedocument.spreadsheetml.queryTable+xml"/>
  <Override PartName="/xl/drawings/drawing13.xml" ContentType="application/vnd.openxmlformats-officedocument.drawing+xml"/>
  <Override PartName="/xl/chartsheets/sheet4.xml" ContentType="application/vnd.openxmlformats-officedocument.spreadsheetml.chartsheet+xml"/>
  <Override PartName="/xl/queryTables/queryTable8.xml" ContentType="application/vnd.openxmlformats-officedocument.spreadsheetml.queryTable+xml"/>
  <Override PartName="/xl/queryTables/queryTable11.xml" ContentType="application/vnd.openxmlformats-officedocument.spreadsheetml.queryTable+xml"/>
  <Override PartName="/xl/sharedStrings.xml" ContentType="application/vnd.openxmlformats-officedocument.spreadsheetml.sharedStrings+xml"/>
  <Override PartName="/xl/worksheets/sheet18.xml" ContentType="application/vnd.openxmlformats-officedocument.spreadsheetml.worksheet+xml"/>
  <Override PartName="/xl/queryTables/queryTable4.xml" ContentType="application/vnd.openxmlformats-officedocument.spreadsheetml.queryTable+xml"/>
  <Override PartName="/xl/queryTables/queryTable89.xml" ContentType="application/vnd.openxmlformats-officedocument.spreadsheetml.queryTable+xml"/>
  <Override PartName="/xl/charts/chart9.xml" ContentType="application/vnd.openxmlformats-officedocument.drawingml.chart+xml"/>
  <Override PartName="/xl/charts/chart12.xml" ContentType="application/vnd.openxmlformats-officedocument.drawingml.chart+xml"/>
  <Default Extension="bin" ContentType="application/vnd.openxmlformats-officedocument.spreadsheetml.printerSettings"/>
  <Default Extension="png" ContentType="image/png"/>
  <Override PartName="/xl/queryTables/queryTable49.xml" ContentType="application/vnd.openxmlformats-officedocument.spreadsheetml.queryTable+xml"/>
  <Override PartName="/xl/queryTables/queryTable67.xml" ContentType="application/vnd.openxmlformats-officedocument.spreadsheetml.queryTable+xml"/>
  <Override PartName="/xl/queryTables/queryTable78.xml" ContentType="application/vnd.openxmlformats-officedocument.spreadsheetml.queryTable+xml"/>
  <Override PartName="/xl/queryTables/queryTable96.xml" ContentType="application/vnd.openxmlformats-officedocument.spreadsheetml.queryTable+xml"/>
  <Override PartName="/xl/worksheets/sheet14.xml" ContentType="application/vnd.openxmlformats-officedocument.spreadsheetml.worksheet+xml"/>
  <Override PartName="/xl/queryTables/queryTable38.xml" ContentType="application/vnd.openxmlformats-officedocument.spreadsheetml.queryTable+xml"/>
  <Override PartName="/xl/queryTables/queryTable56.xml" ContentType="application/vnd.openxmlformats-officedocument.spreadsheetml.queryTable+xml"/>
  <Override PartName="/xl/queryTables/queryTable85.xml" ContentType="application/vnd.openxmlformats-officedocument.spreadsheetml.queryTable+xml"/>
  <Override PartName="/xl/drawings/drawing7.xml" ContentType="application/vnd.openxmlformats-officedocument.drawing+xml"/>
  <Override PartName="/xl/charts/chart5.xml" ContentType="application/vnd.openxmlformats-officedocument.drawingml.chart+xml"/>
  <Override PartName="/xl/worksheets/sheet8.xml" ContentType="application/vnd.openxmlformats-officedocument.spreadsheetml.worksheet+xml"/>
  <Override PartName="/xl/worksheets/sheet21.xml" ContentType="application/vnd.openxmlformats-officedocument.spreadsheetml.worksheet+xml"/>
  <Override PartName="/xl/queryTables/queryTable16.xml" ContentType="application/vnd.openxmlformats-officedocument.spreadsheetml.queryTable+xml"/>
  <Override PartName="/xl/queryTables/queryTable27.xml" ContentType="application/vnd.openxmlformats-officedocument.spreadsheetml.queryTable+xml"/>
  <Override PartName="/xl/queryTables/queryTable45.xml" ContentType="application/vnd.openxmlformats-officedocument.spreadsheetml.queryTable+xml"/>
  <Override PartName="/xl/queryTables/queryTable63.xml" ContentType="application/vnd.openxmlformats-officedocument.spreadsheetml.queryTable+xml"/>
  <Override PartName="/xl/queryTables/queryTable74.xml" ContentType="application/vnd.openxmlformats-officedocument.spreadsheetml.queryTable+xml"/>
  <Override PartName="/xl/queryTables/queryTable92.xml" ContentType="application/vnd.openxmlformats-officedocument.spreadsheetml.queryTable+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10.xml" ContentType="application/vnd.openxmlformats-officedocument.spreadsheetml.worksheet+xml"/>
  <Override PartName="/xl/chartsheets/sheet9.xml" ContentType="application/vnd.openxmlformats-officedocument.spreadsheetml.chartsheet+xml"/>
  <Override PartName="/xl/queryTables/queryTable34.xml" ContentType="application/vnd.openxmlformats-officedocument.spreadsheetml.queryTable+xml"/>
  <Override PartName="/xl/queryTables/queryTable52.xml" ContentType="application/vnd.openxmlformats-officedocument.spreadsheetml.queryTable+xml"/>
  <Override PartName="/xl/queryTables/queryTable81.xml" ContentType="application/vnd.openxmlformats-officedocument.spreadsheetml.queryTable+xml"/>
  <Override PartName="/xl/drawings/drawing3.xml" ContentType="application/vnd.openxmlformats-officedocument.drawing+xml"/>
  <Override PartName="/xl/charts/chart1.xml" ContentType="application/vnd.openxmlformats-officedocument.drawingml.char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chartsheets/sheet7.xml" ContentType="application/vnd.openxmlformats-officedocument.spreadsheetml.chartsheet+xml"/>
  <Override PartName="/xl/chartsheets/sheet10.xml" ContentType="application/vnd.openxmlformats-officedocument.spreadsheetml.chartsheet+xml"/>
  <Override PartName="/xl/drawings/drawing1.xml" ContentType="application/vnd.openxmlformats-officedocument.drawing+xml"/>
  <Override PartName="/xl/queryTables/queryTable9.xml" ContentType="application/vnd.openxmlformats-officedocument.spreadsheetml.queryTable+xml"/>
  <Override PartName="/xl/queryTables/queryTable12.xml" ContentType="application/vnd.openxmlformats-officedocument.spreadsheetml.queryTable+xml"/>
  <Override PartName="/xl/queryTables/queryTable21.xml" ContentType="application/vnd.openxmlformats-officedocument.spreadsheetml.queryTable+xml"/>
  <Override PartName="/xl/queryTables/queryTable23.xml" ContentType="application/vnd.openxmlformats-officedocument.spreadsheetml.queryTable+xml"/>
  <Override PartName="/xl/queryTables/queryTable32.xml" ContentType="application/vnd.openxmlformats-officedocument.spreadsheetml.queryTable+xml"/>
  <Override PartName="/xl/queryTables/queryTable41.xml" ContentType="application/vnd.openxmlformats-officedocument.spreadsheetml.queryTable+xml"/>
  <Override PartName="/xl/queryTables/queryTable50.xml" ContentType="application/vnd.openxmlformats-officedocument.spreadsheetml.queryTable+xml"/>
  <Override PartName="/xl/queryTables/queryTable70.xml" ContentType="application/vnd.openxmlformats-officedocument.spreadsheetml.queryTable+xml"/>
  <Override PartName="/xl/drawings/drawing14.xml" ContentType="application/vnd.openxmlformats-officedocument.drawing+xml"/>
  <Override PartName="/xl/chartsheets/sheet5.xml" ContentType="application/vnd.openxmlformats-officedocument.spreadsheetml.chartsheet+xml"/>
  <Override PartName="/xl/queryTables/queryTable7.xml" ContentType="application/vnd.openxmlformats-officedocument.spreadsheetml.queryTable+xml"/>
  <Override PartName="/xl/queryTables/queryTable10.xml" ContentType="application/vnd.openxmlformats-officedocument.spreadsheetml.queryTable+xml"/>
  <Override PartName="/xl/queryTables/queryTable30.xml" ContentType="application/vnd.openxmlformats-officedocument.spreadsheetml.queryTable+xml"/>
  <Override PartName="/xl/drawings/drawing12.xml" ContentType="application/vnd.openxmlformats-officedocument.drawing+xml"/>
  <Override PartName="/xl/calcChain.xml" ContentType="application/vnd.openxmlformats-officedocument.spreadsheetml.calcChain+xml"/>
  <Override PartName="/xl/worksheets/sheet19.xml" ContentType="application/vnd.openxmlformats-officedocument.spreadsheetml.worksheet+xml"/>
  <Override PartName="/xl/chartsheets/sheet3.xml" ContentType="application/vnd.openxmlformats-officedocument.spreadsheetml.chartsheet+xml"/>
  <Override PartName="/xl/queryTables/queryTable5.xml" ContentType="application/vnd.openxmlformats-officedocument.spreadsheetml.queryTable+xml"/>
  <Override PartName="/xl/drawings/drawing10.xml" ContentType="application/vnd.openxmlformats-officedocument.drawing+xml"/>
  <Override PartName="/xl/worksheets/sheet17.xml" ContentType="application/vnd.openxmlformats-officedocument.spreadsheetml.worksheet+xml"/>
  <Override PartName="/xl/chartsheets/sheet1.xml" ContentType="application/vnd.openxmlformats-officedocument.spreadsheetml.chartsheet+xml"/>
  <Override PartName="/xl/queryTables/queryTable3.xml" ContentType="application/vnd.openxmlformats-officedocument.spreadsheetml.queryTable+xml"/>
  <Override PartName="/xl/queryTables/queryTable79.xml" ContentType="application/vnd.openxmlformats-officedocument.spreadsheetml.queryTable+xml"/>
  <Override PartName="/xl/queryTables/queryTable88.xml" ContentType="application/vnd.openxmlformats-officedocument.spreadsheetml.queryTable+xml"/>
  <Override PartName="/xl/charts/chart8.xml" ContentType="application/vnd.openxmlformats-officedocument.drawingml.chart+xml"/>
  <Override PartName="/xl/charts/chart11.xml" ContentType="application/vnd.openxmlformats-officedocument.drawingml.chart+xml"/>
  <Override PartName="/docProps/core.xml" ContentType="application/vnd.openxmlformats-package.core-properties+xml"/>
  <Override PartName="/xl/worksheets/sheet15.xml" ContentType="application/vnd.openxmlformats-officedocument.spreadsheetml.worksheet+xml"/>
  <Override PartName="/xl/queryTables/queryTable1.xml" ContentType="application/vnd.openxmlformats-officedocument.spreadsheetml.queryTable+xml"/>
  <Override PartName="/xl/queryTables/queryTable39.xml" ContentType="application/vnd.openxmlformats-officedocument.spreadsheetml.queryTable+xml"/>
  <Override PartName="/xl/queryTables/queryTable68.xml" ContentType="application/vnd.openxmlformats-officedocument.spreadsheetml.queryTable+xml"/>
  <Override PartName="/xl/queryTables/queryTable86.xml" ContentType="application/vnd.openxmlformats-officedocument.spreadsheetml.queryTable+xml"/>
  <Override PartName="/xl/charts/chart6.xml" ContentType="application/vnd.openxmlformats-officedocument.drawingml.char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queryTables/queryTable28.xml" ContentType="application/vnd.openxmlformats-officedocument.spreadsheetml.queryTable+xml"/>
  <Override PartName="/xl/queryTables/queryTable46.xml" ContentType="application/vnd.openxmlformats-officedocument.spreadsheetml.queryTable+xml"/>
  <Override PartName="/xl/queryTables/queryTable57.xml" ContentType="application/vnd.openxmlformats-officedocument.spreadsheetml.queryTable+xml"/>
  <Override PartName="/xl/queryTables/queryTable75.xml" ContentType="application/vnd.openxmlformats-officedocument.spreadsheetml.queryTable+xml"/>
  <Override PartName="/xl/drawings/drawing8.xml" ContentType="application/vnd.openxmlformats-officedocument.drawing+xml"/>
  <Override PartName="/xl/worksheets/sheet11.xml" ContentType="application/vnd.openxmlformats-officedocument.spreadsheetml.worksheet+xml"/>
  <Override PartName="/xl/queryTables/queryTable17.xml" ContentType="application/vnd.openxmlformats-officedocument.spreadsheetml.queryTable+xml"/>
  <Override PartName="/xl/queryTables/queryTable35.xml" ContentType="application/vnd.openxmlformats-officedocument.spreadsheetml.queryTable+xml"/>
  <Override PartName="/xl/queryTables/queryTable64.xml" ContentType="application/vnd.openxmlformats-officedocument.spreadsheetml.queryTable+xml"/>
  <Override PartName="/xl/queryTables/queryTable82.xml" ContentType="application/vnd.openxmlformats-officedocument.spreadsheetml.queryTable+xml"/>
  <Override PartName="/xl/queryTables/queryTable93.xml" ContentType="application/vnd.openxmlformats-officedocument.spreadsheetml.queryTable+xml"/>
  <Override PartName="/xl/drawings/drawing4.xml" ContentType="application/vnd.openxmlformats-officedocument.drawing+xml"/>
  <Override PartName="/xl/charts/chart2.xml" ContentType="application/vnd.openxmlformats-officedocument.drawingml.chart+xml"/>
  <Default Extension="rels" ContentType="application/vnd.openxmlformats-package.relationships+xml"/>
  <Override PartName="/xl/worksheets/sheet5.xml" ContentType="application/vnd.openxmlformats-officedocument.spreadsheetml.worksheet+xml"/>
  <Override PartName="/xl/chartsheets/sheet11.xml" ContentType="application/vnd.openxmlformats-officedocument.spreadsheetml.chartsheet+xml"/>
  <Override PartName="/xl/queryTables/queryTable24.xml" ContentType="application/vnd.openxmlformats-officedocument.spreadsheetml.queryTable+xml"/>
  <Override PartName="/xl/queryTables/queryTable42.xml" ContentType="application/vnd.openxmlformats-officedocument.spreadsheetml.queryTable+xml"/>
  <Override PartName="/xl/queryTables/queryTable53.xml" ContentType="application/vnd.openxmlformats-officedocument.spreadsheetml.queryTable+xml"/>
  <Override PartName="/xl/queryTables/queryTable71.xml" ContentType="application/vnd.openxmlformats-officedocument.spreadsheetml.queryTable+xml"/>
  <Override PartName="/xl/chartsheets/sheet6.xml" ContentType="application/vnd.openxmlformats-officedocument.spreadsheetml.chartsheet+xml"/>
  <Override PartName="/xl/connections.xml" ContentType="application/vnd.openxmlformats-officedocument.spreadsheetml.connections+xml"/>
  <Override PartName="/xl/queryTables/queryTable13.xml" ContentType="application/vnd.openxmlformats-officedocument.spreadsheetml.queryTable+xml"/>
  <Override PartName="/xl/queryTables/queryTable31.xml" ContentType="application/vnd.openxmlformats-officedocument.spreadsheetml.queryTable+xml"/>
  <Override PartName="/xl/queryTables/queryTable60.xml" ContentType="application/vnd.openxmlformats-officedocument.spreadsheetml.queryTable+xml"/>
  <Override PartName="/xl/worksheets/sheet1.xml" ContentType="application/vnd.openxmlformats-officedocument.spreadsheetml.worksheet+xml"/>
  <Override PartName="/xl/queryTables/queryTable20.xml" ContentType="application/vnd.openxmlformats-officedocument.spreadsheetml.queryTable+xml"/>
  <Override PartName="/xl/drawings/drawing11.xml" ContentType="application/vnd.openxmlformats-officedocument.drawing+xml"/>
  <Override PartName="/xl/chartsheets/sheet2.xml" ContentType="application/vnd.openxmlformats-officedocument.spreadsheetml.chartsheet+xml"/>
  <Override PartName="/xl/queryTables/queryTable6.xml" ContentType="application/vnd.openxmlformats-officedocument.spreadsheetml.queryTable+xml"/>
  <Override PartName="/xl/queryTables/queryTable69.xml" ContentType="application/vnd.openxmlformats-officedocument.spreadsheetml.queryTable+xml"/>
  <Override PartName="/xl/worksheets/sheet16.xml" ContentType="application/vnd.openxmlformats-officedocument.spreadsheetml.worksheet+xml"/>
  <Override PartName="/xl/queryTables/queryTable2.xml" ContentType="application/vnd.openxmlformats-officedocument.spreadsheetml.queryTable+xml"/>
  <Override PartName="/xl/queryTables/queryTable58.xml" ContentType="application/vnd.openxmlformats-officedocument.spreadsheetml.queryTable+xml"/>
  <Override PartName="/xl/queryTables/queryTable87.xml" ContentType="application/vnd.openxmlformats-officedocument.spreadsheetml.queryTable+xml"/>
  <Override PartName="/xl/drawings/drawing9.xml" ContentType="application/vnd.openxmlformats-officedocument.drawing+xml"/>
  <Override PartName="/xl/charts/chart7.xml" ContentType="application/vnd.openxmlformats-officedocument.drawingml.chart+xml"/>
  <Override PartName="/xl/charts/chart10.xml" ContentType="application/vnd.openxmlformats-officedocument.drawingml.chart+xml"/>
  <Override PartName="/xl/queryTables/queryTable18.xml" ContentType="application/vnd.openxmlformats-officedocument.spreadsheetml.queryTable+xml"/>
  <Override PartName="/xl/queryTables/queryTable29.xml" ContentType="application/vnd.openxmlformats-officedocument.spreadsheetml.queryTable+xml"/>
  <Override PartName="/xl/queryTables/queryTable47.xml" ContentType="application/vnd.openxmlformats-officedocument.spreadsheetml.queryTable+xml"/>
  <Override PartName="/xl/queryTables/queryTable65.xml" ContentType="application/vnd.openxmlformats-officedocument.spreadsheetml.queryTable+xml"/>
  <Override PartName="/xl/queryTables/queryTable76.xml" ContentType="application/vnd.openxmlformats-officedocument.spreadsheetml.queryTable+xml"/>
  <Override PartName="/xl/queryTables/queryTable94.xml" ContentType="application/vnd.openxmlformats-officedocument.spreadsheetml.queryTable+xml"/>
  <Override PartName="/xl/worksheets/sheet6.xml" ContentType="application/vnd.openxmlformats-officedocument.spreadsheetml.worksheet+xml"/>
  <Override PartName="/xl/worksheets/sheet12.xml" ContentType="application/vnd.openxmlformats-officedocument.spreadsheetml.worksheet+xml"/>
  <Default Extension="jpeg" ContentType="image/jpeg"/>
  <Override PartName="/xl/queryTables/queryTable36.xml" ContentType="application/vnd.openxmlformats-officedocument.spreadsheetml.queryTable+xml"/>
  <Override PartName="/xl/queryTables/queryTable54.xml" ContentType="application/vnd.openxmlformats-officedocument.spreadsheetml.queryTable+xml"/>
  <Override PartName="/xl/queryTables/queryTable83.xml" ContentType="application/vnd.openxmlformats-officedocument.spreadsheetml.queryTable+xml"/>
  <Override PartName="/xl/drawings/drawing5.xml" ContentType="application/vnd.openxmlformats-officedocument.drawing+xml"/>
  <Override PartName="/xl/charts/chart3.xml" ContentType="application/vnd.openxmlformats-officedocument.drawingml.chart+xml"/>
  <Override PartName="/xl/chartsheets/sheet12.xml" ContentType="application/vnd.openxmlformats-officedocument.spreadsheetml.chartsheet+xml"/>
  <Override PartName="/xl/queryTables/queryTable14.xml" ContentType="application/vnd.openxmlformats-officedocument.spreadsheetml.queryTable+xml"/>
  <Override PartName="/xl/queryTables/queryTable25.xml" ContentType="application/vnd.openxmlformats-officedocument.spreadsheetml.queryTable+xml"/>
  <Override PartName="/xl/queryTables/queryTable43.xml" ContentType="application/vnd.openxmlformats-officedocument.spreadsheetml.queryTable+xml"/>
  <Override PartName="/xl/queryTables/queryTable61.xml" ContentType="application/vnd.openxmlformats-officedocument.spreadsheetml.queryTable+xml"/>
  <Override PartName="/xl/queryTables/queryTable72.xml" ContentType="application/vnd.openxmlformats-officedocument.spreadsheetml.queryTable+xml"/>
  <Override PartName="/xl/queryTables/queryTable90.xml" ContentType="application/vnd.openxmlformats-officedocument.spreadsheetml.queryTable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codeName="ThisWorkbook" defaultThemeVersion="124226"/>
  <bookViews>
    <workbookView xWindow="0" yWindow="105" windowWidth="13215" windowHeight="7005" tabRatio="724" activeTab="2"/>
  </bookViews>
  <sheets>
    <sheet name="BuildingSummary" sheetId="8" r:id="rId1"/>
    <sheet name="ZoneSummary" sheetId="10" r:id="rId2"/>
    <sheet name="LocationSummary" sheetId="7" r:id="rId3"/>
    <sheet name="Miami" sheetId="50" state="veryHidden" r:id="rId4"/>
    <sheet name="Houston" sheetId="49" state="veryHidden" r:id="rId5"/>
    <sheet name="Phoenix" sheetId="48" state="veryHidden" r:id="rId6"/>
    <sheet name="Atlanta" sheetId="47" state="veryHidden" r:id="rId7"/>
    <sheet name="LosAngeles" sheetId="46" state="veryHidden" r:id="rId8"/>
    <sheet name="LasVegas" sheetId="45" state="veryHidden" r:id="rId9"/>
    <sheet name="SanFrancisco" sheetId="44" state="veryHidden" r:id="rId10"/>
    <sheet name="Baltimore" sheetId="43" state="veryHidden" r:id="rId11"/>
    <sheet name="Albuquerque" sheetId="42" state="veryHidden" r:id="rId12"/>
    <sheet name="Seattle" sheetId="41" state="veryHidden" r:id="rId13"/>
    <sheet name="Chicago" sheetId="40" state="veryHidden" r:id="rId14"/>
    <sheet name="Boulder" sheetId="39" state="veryHidden" r:id="rId15"/>
    <sheet name="Minneapolis" sheetId="38" state="veryHidden" r:id="rId16"/>
    <sheet name="Helena" sheetId="37" state="veryHidden" r:id="rId17"/>
    <sheet name="Duluth" sheetId="36" state="veryHidden" r:id="rId18"/>
    <sheet name="Fairbanks" sheetId="35" state="veryHidden" r:id="rId19"/>
    <sheet name="Picture" sheetId="3" r:id="rId20"/>
    <sheet name="Electricity" sheetId="4" r:id="rId21"/>
    <sheet name="Gas" sheetId="11" r:id="rId22"/>
    <sheet name="EUI" sheetId="22" r:id="rId23"/>
    <sheet name="Water" sheetId="52" r:id="rId24"/>
    <sheet name="Carbon" sheetId="51" r:id="rId25"/>
    <sheet name="Schedules" sheetId="27" r:id="rId26"/>
    <sheet name="LghtSch" sheetId="28" r:id="rId27"/>
    <sheet name="EqpSch" sheetId="29" r:id="rId28"/>
    <sheet name="ClassOccSch" sheetId="30" r:id="rId29"/>
    <sheet name="OffcOccSch" sheetId="31" r:id="rId30"/>
    <sheet name="OtherOccSch" sheetId="32" r:id="rId31"/>
    <sheet name="HeatSch" sheetId="33" r:id="rId32"/>
    <sheet name="CoolSch" sheetId="34" r:id="rId33"/>
  </sheets>
  <definedNames>
    <definedName name="schsec01miami" localSheetId="3">Miami!$A$1:$S$496</definedName>
    <definedName name="schsec01miami_1" localSheetId="3">Miami!$A$1:$S$496</definedName>
    <definedName name="schsec01miami_2" localSheetId="3">Miami!$A$1:$S$496</definedName>
    <definedName name="schsec01miami_3" localSheetId="3">Miami!$A$1:$S$496</definedName>
    <definedName name="schsec01miami_4" localSheetId="3">Miami!$A$1:$S$496</definedName>
    <definedName name="schsec01miami_5" localSheetId="3">Miami!$A$1:$S$496</definedName>
    <definedName name="schsec02houston" localSheetId="4">Houston!$A$1:$S$496</definedName>
    <definedName name="schsec02houston_1" localSheetId="4">Houston!$A$1:$S$496</definedName>
    <definedName name="schsec02houston_2" localSheetId="4">Houston!$A$1:$S$496</definedName>
    <definedName name="schsec02houston_3" localSheetId="4">Houston!$A$1:$S$496</definedName>
    <definedName name="schsec02houston_4" localSheetId="4">Houston!$A$1:$S$496</definedName>
    <definedName name="schsec02houston_5" localSheetId="4">Houston!$A$1:$S$496</definedName>
    <definedName name="schsec03phoenix" localSheetId="5">Phoenix!$A$1:$S$496</definedName>
    <definedName name="schsec03phoenix_1" localSheetId="5">Phoenix!$A$1:$S$496</definedName>
    <definedName name="schsec03phoenix_2" localSheetId="5">Phoenix!$A$1:$S$496</definedName>
    <definedName name="schsec03phoenix_3" localSheetId="5">Phoenix!$A$1:$S$496</definedName>
    <definedName name="schsec03phoenix_4" localSheetId="5">Phoenix!$A$1:$S$496</definedName>
    <definedName name="schsec03phoenix_5" localSheetId="5">Phoenix!$A$1:$S$496</definedName>
    <definedName name="schsec04atlanta" localSheetId="6">Atlanta!$A$1:$S$496</definedName>
    <definedName name="schsec04atlanta_1" localSheetId="6">Atlanta!$A$1:$S$496</definedName>
    <definedName name="schsec04atlanta_2" localSheetId="6">Atlanta!$A$1:$S$496</definedName>
    <definedName name="schsec04atlanta_3" localSheetId="6">Atlanta!$A$1:$S$496</definedName>
    <definedName name="schsec04atlanta_4" localSheetId="6">Atlanta!$A$1:$S$496</definedName>
    <definedName name="schsec04atlanta_5" localSheetId="6">Atlanta!$A$1:$S$496</definedName>
    <definedName name="schsec05losangeles" localSheetId="7">LosAngeles!$A$1:$S$496</definedName>
    <definedName name="schsec05losangeles_1" localSheetId="7">LosAngeles!$A$1:$S$496</definedName>
    <definedName name="schsec05losangeles_2" localSheetId="7">LosAngeles!$A$1:$S$496</definedName>
    <definedName name="schsec05losangeles_3" localSheetId="7">LosAngeles!$A$1:$S$496</definedName>
    <definedName name="schsec05losangeles_4" localSheetId="7">LosAngeles!$A$1:$S$496</definedName>
    <definedName name="schsec05losangeles_5" localSheetId="7">LosAngeles!$A$1:$S$496</definedName>
    <definedName name="schsec06lasvegas" localSheetId="8">LasVegas!$A$1:$S$496</definedName>
    <definedName name="schsec06lasvegas_1" localSheetId="8">LasVegas!$A$1:$S$496</definedName>
    <definedName name="schsec06lasvegas_2" localSheetId="8">LasVegas!$A$1:$S$496</definedName>
    <definedName name="schsec06lasvegas_3" localSheetId="8">LasVegas!$A$1:$S$496</definedName>
    <definedName name="schsec06lasvegas_4" localSheetId="8">LasVegas!$A$1:$S$496</definedName>
    <definedName name="schsec06lasvegas_5" localSheetId="8">LasVegas!$A$1:$S$496</definedName>
    <definedName name="schsec07sanfrancisco" localSheetId="9">SanFrancisco!$A$1:$S$496</definedName>
    <definedName name="schsec07sanfrancisco_1" localSheetId="9">SanFrancisco!$A$1:$S$496</definedName>
    <definedName name="schsec07sanfrancisco_2" localSheetId="9">SanFrancisco!$A$1:$S$496</definedName>
    <definedName name="schsec07sanfrancisco_3" localSheetId="9">SanFrancisco!$A$1:$S$496</definedName>
    <definedName name="schsec07sanfrancisco_4" localSheetId="9">SanFrancisco!$A$1:$S$496</definedName>
    <definedName name="schsec07sanfrancisco_5" localSheetId="9">SanFrancisco!$A$1:$S$496</definedName>
    <definedName name="schsec08baltimore" localSheetId="10">Baltimore!$A$1:$S$496</definedName>
    <definedName name="schsec08baltimore_1" localSheetId="10">Baltimore!$A$1:$S$496</definedName>
    <definedName name="schsec08baltimore_2" localSheetId="10">Baltimore!$A$1:$S$496</definedName>
    <definedName name="schsec08baltimore_3" localSheetId="10">Baltimore!$A$1:$S$496</definedName>
    <definedName name="schsec08baltimore_4" localSheetId="10">Baltimore!$A$1:$S$496</definedName>
    <definedName name="schsec08baltimore_5" localSheetId="10">Baltimore!$A$1:$S$496</definedName>
    <definedName name="schsec09albuquerque" localSheetId="11">Albuquerque!$A$1:$S$496</definedName>
    <definedName name="schsec09albuquerque_1" localSheetId="11">Albuquerque!$A$1:$S$496</definedName>
    <definedName name="schsec09albuquerque_2" localSheetId="11">Albuquerque!$A$1:$S$496</definedName>
    <definedName name="schsec09albuquerque_3" localSheetId="11">Albuquerque!$A$1:$S$496</definedName>
    <definedName name="schsec09albuquerque_4" localSheetId="11">Albuquerque!$A$1:$S$496</definedName>
    <definedName name="schsec09albuquerque_5" localSheetId="11">Albuquerque!$A$1:$S$496</definedName>
    <definedName name="schsec10seattle" localSheetId="12">Seattle!$A$1:$S$496</definedName>
    <definedName name="schsec10seattle_1" localSheetId="12">Seattle!$A$1:$S$496</definedName>
    <definedName name="schsec10seattle_2" localSheetId="12">Seattle!$A$1:$S$496</definedName>
    <definedName name="schsec10seattle_3" localSheetId="12">Seattle!$A$1:$S$496</definedName>
    <definedName name="schsec10seattle_4" localSheetId="12">Seattle!$A$1:$S$496</definedName>
    <definedName name="schsec10seattle_5" localSheetId="12">Seattle!$A$1:$S$496</definedName>
    <definedName name="schsec11chicago" localSheetId="13">Chicago!$A$1:$S$496</definedName>
    <definedName name="schsec11chicago_1" localSheetId="13">Chicago!$A$1:$S$496</definedName>
    <definedName name="schsec11chicago_2" localSheetId="13">Chicago!$A$1:$S$496</definedName>
    <definedName name="schsec11chicago_3" localSheetId="13">Chicago!$A$1:$S$496</definedName>
    <definedName name="schsec11chicago_4" localSheetId="13">Chicago!$A$1:$S$496</definedName>
    <definedName name="schsec11chicago_5" localSheetId="13">Chicago!$A$1:$S$496</definedName>
    <definedName name="schsec12boulder" localSheetId="14">Boulder!$A$1:$S$496</definedName>
    <definedName name="schsec12boulder_1" localSheetId="14">Boulder!$A$1:$S$496</definedName>
    <definedName name="schsec12boulder_2" localSheetId="14">Boulder!$A$1:$S$496</definedName>
    <definedName name="schsec12boulder_3" localSheetId="14">Boulder!$A$1:$S$496</definedName>
    <definedName name="schsec12boulder_4" localSheetId="14">Boulder!$A$1:$S$496</definedName>
    <definedName name="schsec12boulder_5" localSheetId="14">Boulder!$A$1:$S$496</definedName>
    <definedName name="schsec13minneapolis" localSheetId="15">Minneapolis!$A$1:$S$496</definedName>
    <definedName name="schsec13minneapolis_1" localSheetId="15">Minneapolis!$A$1:$S$496</definedName>
    <definedName name="schsec13minneapolis_2" localSheetId="15">Minneapolis!$A$1:$S$496</definedName>
    <definedName name="schsec13minneapolis_3" localSheetId="15">Minneapolis!$A$1:$S$496</definedName>
    <definedName name="schsec13minneapolis_4" localSheetId="15">Minneapolis!$A$1:$S$496</definedName>
    <definedName name="schsec13minneapolis_5" localSheetId="15">Minneapolis!$A$1:$S$496</definedName>
    <definedName name="schsec14helena" localSheetId="16">Helena!$A$1:$S$496</definedName>
    <definedName name="schsec14helena_1" localSheetId="16">Helena!$A$1:$S$496</definedName>
    <definedName name="schsec14helena_2" localSheetId="16">Helena!$A$1:$S$496</definedName>
    <definedName name="schsec14helena_3" localSheetId="16">Helena!$A$1:$S$496</definedName>
    <definedName name="schsec14helena_4" localSheetId="16">Helena!$A$1:$S$496</definedName>
    <definedName name="schsec14helena_5" localSheetId="16">Helena!$A$1:$S$496</definedName>
    <definedName name="schsec15duluth" localSheetId="17">Duluth!$A$1:$S$496</definedName>
    <definedName name="schsec15duluth_1" localSheetId="17">Duluth!$A$1:$S$496</definedName>
    <definedName name="schsec15duluth_2" localSheetId="17">Duluth!$A$1:$S$496</definedName>
    <definedName name="schsec15duluth_3" localSheetId="17">Duluth!$A$1:$S$496</definedName>
    <definedName name="schsec15duluth_4" localSheetId="17">Duluth!$A$1:$S$496</definedName>
    <definedName name="schsec15duluth_5" localSheetId="17">Duluth!$A$1:$S$496</definedName>
    <definedName name="schsec16fairbanks" localSheetId="18">Fairbanks!$A$1:$S$496</definedName>
    <definedName name="schsec16fairbanks_1" localSheetId="18">Fairbanks!$A$1:$S$496</definedName>
    <definedName name="schsec16fairbanks_2" localSheetId="18">Fairbanks!$A$1:$S$496</definedName>
    <definedName name="schsec16fairbanks_3" localSheetId="18">Fairbanks!$A$1:$S$496</definedName>
    <definedName name="schsec16fairbanks_4" localSheetId="18">Fairbanks!$A$1:$S$496</definedName>
    <definedName name="schsec16fairbanks_5" localSheetId="18">Fairbanks!$A$1:$S$496</definedName>
  </definedNames>
  <calcPr calcId="125725"/>
</workbook>
</file>

<file path=xl/calcChain.xml><?xml version="1.0" encoding="utf-8"?>
<calcChain xmlns="http://schemas.openxmlformats.org/spreadsheetml/2006/main">
  <c r="R251" i="7"/>
  <c r="Q251"/>
  <c r="P251"/>
  <c r="O251"/>
  <c r="N251"/>
  <c r="M251"/>
  <c r="L251"/>
  <c r="K251"/>
  <c r="J251"/>
  <c r="I251"/>
  <c r="H251"/>
  <c r="G251"/>
  <c r="F251"/>
  <c r="E251"/>
  <c r="D251"/>
  <c r="C251"/>
  <c r="R250"/>
  <c r="Q250"/>
  <c r="P250"/>
  <c r="O250"/>
  <c r="N250"/>
  <c r="M250"/>
  <c r="L250"/>
  <c r="K250"/>
  <c r="J250"/>
  <c r="I250"/>
  <c r="H250"/>
  <c r="G250"/>
  <c r="F250"/>
  <c r="E250"/>
  <c r="D250"/>
  <c r="C250"/>
  <c r="R56"/>
  <c r="R55"/>
  <c r="R54"/>
  <c r="R53"/>
  <c r="R52"/>
  <c r="R49"/>
  <c r="R48"/>
  <c r="R47"/>
  <c r="R46"/>
  <c r="R45"/>
  <c r="R41"/>
  <c r="R40"/>
  <c r="R39"/>
  <c r="R38"/>
  <c r="R37"/>
  <c r="R34"/>
  <c r="R62" s="1"/>
  <c r="R33"/>
  <c r="R61" s="1"/>
  <c r="R32"/>
  <c r="R60" s="1"/>
  <c r="R31"/>
  <c r="R59" s="1"/>
  <c r="R30"/>
  <c r="R58" s="1"/>
  <c r="R25"/>
  <c r="Q56"/>
  <c r="Q55"/>
  <c r="Q54"/>
  <c r="Q53"/>
  <c r="Q52"/>
  <c r="Q49"/>
  <c r="Q48"/>
  <c r="Q47"/>
  <c r="Q46"/>
  <c r="Q45"/>
  <c r="Q41"/>
  <c r="Q40"/>
  <c r="Q39"/>
  <c r="Q38"/>
  <c r="Q37"/>
  <c r="Q34"/>
  <c r="Q62" s="1"/>
  <c r="Q33"/>
  <c r="Q61" s="1"/>
  <c r="Q32"/>
  <c r="Q60" s="1"/>
  <c r="Q31"/>
  <c r="Q59" s="1"/>
  <c r="Q30"/>
  <c r="Q58" s="1"/>
  <c r="Q25"/>
  <c r="P56"/>
  <c r="P55"/>
  <c r="P54"/>
  <c r="P53"/>
  <c r="P52"/>
  <c r="P49"/>
  <c r="P48"/>
  <c r="P47"/>
  <c r="P46"/>
  <c r="P45"/>
  <c r="P41"/>
  <c r="P40"/>
  <c r="P39"/>
  <c r="P38"/>
  <c r="P37"/>
  <c r="P34"/>
  <c r="P62" s="1"/>
  <c r="P33"/>
  <c r="P61" s="1"/>
  <c r="P32"/>
  <c r="P60" s="1"/>
  <c r="P31"/>
  <c r="P59" s="1"/>
  <c r="P30"/>
  <c r="P58" s="1"/>
  <c r="P25"/>
  <c r="O56"/>
  <c r="O55"/>
  <c r="O54"/>
  <c r="O53"/>
  <c r="O52"/>
  <c r="O49"/>
  <c r="O48"/>
  <c r="O47"/>
  <c r="O46"/>
  <c r="O45"/>
  <c r="O41"/>
  <c r="O40"/>
  <c r="O39"/>
  <c r="O38"/>
  <c r="O37"/>
  <c r="O34"/>
  <c r="O62" s="1"/>
  <c r="O33"/>
  <c r="O61" s="1"/>
  <c r="O32"/>
  <c r="O60" s="1"/>
  <c r="O31"/>
  <c r="O59" s="1"/>
  <c r="O30"/>
  <c r="O58" s="1"/>
  <c r="O25"/>
  <c r="N56"/>
  <c r="N55"/>
  <c r="N54"/>
  <c r="N53"/>
  <c r="N52"/>
  <c r="N49"/>
  <c r="N48"/>
  <c r="N47"/>
  <c r="N46"/>
  <c r="N45"/>
  <c r="N41"/>
  <c r="N40"/>
  <c r="N39"/>
  <c r="N38"/>
  <c r="N37"/>
  <c r="N34"/>
  <c r="N62" s="1"/>
  <c r="N33"/>
  <c r="N61" s="1"/>
  <c r="N32"/>
  <c r="N60" s="1"/>
  <c r="N31"/>
  <c r="N59" s="1"/>
  <c r="N30"/>
  <c r="N58" s="1"/>
  <c r="N25"/>
  <c r="M56"/>
  <c r="M55"/>
  <c r="M54"/>
  <c r="M53"/>
  <c r="M52"/>
  <c r="M49"/>
  <c r="M48"/>
  <c r="M47"/>
  <c r="M46"/>
  <c r="M45"/>
  <c r="M41"/>
  <c r="M40"/>
  <c r="M39"/>
  <c r="M38"/>
  <c r="M37"/>
  <c r="M34"/>
  <c r="M62" s="1"/>
  <c r="M33"/>
  <c r="M61" s="1"/>
  <c r="M32"/>
  <c r="M60" s="1"/>
  <c r="M31"/>
  <c r="M59" s="1"/>
  <c r="M30"/>
  <c r="M58" s="1"/>
  <c r="M25"/>
  <c r="L56"/>
  <c r="L55"/>
  <c r="L54"/>
  <c r="L53"/>
  <c r="L52"/>
  <c r="L49"/>
  <c r="L48"/>
  <c r="L47"/>
  <c r="L46"/>
  <c r="L45"/>
  <c r="L41"/>
  <c r="L40"/>
  <c r="L39"/>
  <c r="L38"/>
  <c r="L37"/>
  <c r="L34"/>
  <c r="L62" s="1"/>
  <c r="L33"/>
  <c r="L61" s="1"/>
  <c r="L32"/>
  <c r="L60" s="1"/>
  <c r="L31"/>
  <c r="L59" s="1"/>
  <c r="L30"/>
  <c r="L58" s="1"/>
  <c r="L25"/>
  <c r="K56"/>
  <c r="K55"/>
  <c r="K54"/>
  <c r="K53"/>
  <c r="K52"/>
  <c r="K49"/>
  <c r="K48"/>
  <c r="K47"/>
  <c r="K46"/>
  <c r="K45"/>
  <c r="K41"/>
  <c r="K40"/>
  <c r="K39"/>
  <c r="K38"/>
  <c r="K37"/>
  <c r="K34"/>
  <c r="K62" s="1"/>
  <c r="K33"/>
  <c r="K61" s="1"/>
  <c r="K32"/>
  <c r="K60" s="1"/>
  <c r="K31"/>
  <c r="K59" s="1"/>
  <c r="K30"/>
  <c r="K58" s="1"/>
  <c r="K25"/>
  <c r="J56"/>
  <c r="J55"/>
  <c r="J54"/>
  <c r="J53"/>
  <c r="J52"/>
  <c r="J49"/>
  <c r="J48"/>
  <c r="J47"/>
  <c r="J46"/>
  <c r="J45"/>
  <c r="J41"/>
  <c r="J40"/>
  <c r="J39"/>
  <c r="J38"/>
  <c r="J37"/>
  <c r="J34"/>
  <c r="J33"/>
  <c r="J32"/>
  <c r="J31"/>
  <c r="J30"/>
  <c r="J25"/>
  <c r="I56"/>
  <c r="I55"/>
  <c r="I54"/>
  <c r="I53"/>
  <c r="I52"/>
  <c r="I49"/>
  <c r="I48"/>
  <c r="I47"/>
  <c r="I46"/>
  <c r="I45"/>
  <c r="I41"/>
  <c r="I40"/>
  <c r="I39"/>
  <c r="I38"/>
  <c r="I37"/>
  <c r="I34"/>
  <c r="I62" s="1"/>
  <c r="I33"/>
  <c r="I61" s="1"/>
  <c r="I32"/>
  <c r="I60" s="1"/>
  <c r="I31"/>
  <c r="I59" s="1"/>
  <c r="I30"/>
  <c r="I58" s="1"/>
  <c r="I25"/>
  <c r="H56"/>
  <c r="H55"/>
  <c r="H54"/>
  <c r="H53"/>
  <c r="H52"/>
  <c r="H49"/>
  <c r="H48"/>
  <c r="H47"/>
  <c r="H46"/>
  <c r="H45"/>
  <c r="H41"/>
  <c r="H40"/>
  <c r="H39"/>
  <c r="H38"/>
  <c r="H37"/>
  <c r="H34"/>
  <c r="H62" s="1"/>
  <c r="H33"/>
  <c r="H61" s="1"/>
  <c r="H32"/>
  <c r="H60" s="1"/>
  <c r="H31"/>
  <c r="H59" s="1"/>
  <c r="H30"/>
  <c r="H58" s="1"/>
  <c r="H25"/>
  <c r="G56"/>
  <c r="G55"/>
  <c r="G54"/>
  <c r="G53"/>
  <c r="G52"/>
  <c r="G49"/>
  <c r="G48"/>
  <c r="G47"/>
  <c r="G46"/>
  <c r="G45"/>
  <c r="G41"/>
  <c r="G40"/>
  <c r="G39"/>
  <c r="G38"/>
  <c r="G37"/>
  <c r="G34"/>
  <c r="G62" s="1"/>
  <c r="G33"/>
  <c r="G61" s="1"/>
  <c r="G32"/>
  <c r="G60" s="1"/>
  <c r="G31"/>
  <c r="G59" s="1"/>
  <c r="G30"/>
  <c r="G58" s="1"/>
  <c r="G25"/>
  <c r="F56"/>
  <c r="F55"/>
  <c r="F54"/>
  <c r="F53"/>
  <c r="F52"/>
  <c r="F49"/>
  <c r="F48"/>
  <c r="F47"/>
  <c r="F46"/>
  <c r="F45"/>
  <c r="F41"/>
  <c r="F40"/>
  <c r="F39"/>
  <c r="F38"/>
  <c r="F37"/>
  <c r="F34"/>
  <c r="F33"/>
  <c r="F32"/>
  <c r="F31"/>
  <c r="F30"/>
  <c r="F25"/>
  <c r="E56"/>
  <c r="E55"/>
  <c r="E54"/>
  <c r="E53"/>
  <c r="E52"/>
  <c r="E49"/>
  <c r="E48"/>
  <c r="E47"/>
  <c r="E46"/>
  <c r="E45"/>
  <c r="E41"/>
  <c r="E40"/>
  <c r="E39"/>
  <c r="E38"/>
  <c r="E37"/>
  <c r="E34"/>
  <c r="E62" s="1"/>
  <c r="E33"/>
  <c r="E61" s="1"/>
  <c r="E32"/>
  <c r="E60" s="1"/>
  <c r="E31"/>
  <c r="E59" s="1"/>
  <c r="E30"/>
  <c r="E58" s="1"/>
  <c r="E25"/>
  <c r="D56"/>
  <c r="D55"/>
  <c r="D54"/>
  <c r="D53"/>
  <c r="D52"/>
  <c r="D49"/>
  <c r="D48"/>
  <c r="D47"/>
  <c r="D46"/>
  <c r="D45"/>
  <c r="D41"/>
  <c r="D40"/>
  <c r="D39"/>
  <c r="D38"/>
  <c r="D37"/>
  <c r="D34"/>
  <c r="D33"/>
  <c r="D32"/>
  <c r="D31"/>
  <c r="D30"/>
  <c r="D25"/>
  <c r="C56"/>
  <c r="C55"/>
  <c r="C54"/>
  <c r="C53"/>
  <c r="C52"/>
  <c r="B53"/>
  <c r="B54"/>
  <c r="B55"/>
  <c r="B56"/>
  <c r="B52"/>
  <c r="C49"/>
  <c r="C48"/>
  <c r="C47"/>
  <c r="C46"/>
  <c r="C45"/>
  <c r="B46"/>
  <c r="B47"/>
  <c r="B48"/>
  <c r="B49"/>
  <c r="B45"/>
  <c r="C41"/>
  <c r="C40"/>
  <c r="C39"/>
  <c r="C38"/>
  <c r="C37"/>
  <c r="B38"/>
  <c r="B39"/>
  <c r="B40"/>
  <c r="B41"/>
  <c r="B37"/>
  <c r="C34"/>
  <c r="C33"/>
  <c r="C32"/>
  <c r="C31"/>
  <c r="C30"/>
  <c r="B31"/>
  <c r="B32"/>
  <c r="B33"/>
  <c r="B34"/>
  <c r="B30"/>
  <c r="C25"/>
  <c r="B59"/>
  <c r="B60"/>
  <c r="B61"/>
  <c r="B62"/>
  <c r="B63"/>
  <c r="B64"/>
  <c r="B65"/>
  <c r="B66"/>
  <c r="B58"/>
  <c r="C238"/>
  <c r="D238"/>
  <c r="E238"/>
  <c r="F238"/>
  <c r="G238"/>
  <c r="H238"/>
  <c r="I238"/>
  <c r="J238"/>
  <c r="K238"/>
  <c r="L238"/>
  <c r="M238"/>
  <c r="N238"/>
  <c r="O238"/>
  <c r="P238"/>
  <c r="Q238"/>
  <c r="R238"/>
  <c r="C239"/>
  <c r="D239"/>
  <c r="E239"/>
  <c r="F239"/>
  <c r="G239"/>
  <c r="H239"/>
  <c r="I239"/>
  <c r="J239"/>
  <c r="K239"/>
  <c r="L239"/>
  <c r="M239"/>
  <c r="N239"/>
  <c r="O239"/>
  <c r="P239"/>
  <c r="Q239"/>
  <c r="R239"/>
  <c r="C240"/>
  <c r="D240"/>
  <c r="E240"/>
  <c r="F240"/>
  <c r="G240"/>
  <c r="H240"/>
  <c r="I240"/>
  <c r="J240"/>
  <c r="K240"/>
  <c r="L240"/>
  <c r="M240"/>
  <c r="N240"/>
  <c r="O240"/>
  <c r="P240"/>
  <c r="Q240"/>
  <c r="R240"/>
  <c r="C241"/>
  <c r="D241"/>
  <c r="E241"/>
  <c r="F241"/>
  <c r="G241"/>
  <c r="H241"/>
  <c r="I241"/>
  <c r="J241"/>
  <c r="K241"/>
  <c r="L241"/>
  <c r="M241"/>
  <c r="N241"/>
  <c r="O241"/>
  <c r="P241"/>
  <c r="Q241"/>
  <c r="R241"/>
  <c r="C242"/>
  <c r="D242"/>
  <c r="E242"/>
  <c r="F242"/>
  <c r="G242"/>
  <c r="H242"/>
  <c r="I242"/>
  <c r="J242"/>
  <c r="K242"/>
  <c r="L242"/>
  <c r="M242"/>
  <c r="N242"/>
  <c r="O242"/>
  <c r="P242"/>
  <c r="Q242"/>
  <c r="R242"/>
  <c r="C243"/>
  <c r="D243"/>
  <c r="E243"/>
  <c r="F243"/>
  <c r="G243"/>
  <c r="H243"/>
  <c r="I243"/>
  <c r="J243"/>
  <c r="K243"/>
  <c r="L243"/>
  <c r="M243"/>
  <c r="N243"/>
  <c r="O243"/>
  <c r="P243"/>
  <c r="Q243"/>
  <c r="R243"/>
  <c r="C244"/>
  <c r="D244"/>
  <c r="E244"/>
  <c r="F244"/>
  <c r="G244"/>
  <c r="H244"/>
  <c r="I244"/>
  <c r="J244"/>
  <c r="K244"/>
  <c r="L244"/>
  <c r="M244"/>
  <c r="N244"/>
  <c r="O244"/>
  <c r="P244"/>
  <c r="Q244"/>
  <c r="R244"/>
  <c r="C245"/>
  <c r="D245"/>
  <c r="E245"/>
  <c r="F245"/>
  <c r="G245"/>
  <c r="H245"/>
  <c r="I245"/>
  <c r="J245"/>
  <c r="K245"/>
  <c r="L245"/>
  <c r="M245"/>
  <c r="N245"/>
  <c r="O245"/>
  <c r="P245"/>
  <c r="Q245"/>
  <c r="R245"/>
  <c r="C246"/>
  <c r="D246"/>
  <c r="E246"/>
  <c r="F246"/>
  <c r="G246"/>
  <c r="H246"/>
  <c r="I246"/>
  <c r="J246"/>
  <c r="K246"/>
  <c r="L246"/>
  <c r="M246"/>
  <c r="N246"/>
  <c r="O246"/>
  <c r="P246"/>
  <c r="Q246"/>
  <c r="R246"/>
  <c r="C247"/>
  <c r="D247"/>
  <c r="E247"/>
  <c r="F247"/>
  <c r="G247"/>
  <c r="H247"/>
  <c r="I247"/>
  <c r="J247"/>
  <c r="K247"/>
  <c r="L247"/>
  <c r="M247"/>
  <c r="N247"/>
  <c r="O247"/>
  <c r="P247"/>
  <c r="Q247"/>
  <c r="R247"/>
  <c r="C248"/>
  <c r="D248"/>
  <c r="E248"/>
  <c r="F248"/>
  <c r="G248"/>
  <c r="H248"/>
  <c r="I248"/>
  <c r="J248"/>
  <c r="K248"/>
  <c r="L248"/>
  <c r="M248"/>
  <c r="N248"/>
  <c r="O248"/>
  <c r="P248"/>
  <c r="Q248"/>
  <c r="R248"/>
  <c r="C225"/>
  <c r="D225"/>
  <c r="E225"/>
  <c r="F225"/>
  <c r="G225"/>
  <c r="H225"/>
  <c r="I225"/>
  <c r="J225"/>
  <c r="K225"/>
  <c r="L225"/>
  <c r="M225"/>
  <c r="N225"/>
  <c r="O225"/>
  <c r="P225"/>
  <c r="Q225"/>
  <c r="R225"/>
  <c r="C226"/>
  <c r="D226"/>
  <c r="E226"/>
  <c r="F226"/>
  <c r="G226"/>
  <c r="H226"/>
  <c r="I226"/>
  <c r="J226"/>
  <c r="K226"/>
  <c r="L226"/>
  <c r="M226"/>
  <c r="N226"/>
  <c r="O226"/>
  <c r="P226"/>
  <c r="Q226"/>
  <c r="R226"/>
  <c r="C227"/>
  <c r="D227"/>
  <c r="E227"/>
  <c r="F227"/>
  <c r="G227"/>
  <c r="H227"/>
  <c r="I227"/>
  <c r="J227"/>
  <c r="K227"/>
  <c r="L227"/>
  <c r="M227"/>
  <c r="N227"/>
  <c r="O227"/>
  <c r="P227"/>
  <c r="Q227"/>
  <c r="R227"/>
  <c r="C228"/>
  <c r="D228"/>
  <c r="E228"/>
  <c r="F228"/>
  <c r="G228"/>
  <c r="H228"/>
  <c r="I228"/>
  <c r="J228"/>
  <c r="K228"/>
  <c r="L228"/>
  <c r="M228"/>
  <c r="N228"/>
  <c r="O228"/>
  <c r="P228"/>
  <c r="Q228"/>
  <c r="R228"/>
  <c r="C229"/>
  <c r="D229"/>
  <c r="E229"/>
  <c r="F229"/>
  <c r="G229"/>
  <c r="H229"/>
  <c r="I229"/>
  <c r="J229"/>
  <c r="K229"/>
  <c r="L229"/>
  <c r="M229"/>
  <c r="N229"/>
  <c r="O229"/>
  <c r="P229"/>
  <c r="Q229"/>
  <c r="R229"/>
  <c r="C230"/>
  <c r="D230"/>
  <c r="E230"/>
  <c r="F230"/>
  <c r="G230"/>
  <c r="H230"/>
  <c r="I230"/>
  <c r="J230"/>
  <c r="K230"/>
  <c r="L230"/>
  <c r="M230"/>
  <c r="N230"/>
  <c r="O230"/>
  <c r="P230"/>
  <c r="Q230"/>
  <c r="R230"/>
  <c r="C231"/>
  <c r="D231"/>
  <c r="E231"/>
  <c r="F231"/>
  <c r="G231"/>
  <c r="H231"/>
  <c r="I231"/>
  <c r="J231"/>
  <c r="K231"/>
  <c r="L231"/>
  <c r="M231"/>
  <c r="N231"/>
  <c r="O231"/>
  <c r="P231"/>
  <c r="Q231"/>
  <c r="R231"/>
  <c r="C232"/>
  <c r="D232"/>
  <c r="E232"/>
  <c r="F232"/>
  <c r="G232"/>
  <c r="H232"/>
  <c r="I232"/>
  <c r="J232"/>
  <c r="K232"/>
  <c r="L232"/>
  <c r="M232"/>
  <c r="N232"/>
  <c r="O232"/>
  <c r="P232"/>
  <c r="Q232"/>
  <c r="R232"/>
  <c r="C233"/>
  <c r="D233"/>
  <c r="E233"/>
  <c r="F233"/>
  <c r="G233"/>
  <c r="H233"/>
  <c r="I233"/>
  <c r="J233"/>
  <c r="K233"/>
  <c r="L233"/>
  <c r="M233"/>
  <c r="N233"/>
  <c r="O233"/>
  <c r="P233"/>
  <c r="Q233"/>
  <c r="R233"/>
  <c r="C234"/>
  <c r="D234"/>
  <c r="E234"/>
  <c r="F234"/>
  <c r="G234"/>
  <c r="H234"/>
  <c r="I234"/>
  <c r="J234"/>
  <c r="K234"/>
  <c r="L234"/>
  <c r="M234"/>
  <c r="N234"/>
  <c r="O234"/>
  <c r="P234"/>
  <c r="Q234"/>
  <c r="R234"/>
  <c r="C235"/>
  <c r="D235"/>
  <c r="E235"/>
  <c r="F235"/>
  <c r="G235"/>
  <c r="H235"/>
  <c r="I235"/>
  <c r="J235"/>
  <c r="K235"/>
  <c r="L235"/>
  <c r="M235"/>
  <c r="N235"/>
  <c r="O235"/>
  <c r="P235"/>
  <c r="Q235"/>
  <c r="R235"/>
  <c r="R258"/>
  <c r="Q258"/>
  <c r="P258"/>
  <c r="O258"/>
  <c r="N258"/>
  <c r="M258"/>
  <c r="L258"/>
  <c r="K258"/>
  <c r="J258"/>
  <c r="I258"/>
  <c r="H258"/>
  <c r="G258"/>
  <c r="F258"/>
  <c r="E258"/>
  <c r="D258"/>
  <c r="C258"/>
  <c r="R264"/>
  <c r="Q264"/>
  <c r="P264"/>
  <c r="O264"/>
  <c r="N264"/>
  <c r="M264"/>
  <c r="L264"/>
  <c r="K264"/>
  <c r="J264"/>
  <c r="I264"/>
  <c r="H264"/>
  <c r="G264"/>
  <c r="F264"/>
  <c r="E264"/>
  <c r="D264"/>
  <c r="C264"/>
  <c r="R263"/>
  <c r="Q263"/>
  <c r="P263"/>
  <c r="O263"/>
  <c r="N263"/>
  <c r="M263"/>
  <c r="L263"/>
  <c r="K263"/>
  <c r="J263"/>
  <c r="I263"/>
  <c r="H263"/>
  <c r="G263"/>
  <c r="F263"/>
  <c r="E263"/>
  <c r="D263"/>
  <c r="C263"/>
  <c r="R262"/>
  <c r="Q262"/>
  <c r="P262"/>
  <c r="O262"/>
  <c r="N262"/>
  <c r="M262"/>
  <c r="L262"/>
  <c r="K262"/>
  <c r="J262"/>
  <c r="I262"/>
  <c r="H262"/>
  <c r="G262"/>
  <c r="F262"/>
  <c r="E262"/>
  <c r="D262"/>
  <c r="C262"/>
  <c r="R261"/>
  <c r="Q261"/>
  <c r="P261"/>
  <c r="O261"/>
  <c r="N261"/>
  <c r="M261"/>
  <c r="L261"/>
  <c r="K261"/>
  <c r="J261"/>
  <c r="I261"/>
  <c r="H261"/>
  <c r="G261"/>
  <c r="F261"/>
  <c r="E261"/>
  <c r="D261"/>
  <c r="C261"/>
  <c r="R260"/>
  <c r="Q260"/>
  <c r="P260"/>
  <c r="O260"/>
  <c r="N260"/>
  <c r="M260"/>
  <c r="L260"/>
  <c r="K260"/>
  <c r="J260"/>
  <c r="I260"/>
  <c r="H260"/>
  <c r="G260"/>
  <c r="F260"/>
  <c r="E260"/>
  <c r="D260"/>
  <c r="C260"/>
  <c r="R259"/>
  <c r="Q259"/>
  <c r="P259"/>
  <c r="O259"/>
  <c r="N259"/>
  <c r="M259"/>
  <c r="L259"/>
  <c r="K259"/>
  <c r="J259"/>
  <c r="I259"/>
  <c r="H259"/>
  <c r="G259"/>
  <c r="F259"/>
  <c r="E259"/>
  <c r="D259"/>
  <c r="C259"/>
  <c r="R237"/>
  <c r="Q237"/>
  <c r="P237"/>
  <c r="O237"/>
  <c r="N237"/>
  <c r="M237"/>
  <c r="L237"/>
  <c r="K237"/>
  <c r="J237"/>
  <c r="I237"/>
  <c r="H237"/>
  <c r="G237"/>
  <c r="F237"/>
  <c r="E237"/>
  <c r="D237"/>
  <c r="C237"/>
  <c r="R224"/>
  <c r="Q224"/>
  <c r="P224"/>
  <c r="O224"/>
  <c r="N224"/>
  <c r="M224"/>
  <c r="L224"/>
  <c r="K224"/>
  <c r="J224"/>
  <c r="I224"/>
  <c r="H224"/>
  <c r="G224"/>
  <c r="F224"/>
  <c r="E224"/>
  <c r="D224"/>
  <c r="C224"/>
  <c r="R84"/>
  <c r="Q84"/>
  <c r="P84"/>
  <c r="O84"/>
  <c r="N84"/>
  <c r="M84"/>
  <c r="L84"/>
  <c r="K84"/>
  <c r="J84"/>
  <c r="I84"/>
  <c r="H84"/>
  <c r="G84"/>
  <c r="F84"/>
  <c r="E84"/>
  <c r="D84"/>
  <c r="C84"/>
  <c r="R87"/>
  <c r="Q87"/>
  <c r="P87"/>
  <c r="O87"/>
  <c r="N87"/>
  <c r="M87"/>
  <c r="L87"/>
  <c r="K87"/>
  <c r="J87"/>
  <c r="I87"/>
  <c r="H87"/>
  <c r="G87"/>
  <c r="F87"/>
  <c r="E87"/>
  <c r="D87"/>
  <c r="C87"/>
  <c r="R89"/>
  <c r="Q89"/>
  <c r="P89"/>
  <c r="O89"/>
  <c r="N89"/>
  <c r="M89"/>
  <c r="L89"/>
  <c r="K89"/>
  <c r="J89"/>
  <c r="I89"/>
  <c r="H89"/>
  <c r="G89"/>
  <c r="F89"/>
  <c r="E89"/>
  <c r="D89"/>
  <c r="C89"/>
  <c r="R86"/>
  <c r="Q86"/>
  <c r="P86"/>
  <c r="O86"/>
  <c r="N86"/>
  <c r="M86"/>
  <c r="L86"/>
  <c r="K86"/>
  <c r="J86"/>
  <c r="I86"/>
  <c r="H86"/>
  <c r="G86"/>
  <c r="F86"/>
  <c r="E86"/>
  <c r="D86"/>
  <c r="C86"/>
  <c r="R83"/>
  <c r="Q83"/>
  <c r="P83"/>
  <c r="O83"/>
  <c r="N83"/>
  <c r="M83"/>
  <c r="L83"/>
  <c r="K83"/>
  <c r="J83"/>
  <c r="I83"/>
  <c r="H83"/>
  <c r="G83"/>
  <c r="F83"/>
  <c r="E83"/>
  <c r="D83"/>
  <c r="C83"/>
  <c r="R256"/>
  <c r="R255"/>
  <c r="R254"/>
  <c r="R253"/>
  <c r="R221"/>
  <c r="R220"/>
  <c r="R219"/>
  <c r="R218"/>
  <c r="R217"/>
  <c r="R216"/>
  <c r="R215"/>
  <c r="R214"/>
  <c r="R213"/>
  <c r="R212"/>
  <c r="R211"/>
  <c r="R210"/>
  <c r="R209"/>
  <c r="R208"/>
  <c r="R207"/>
  <c r="R206"/>
  <c r="R204"/>
  <c r="R203"/>
  <c r="R202"/>
  <c r="R201"/>
  <c r="R200"/>
  <c r="R199"/>
  <c r="R198"/>
  <c r="R197"/>
  <c r="R196"/>
  <c r="R195"/>
  <c r="R194"/>
  <c r="R193"/>
  <c r="R192"/>
  <c r="R191"/>
  <c r="R190"/>
  <c r="R188"/>
  <c r="R187"/>
  <c r="R186"/>
  <c r="R185"/>
  <c r="R184"/>
  <c r="R183"/>
  <c r="R182"/>
  <c r="R181"/>
  <c r="R180"/>
  <c r="R179"/>
  <c r="R178"/>
  <c r="R177"/>
  <c r="R176"/>
  <c r="R175"/>
  <c r="R174"/>
  <c r="R172"/>
  <c r="R171"/>
  <c r="R170"/>
  <c r="R169"/>
  <c r="R168"/>
  <c r="R167"/>
  <c r="R166"/>
  <c r="R165"/>
  <c r="R164"/>
  <c r="R163"/>
  <c r="R162"/>
  <c r="R161"/>
  <c r="R160"/>
  <c r="R159"/>
  <c r="R158"/>
  <c r="R155"/>
  <c r="R154"/>
  <c r="R153"/>
  <c r="R152"/>
  <c r="R151"/>
  <c r="R150"/>
  <c r="R149"/>
  <c r="R148"/>
  <c r="R147"/>
  <c r="R146"/>
  <c r="R145"/>
  <c r="R144"/>
  <c r="R143"/>
  <c r="R142"/>
  <c r="R141"/>
  <c r="R140"/>
  <c r="R138"/>
  <c r="R137"/>
  <c r="R136"/>
  <c r="R135"/>
  <c r="R134"/>
  <c r="R133"/>
  <c r="R132"/>
  <c r="R131"/>
  <c r="R130"/>
  <c r="R129"/>
  <c r="R128"/>
  <c r="R127"/>
  <c r="R126"/>
  <c r="R125"/>
  <c r="R124"/>
  <c r="R122"/>
  <c r="R121"/>
  <c r="R120"/>
  <c r="R119"/>
  <c r="R118"/>
  <c r="R117"/>
  <c r="R116"/>
  <c r="R115"/>
  <c r="R114"/>
  <c r="R113"/>
  <c r="R112"/>
  <c r="R111"/>
  <c r="R110"/>
  <c r="R109"/>
  <c r="R108"/>
  <c r="R106"/>
  <c r="R105"/>
  <c r="R104"/>
  <c r="R103"/>
  <c r="R102"/>
  <c r="R101"/>
  <c r="R100"/>
  <c r="R99"/>
  <c r="R98"/>
  <c r="R97"/>
  <c r="R96"/>
  <c r="R95"/>
  <c r="R94"/>
  <c r="R93"/>
  <c r="R92"/>
  <c r="R80"/>
  <c r="R79"/>
  <c r="R78"/>
  <c r="R77"/>
  <c r="R76"/>
  <c r="R75"/>
  <c r="R74"/>
  <c r="R73"/>
  <c r="R72"/>
  <c r="R71"/>
  <c r="R70"/>
  <c r="R69"/>
  <c r="R68"/>
  <c r="R51"/>
  <c r="R44"/>
  <c r="R36"/>
  <c r="R29"/>
  <c r="R21"/>
  <c r="R20"/>
  <c r="R19"/>
  <c r="R17"/>
  <c r="R16"/>
  <c r="R15"/>
  <c r="R13"/>
  <c r="R10"/>
  <c r="Q256"/>
  <c r="Q255"/>
  <c r="Q254"/>
  <c r="Q253"/>
  <c r="Q221"/>
  <c r="Q220"/>
  <c r="Q219"/>
  <c r="Q218"/>
  <c r="Q217"/>
  <c r="Q216"/>
  <c r="Q215"/>
  <c r="Q214"/>
  <c r="Q213"/>
  <c r="Q212"/>
  <c r="Q211"/>
  <c r="Q210"/>
  <c r="Q209"/>
  <c r="Q208"/>
  <c r="Q207"/>
  <c r="Q206"/>
  <c r="Q204"/>
  <c r="Q203"/>
  <c r="Q202"/>
  <c r="Q201"/>
  <c r="Q200"/>
  <c r="Q199"/>
  <c r="Q198"/>
  <c r="Q197"/>
  <c r="Q196"/>
  <c r="Q195"/>
  <c r="Q194"/>
  <c r="Q193"/>
  <c r="Q192"/>
  <c r="Q191"/>
  <c r="Q190"/>
  <c r="Q188"/>
  <c r="Q187"/>
  <c r="Q186"/>
  <c r="Q185"/>
  <c r="Q184"/>
  <c r="Q183"/>
  <c r="Q182"/>
  <c r="Q181"/>
  <c r="Q180"/>
  <c r="Q179"/>
  <c r="Q178"/>
  <c r="Q177"/>
  <c r="Q176"/>
  <c r="Q175"/>
  <c r="Q174"/>
  <c r="Q172"/>
  <c r="Q171"/>
  <c r="Q170"/>
  <c r="Q169"/>
  <c r="Q168"/>
  <c r="Q167"/>
  <c r="Q166"/>
  <c r="Q165"/>
  <c r="Q164"/>
  <c r="Q163"/>
  <c r="Q162"/>
  <c r="Q161"/>
  <c r="Q160"/>
  <c r="Q159"/>
  <c r="Q158"/>
  <c r="Q155"/>
  <c r="Q154"/>
  <c r="Q153"/>
  <c r="Q152"/>
  <c r="Q151"/>
  <c r="Q150"/>
  <c r="Q149"/>
  <c r="Q148"/>
  <c r="Q147"/>
  <c r="Q146"/>
  <c r="Q145"/>
  <c r="Q144"/>
  <c r="Q143"/>
  <c r="Q142"/>
  <c r="Q141"/>
  <c r="Q140"/>
  <c r="Q138"/>
  <c r="Q137"/>
  <c r="Q136"/>
  <c r="Q135"/>
  <c r="Q134"/>
  <c r="Q133"/>
  <c r="Q132"/>
  <c r="Q131"/>
  <c r="Q130"/>
  <c r="Q129"/>
  <c r="Q128"/>
  <c r="Q127"/>
  <c r="Q126"/>
  <c r="Q125"/>
  <c r="Q124"/>
  <c r="Q122"/>
  <c r="Q121"/>
  <c r="Q120"/>
  <c r="Q119"/>
  <c r="Q118"/>
  <c r="Q117"/>
  <c r="Q116"/>
  <c r="Q115"/>
  <c r="Q114"/>
  <c r="Q113"/>
  <c r="Q112"/>
  <c r="Q111"/>
  <c r="Q110"/>
  <c r="Q109"/>
  <c r="Q108"/>
  <c r="Q106"/>
  <c r="Q105"/>
  <c r="Q104"/>
  <c r="Q103"/>
  <c r="Q102"/>
  <c r="Q101"/>
  <c r="Q100"/>
  <c r="Q99"/>
  <c r="Q98"/>
  <c r="Q97"/>
  <c r="Q96"/>
  <c r="Q95"/>
  <c r="Q94"/>
  <c r="Q93"/>
  <c r="Q92"/>
  <c r="Q80"/>
  <c r="Q79"/>
  <c r="Q78"/>
  <c r="Q77"/>
  <c r="Q76"/>
  <c r="Q75"/>
  <c r="Q74"/>
  <c r="Q73"/>
  <c r="Q72"/>
  <c r="Q71"/>
  <c r="Q70"/>
  <c r="Q69"/>
  <c r="Q68"/>
  <c r="Q51"/>
  <c r="Q44"/>
  <c r="Q36"/>
  <c r="Q29"/>
  <c r="Q21"/>
  <c r="Q20"/>
  <c r="Q19"/>
  <c r="Q17"/>
  <c r="Q16"/>
  <c r="Q15"/>
  <c r="Q13"/>
  <c r="Q10"/>
  <c r="P256"/>
  <c r="P255"/>
  <c r="P254"/>
  <c r="P253"/>
  <c r="P221"/>
  <c r="P220"/>
  <c r="P219"/>
  <c r="P218"/>
  <c r="P217"/>
  <c r="P216"/>
  <c r="P215"/>
  <c r="P214"/>
  <c r="P213"/>
  <c r="P212"/>
  <c r="P211"/>
  <c r="P210"/>
  <c r="P209"/>
  <c r="P208"/>
  <c r="P207"/>
  <c r="P206"/>
  <c r="P204"/>
  <c r="P203"/>
  <c r="P202"/>
  <c r="P201"/>
  <c r="P200"/>
  <c r="P199"/>
  <c r="P198"/>
  <c r="P197"/>
  <c r="P196"/>
  <c r="P195"/>
  <c r="P194"/>
  <c r="P193"/>
  <c r="P192"/>
  <c r="P191"/>
  <c r="P190"/>
  <c r="P188"/>
  <c r="P187"/>
  <c r="P186"/>
  <c r="P185"/>
  <c r="P184"/>
  <c r="P183"/>
  <c r="P182"/>
  <c r="P181"/>
  <c r="P180"/>
  <c r="P179"/>
  <c r="P178"/>
  <c r="P177"/>
  <c r="P176"/>
  <c r="P175"/>
  <c r="P174"/>
  <c r="P172"/>
  <c r="P171"/>
  <c r="P170"/>
  <c r="P169"/>
  <c r="P168"/>
  <c r="P167"/>
  <c r="P166"/>
  <c r="P165"/>
  <c r="P164"/>
  <c r="P163"/>
  <c r="P162"/>
  <c r="P161"/>
  <c r="P160"/>
  <c r="P159"/>
  <c r="P158"/>
  <c r="P155"/>
  <c r="P154"/>
  <c r="P153"/>
  <c r="P152"/>
  <c r="P151"/>
  <c r="P150"/>
  <c r="P149"/>
  <c r="P148"/>
  <c r="P147"/>
  <c r="P146"/>
  <c r="P145"/>
  <c r="P144"/>
  <c r="P143"/>
  <c r="P142"/>
  <c r="P141"/>
  <c r="P140"/>
  <c r="P138"/>
  <c r="P137"/>
  <c r="P136"/>
  <c r="P135"/>
  <c r="P134"/>
  <c r="P133"/>
  <c r="P132"/>
  <c r="P131"/>
  <c r="P130"/>
  <c r="P129"/>
  <c r="P128"/>
  <c r="P127"/>
  <c r="P126"/>
  <c r="P125"/>
  <c r="P124"/>
  <c r="P122"/>
  <c r="P121"/>
  <c r="P120"/>
  <c r="P119"/>
  <c r="P118"/>
  <c r="P117"/>
  <c r="P116"/>
  <c r="P115"/>
  <c r="P114"/>
  <c r="P113"/>
  <c r="P112"/>
  <c r="P111"/>
  <c r="P110"/>
  <c r="P109"/>
  <c r="P108"/>
  <c r="P106"/>
  <c r="P105"/>
  <c r="P104"/>
  <c r="P103"/>
  <c r="P102"/>
  <c r="P101"/>
  <c r="P100"/>
  <c r="P99"/>
  <c r="P98"/>
  <c r="P97"/>
  <c r="P96"/>
  <c r="P95"/>
  <c r="P94"/>
  <c r="P93"/>
  <c r="P92"/>
  <c r="P80"/>
  <c r="P79"/>
  <c r="P78"/>
  <c r="P77"/>
  <c r="P76"/>
  <c r="P75"/>
  <c r="P74"/>
  <c r="P73"/>
  <c r="P72"/>
  <c r="P71"/>
  <c r="P70"/>
  <c r="P69"/>
  <c r="P68"/>
  <c r="P51"/>
  <c r="P44"/>
  <c r="P36"/>
  <c r="P29"/>
  <c r="P21"/>
  <c r="P20"/>
  <c r="P19"/>
  <c r="P17"/>
  <c r="P16"/>
  <c r="P15"/>
  <c r="P13"/>
  <c r="P10"/>
  <c r="O256"/>
  <c r="O255"/>
  <c r="O254"/>
  <c r="O253"/>
  <c r="O221"/>
  <c r="O220"/>
  <c r="O219"/>
  <c r="O218"/>
  <c r="O217"/>
  <c r="O216"/>
  <c r="O215"/>
  <c r="O214"/>
  <c r="O213"/>
  <c r="O212"/>
  <c r="O211"/>
  <c r="O210"/>
  <c r="O209"/>
  <c r="O208"/>
  <c r="O207"/>
  <c r="O206"/>
  <c r="O204"/>
  <c r="O203"/>
  <c r="O202"/>
  <c r="O201"/>
  <c r="O200"/>
  <c r="O199"/>
  <c r="O198"/>
  <c r="O197"/>
  <c r="O196"/>
  <c r="O195"/>
  <c r="O194"/>
  <c r="O193"/>
  <c r="O192"/>
  <c r="O191"/>
  <c r="O190"/>
  <c r="O188"/>
  <c r="O187"/>
  <c r="O186"/>
  <c r="O185"/>
  <c r="O184"/>
  <c r="O183"/>
  <c r="O182"/>
  <c r="O181"/>
  <c r="O180"/>
  <c r="O179"/>
  <c r="O178"/>
  <c r="O177"/>
  <c r="O176"/>
  <c r="O175"/>
  <c r="O174"/>
  <c r="O172"/>
  <c r="O171"/>
  <c r="O170"/>
  <c r="O169"/>
  <c r="O168"/>
  <c r="O167"/>
  <c r="O166"/>
  <c r="O165"/>
  <c r="O164"/>
  <c r="O163"/>
  <c r="O162"/>
  <c r="O161"/>
  <c r="O160"/>
  <c r="O159"/>
  <c r="O158"/>
  <c r="O155"/>
  <c r="O154"/>
  <c r="O153"/>
  <c r="O152"/>
  <c r="O151"/>
  <c r="O150"/>
  <c r="O149"/>
  <c r="O148"/>
  <c r="O147"/>
  <c r="O146"/>
  <c r="O145"/>
  <c r="O144"/>
  <c r="O143"/>
  <c r="O142"/>
  <c r="O141"/>
  <c r="O140"/>
  <c r="O138"/>
  <c r="O137"/>
  <c r="O136"/>
  <c r="O135"/>
  <c r="O134"/>
  <c r="O133"/>
  <c r="O132"/>
  <c r="O131"/>
  <c r="O130"/>
  <c r="O129"/>
  <c r="O128"/>
  <c r="O127"/>
  <c r="O126"/>
  <c r="O125"/>
  <c r="O124"/>
  <c r="O122"/>
  <c r="O121"/>
  <c r="O120"/>
  <c r="O119"/>
  <c r="O118"/>
  <c r="O117"/>
  <c r="O116"/>
  <c r="O115"/>
  <c r="O114"/>
  <c r="O113"/>
  <c r="O112"/>
  <c r="O111"/>
  <c r="O110"/>
  <c r="O109"/>
  <c r="O108"/>
  <c r="O106"/>
  <c r="O105"/>
  <c r="O104"/>
  <c r="O103"/>
  <c r="O102"/>
  <c r="O101"/>
  <c r="O100"/>
  <c r="O99"/>
  <c r="O98"/>
  <c r="O97"/>
  <c r="O96"/>
  <c r="O95"/>
  <c r="O94"/>
  <c r="O93"/>
  <c r="O92"/>
  <c r="O80"/>
  <c r="O79"/>
  <c r="O78"/>
  <c r="O77"/>
  <c r="O76"/>
  <c r="O75"/>
  <c r="O74"/>
  <c r="O73"/>
  <c r="O72"/>
  <c r="O71"/>
  <c r="O70"/>
  <c r="O69"/>
  <c r="O68"/>
  <c r="O51"/>
  <c r="O44"/>
  <c r="O36"/>
  <c r="O29"/>
  <c r="O21"/>
  <c r="O20"/>
  <c r="O19"/>
  <c r="O17"/>
  <c r="O16"/>
  <c r="O15"/>
  <c r="O13"/>
  <c r="O10"/>
  <c r="N256"/>
  <c r="N255"/>
  <c r="N254"/>
  <c r="N253"/>
  <c r="N221"/>
  <c r="N220"/>
  <c r="N219"/>
  <c r="N218"/>
  <c r="N217"/>
  <c r="N216"/>
  <c r="N215"/>
  <c r="N214"/>
  <c r="N213"/>
  <c r="N212"/>
  <c r="N211"/>
  <c r="N210"/>
  <c r="N209"/>
  <c r="N208"/>
  <c r="N207"/>
  <c r="N206"/>
  <c r="N204"/>
  <c r="N203"/>
  <c r="N202"/>
  <c r="N201"/>
  <c r="N200"/>
  <c r="N199"/>
  <c r="N198"/>
  <c r="N197"/>
  <c r="N196"/>
  <c r="N195"/>
  <c r="N194"/>
  <c r="N193"/>
  <c r="N192"/>
  <c r="N191"/>
  <c r="N190"/>
  <c r="N188"/>
  <c r="N187"/>
  <c r="N186"/>
  <c r="N185"/>
  <c r="N184"/>
  <c r="N183"/>
  <c r="N182"/>
  <c r="N181"/>
  <c r="N180"/>
  <c r="N179"/>
  <c r="N178"/>
  <c r="N177"/>
  <c r="N176"/>
  <c r="N175"/>
  <c r="N174"/>
  <c r="N172"/>
  <c r="N171"/>
  <c r="N170"/>
  <c r="N169"/>
  <c r="N168"/>
  <c r="N167"/>
  <c r="N166"/>
  <c r="N165"/>
  <c r="N164"/>
  <c r="N163"/>
  <c r="N162"/>
  <c r="N161"/>
  <c r="N160"/>
  <c r="N159"/>
  <c r="N158"/>
  <c r="N155"/>
  <c r="N154"/>
  <c r="N153"/>
  <c r="N152"/>
  <c r="N151"/>
  <c r="N150"/>
  <c r="N149"/>
  <c r="N148"/>
  <c r="N147"/>
  <c r="N146"/>
  <c r="N145"/>
  <c r="N144"/>
  <c r="N143"/>
  <c r="N142"/>
  <c r="N141"/>
  <c r="N140"/>
  <c r="N138"/>
  <c r="N137"/>
  <c r="N136"/>
  <c r="N135"/>
  <c r="N134"/>
  <c r="N133"/>
  <c r="N132"/>
  <c r="N131"/>
  <c r="N130"/>
  <c r="N129"/>
  <c r="N128"/>
  <c r="N127"/>
  <c r="N126"/>
  <c r="N125"/>
  <c r="N124"/>
  <c r="N122"/>
  <c r="N121"/>
  <c r="N120"/>
  <c r="N119"/>
  <c r="N118"/>
  <c r="N117"/>
  <c r="N116"/>
  <c r="N115"/>
  <c r="N114"/>
  <c r="N113"/>
  <c r="N112"/>
  <c r="N111"/>
  <c r="N110"/>
  <c r="N109"/>
  <c r="N108"/>
  <c r="N106"/>
  <c r="N105"/>
  <c r="N104"/>
  <c r="N103"/>
  <c r="N102"/>
  <c r="N101"/>
  <c r="N100"/>
  <c r="N99"/>
  <c r="N98"/>
  <c r="N97"/>
  <c r="N96"/>
  <c r="N95"/>
  <c r="N94"/>
  <c r="N93"/>
  <c r="N92"/>
  <c r="N80"/>
  <c r="N79"/>
  <c r="N78"/>
  <c r="N77"/>
  <c r="N76"/>
  <c r="N75"/>
  <c r="N74"/>
  <c r="N73"/>
  <c r="N72"/>
  <c r="N71"/>
  <c r="N70"/>
  <c r="N69"/>
  <c r="N68"/>
  <c r="N51"/>
  <c r="N44"/>
  <c r="N36"/>
  <c r="N29"/>
  <c r="N21"/>
  <c r="N20"/>
  <c r="N19"/>
  <c r="N17"/>
  <c r="N16"/>
  <c r="N15"/>
  <c r="N13"/>
  <c r="N10"/>
  <c r="M256"/>
  <c r="M255"/>
  <c r="M254"/>
  <c r="M253"/>
  <c r="M221"/>
  <c r="M220"/>
  <c r="M219"/>
  <c r="M218"/>
  <c r="M217"/>
  <c r="M216"/>
  <c r="M215"/>
  <c r="M214"/>
  <c r="M213"/>
  <c r="M212"/>
  <c r="M211"/>
  <c r="M210"/>
  <c r="M209"/>
  <c r="M208"/>
  <c r="M207"/>
  <c r="M206"/>
  <c r="M204"/>
  <c r="M203"/>
  <c r="M202"/>
  <c r="M201"/>
  <c r="M200"/>
  <c r="M199"/>
  <c r="M198"/>
  <c r="M197"/>
  <c r="M196"/>
  <c r="M195"/>
  <c r="M194"/>
  <c r="M193"/>
  <c r="M192"/>
  <c r="M191"/>
  <c r="M190"/>
  <c r="M188"/>
  <c r="M187"/>
  <c r="M186"/>
  <c r="M185"/>
  <c r="M184"/>
  <c r="M183"/>
  <c r="M182"/>
  <c r="M181"/>
  <c r="M180"/>
  <c r="M179"/>
  <c r="M178"/>
  <c r="M177"/>
  <c r="M176"/>
  <c r="M175"/>
  <c r="M174"/>
  <c r="M172"/>
  <c r="M171"/>
  <c r="M170"/>
  <c r="M169"/>
  <c r="M168"/>
  <c r="M167"/>
  <c r="M166"/>
  <c r="M165"/>
  <c r="M164"/>
  <c r="M163"/>
  <c r="M162"/>
  <c r="M161"/>
  <c r="M160"/>
  <c r="M159"/>
  <c r="M158"/>
  <c r="M155"/>
  <c r="M154"/>
  <c r="M153"/>
  <c r="M152"/>
  <c r="M151"/>
  <c r="M150"/>
  <c r="M149"/>
  <c r="M148"/>
  <c r="M147"/>
  <c r="M146"/>
  <c r="M145"/>
  <c r="M144"/>
  <c r="M143"/>
  <c r="M142"/>
  <c r="M141"/>
  <c r="M140"/>
  <c r="M138"/>
  <c r="M137"/>
  <c r="M136"/>
  <c r="M135"/>
  <c r="M134"/>
  <c r="M133"/>
  <c r="M132"/>
  <c r="M131"/>
  <c r="M130"/>
  <c r="M129"/>
  <c r="M128"/>
  <c r="M127"/>
  <c r="M126"/>
  <c r="M125"/>
  <c r="M124"/>
  <c r="M122"/>
  <c r="M121"/>
  <c r="M120"/>
  <c r="M119"/>
  <c r="M118"/>
  <c r="M117"/>
  <c r="M116"/>
  <c r="M115"/>
  <c r="M114"/>
  <c r="M113"/>
  <c r="M112"/>
  <c r="M111"/>
  <c r="M110"/>
  <c r="M109"/>
  <c r="M108"/>
  <c r="M106"/>
  <c r="M105"/>
  <c r="M104"/>
  <c r="M103"/>
  <c r="M102"/>
  <c r="M101"/>
  <c r="M100"/>
  <c r="M99"/>
  <c r="M98"/>
  <c r="M97"/>
  <c r="M96"/>
  <c r="M95"/>
  <c r="M94"/>
  <c r="M93"/>
  <c r="M92"/>
  <c r="M80"/>
  <c r="M79"/>
  <c r="M78"/>
  <c r="M77"/>
  <c r="M76"/>
  <c r="M75"/>
  <c r="M74"/>
  <c r="M73"/>
  <c r="M72"/>
  <c r="M71"/>
  <c r="M70"/>
  <c r="M69"/>
  <c r="M68"/>
  <c r="M51"/>
  <c r="M44"/>
  <c r="M36"/>
  <c r="M29"/>
  <c r="M21"/>
  <c r="M20"/>
  <c r="M19"/>
  <c r="M17"/>
  <c r="M16"/>
  <c r="M15"/>
  <c r="M13"/>
  <c r="M10"/>
  <c r="L256"/>
  <c r="L255"/>
  <c r="L254"/>
  <c r="L253"/>
  <c r="L221"/>
  <c r="L220"/>
  <c r="L219"/>
  <c r="L218"/>
  <c r="L217"/>
  <c r="L216"/>
  <c r="L215"/>
  <c r="L214"/>
  <c r="L213"/>
  <c r="L212"/>
  <c r="L211"/>
  <c r="L210"/>
  <c r="L209"/>
  <c r="L208"/>
  <c r="L207"/>
  <c r="L206"/>
  <c r="L204"/>
  <c r="L203"/>
  <c r="L202"/>
  <c r="L201"/>
  <c r="L200"/>
  <c r="L199"/>
  <c r="L198"/>
  <c r="L197"/>
  <c r="L196"/>
  <c r="L195"/>
  <c r="L194"/>
  <c r="L193"/>
  <c r="L192"/>
  <c r="L191"/>
  <c r="L190"/>
  <c r="L188"/>
  <c r="L187"/>
  <c r="L186"/>
  <c r="L185"/>
  <c r="L184"/>
  <c r="L183"/>
  <c r="L182"/>
  <c r="L181"/>
  <c r="L180"/>
  <c r="L179"/>
  <c r="L178"/>
  <c r="L177"/>
  <c r="L176"/>
  <c r="L175"/>
  <c r="L174"/>
  <c r="L172"/>
  <c r="L171"/>
  <c r="L170"/>
  <c r="L169"/>
  <c r="L168"/>
  <c r="L167"/>
  <c r="L166"/>
  <c r="L165"/>
  <c r="L164"/>
  <c r="L163"/>
  <c r="L162"/>
  <c r="L161"/>
  <c r="L160"/>
  <c r="L159"/>
  <c r="L158"/>
  <c r="L155"/>
  <c r="L154"/>
  <c r="L153"/>
  <c r="L152"/>
  <c r="L151"/>
  <c r="L150"/>
  <c r="L149"/>
  <c r="L148"/>
  <c r="L147"/>
  <c r="L146"/>
  <c r="L145"/>
  <c r="L144"/>
  <c r="L143"/>
  <c r="L142"/>
  <c r="L141"/>
  <c r="L140"/>
  <c r="L138"/>
  <c r="L137"/>
  <c r="L136"/>
  <c r="L135"/>
  <c r="L134"/>
  <c r="L133"/>
  <c r="L132"/>
  <c r="L131"/>
  <c r="L130"/>
  <c r="L129"/>
  <c r="L128"/>
  <c r="L127"/>
  <c r="L126"/>
  <c r="L125"/>
  <c r="L124"/>
  <c r="L122"/>
  <c r="L121"/>
  <c r="L120"/>
  <c r="L119"/>
  <c r="L118"/>
  <c r="L117"/>
  <c r="L116"/>
  <c r="L115"/>
  <c r="L114"/>
  <c r="L113"/>
  <c r="L112"/>
  <c r="L111"/>
  <c r="L110"/>
  <c r="L109"/>
  <c r="L108"/>
  <c r="L106"/>
  <c r="L105"/>
  <c r="L104"/>
  <c r="L103"/>
  <c r="L102"/>
  <c r="L101"/>
  <c r="L100"/>
  <c r="L99"/>
  <c r="L98"/>
  <c r="L97"/>
  <c r="L96"/>
  <c r="L95"/>
  <c r="L94"/>
  <c r="L93"/>
  <c r="L92"/>
  <c r="L80"/>
  <c r="L79"/>
  <c r="L78"/>
  <c r="L77"/>
  <c r="L76"/>
  <c r="L75"/>
  <c r="L74"/>
  <c r="L73"/>
  <c r="L72"/>
  <c r="L71"/>
  <c r="L70"/>
  <c r="L69"/>
  <c r="L68"/>
  <c r="L51"/>
  <c r="L44"/>
  <c r="L36"/>
  <c r="L29"/>
  <c r="L21"/>
  <c r="L20"/>
  <c r="L19"/>
  <c r="L17"/>
  <c r="L16"/>
  <c r="L15"/>
  <c r="L13"/>
  <c r="L10"/>
  <c r="K256"/>
  <c r="K255"/>
  <c r="K254"/>
  <c r="K253"/>
  <c r="K221"/>
  <c r="K220"/>
  <c r="K219"/>
  <c r="K218"/>
  <c r="K217"/>
  <c r="K216"/>
  <c r="K215"/>
  <c r="K214"/>
  <c r="K213"/>
  <c r="K212"/>
  <c r="K211"/>
  <c r="K210"/>
  <c r="K209"/>
  <c r="K208"/>
  <c r="K207"/>
  <c r="K206"/>
  <c r="K204"/>
  <c r="K203"/>
  <c r="K202"/>
  <c r="K201"/>
  <c r="K200"/>
  <c r="K199"/>
  <c r="K198"/>
  <c r="K197"/>
  <c r="K196"/>
  <c r="K195"/>
  <c r="K194"/>
  <c r="K193"/>
  <c r="K192"/>
  <c r="K191"/>
  <c r="K190"/>
  <c r="K188"/>
  <c r="K187"/>
  <c r="K186"/>
  <c r="K185"/>
  <c r="K184"/>
  <c r="K183"/>
  <c r="K182"/>
  <c r="K181"/>
  <c r="K180"/>
  <c r="K179"/>
  <c r="K178"/>
  <c r="K177"/>
  <c r="K176"/>
  <c r="K175"/>
  <c r="K174"/>
  <c r="K172"/>
  <c r="K171"/>
  <c r="K170"/>
  <c r="K169"/>
  <c r="K168"/>
  <c r="K167"/>
  <c r="K166"/>
  <c r="K165"/>
  <c r="K164"/>
  <c r="K163"/>
  <c r="K162"/>
  <c r="K161"/>
  <c r="K160"/>
  <c r="K159"/>
  <c r="K158"/>
  <c r="K155"/>
  <c r="K154"/>
  <c r="K153"/>
  <c r="K152"/>
  <c r="K151"/>
  <c r="K150"/>
  <c r="K149"/>
  <c r="K148"/>
  <c r="K147"/>
  <c r="K146"/>
  <c r="K145"/>
  <c r="K144"/>
  <c r="K143"/>
  <c r="K142"/>
  <c r="K141"/>
  <c r="K140"/>
  <c r="K138"/>
  <c r="K137"/>
  <c r="K136"/>
  <c r="K135"/>
  <c r="K134"/>
  <c r="K133"/>
  <c r="K132"/>
  <c r="K131"/>
  <c r="K130"/>
  <c r="K129"/>
  <c r="K128"/>
  <c r="K127"/>
  <c r="K126"/>
  <c r="K125"/>
  <c r="K124"/>
  <c r="K122"/>
  <c r="K121"/>
  <c r="K120"/>
  <c r="K119"/>
  <c r="K118"/>
  <c r="K117"/>
  <c r="K116"/>
  <c r="K115"/>
  <c r="K114"/>
  <c r="K113"/>
  <c r="K112"/>
  <c r="K111"/>
  <c r="K110"/>
  <c r="K109"/>
  <c r="K108"/>
  <c r="K106"/>
  <c r="K105"/>
  <c r="K104"/>
  <c r="K103"/>
  <c r="K102"/>
  <c r="K101"/>
  <c r="K100"/>
  <c r="K99"/>
  <c r="K98"/>
  <c r="K97"/>
  <c r="K96"/>
  <c r="K95"/>
  <c r="K94"/>
  <c r="K93"/>
  <c r="K92"/>
  <c r="K80"/>
  <c r="K79"/>
  <c r="K78"/>
  <c r="K77"/>
  <c r="K76"/>
  <c r="K75"/>
  <c r="K74"/>
  <c r="K73"/>
  <c r="K72"/>
  <c r="K71"/>
  <c r="K70"/>
  <c r="K69"/>
  <c r="K68"/>
  <c r="K51"/>
  <c r="K44"/>
  <c r="K36"/>
  <c r="K29"/>
  <c r="K21"/>
  <c r="K20"/>
  <c r="K19"/>
  <c r="K17"/>
  <c r="K16"/>
  <c r="K15"/>
  <c r="K13"/>
  <c r="K10"/>
  <c r="J256"/>
  <c r="J255"/>
  <c r="J254"/>
  <c r="J253"/>
  <c r="J221"/>
  <c r="J220"/>
  <c r="J219"/>
  <c r="J218"/>
  <c r="J217"/>
  <c r="J216"/>
  <c r="J215"/>
  <c r="J214"/>
  <c r="J213"/>
  <c r="J212"/>
  <c r="J211"/>
  <c r="J210"/>
  <c r="J209"/>
  <c r="J208"/>
  <c r="J207"/>
  <c r="J206"/>
  <c r="J204"/>
  <c r="J203"/>
  <c r="J202"/>
  <c r="J201"/>
  <c r="J200"/>
  <c r="J199"/>
  <c r="J198"/>
  <c r="J197"/>
  <c r="J196"/>
  <c r="J195"/>
  <c r="J194"/>
  <c r="J193"/>
  <c r="J192"/>
  <c r="J191"/>
  <c r="J190"/>
  <c r="J188"/>
  <c r="J187"/>
  <c r="J186"/>
  <c r="J185"/>
  <c r="J184"/>
  <c r="J183"/>
  <c r="J182"/>
  <c r="J181"/>
  <c r="J180"/>
  <c r="J179"/>
  <c r="J178"/>
  <c r="J177"/>
  <c r="J176"/>
  <c r="J175"/>
  <c r="J174"/>
  <c r="J172"/>
  <c r="J171"/>
  <c r="J170"/>
  <c r="J169"/>
  <c r="J168"/>
  <c r="J167"/>
  <c r="J166"/>
  <c r="J165"/>
  <c r="J164"/>
  <c r="J163"/>
  <c r="J162"/>
  <c r="J161"/>
  <c r="J160"/>
  <c r="J159"/>
  <c r="J158"/>
  <c r="J155"/>
  <c r="J154"/>
  <c r="J153"/>
  <c r="J152"/>
  <c r="J151"/>
  <c r="J150"/>
  <c r="J149"/>
  <c r="J148"/>
  <c r="J147"/>
  <c r="J146"/>
  <c r="J145"/>
  <c r="J144"/>
  <c r="J143"/>
  <c r="J142"/>
  <c r="J141"/>
  <c r="J140"/>
  <c r="J138"/>
  <c r="J137"/>
  <c r="J136"/>
  <c r="J135"/>
  <c r="J134"/>
  <c r="J133"/>
  <c r="J132"/>
  <c r="J131"/>
  <c r="J130"/>
  <c r="J129"/>
  <c r="J128"/>
  <c r="J127"/>
  <c r="J126"/>
  <c r="J125"/>
  <c r="J124"/>
  <c r="J122"/>
  <c r="J121"/>
  <c r="J120"/>
  <c r="J119"/>
  <c r="J118"/>
  <c r="J117"/>
  <c r="J116"/>
  <c r="J115"/>
  <c r="J114"/>
  <c r="J113"/>
  <c r="J112"/>
  <c r="J111"/>
  <c r="J110"/>
  <c r="J109"/>
  <c r="J108"/>
  <c r="J106"/>
  <c r="J105"/>
  <c r="J104"/>
  <c r="J103"/>
  <c r="J102"/>
  <c r="J101"/>
  <c r="J100"/>
  <c r="J99"/>
  <c r="J98"/>
  <c r="J97"/>
  <c r="J96"/>
  <c r="J95"/>
  <c r="J94"/>
  <c r="J93"/>
  <c r="J92"/>
  <c r="J80"/>
  <c r="J79"/>
  <c r="J78"/>
  <c r="J77"/>
  <c r="J76"/>
  <c r="J75"/>
  <c r="J74"/>
  <c r="J73"/>
  <c r="J72"/>
  <c r="J71"/>
  <c r="J70"/>
  <c r="J69"/>
  <c r="J68"/>
  <c r="J51"/>
  <c r="J44"/>
  <c r="J36"/>
  <c r="J29"/>
  <c r="J21"/>
  <c r="J20"/>
  <c r="J19"/>
  <c r="J17"/>
  <c r="J16"/>
  <c r="J15"/>
  <c r="J13"/>
  <c r="J10"/>
  <c r="I256"/>
  <c r="I255"/>
  <c r="I254"/>
  <c r="I253"/>
  <c r="I221"/>
  <c r="I220"/>
  <c r="I219"/>
  <c r="I218"/>
  <c r="I217"/>
  <c r="I216"/>
  <c r="I215"/>
  <c r="I214"/>
  <c r="I213"/>
  <c r="I212"/>
  <c r="I211"/>
  <c r="I210"/>
  <c r="I209"/>
  <c r="I208"/>
  <c r="I207"/>
  <c r="I206"/>
  <c r="I204"/>
  <c r="I203"/>
  <c r="I202"/>
  <c r="I201"/>
  <c r="I200"/>
  <c r="I199"/>
  <c r="I198"/>
  <c r="I197"/>
  <c r="I196"/>
  <c r="I195"/>
  <c r="I194"/>
  <c r="I193"/>
  <c r="I192"/>
  <c r="I191"/>
  <c r="I190"/>
  <c r="I188"/>
  <c r="I187"/>
  <c r="I186"/>
  <c r="I185"/>
  <c r="I184"/>
  <c r="I183"/>
  <c r="I182"/>
  <c r="I181"/>
  <c r="I180"/>
  <c r="I179"/>
  <c r="I178"/>
  <c r="I177"/>
  <c r="I176"/>
  <c r="I175"/>
  <c r="I174"/>
  <c r="I172"/>
  <c r="I171"/>
  <c r="I170"/>
  <c r="I169"/>
  <c r="I168"/>
  <c r="I167"/>
  <c r="I166"/>
  <c r="I165"/>
  <c r="I164"/>
  <c r="I163"/>
  <c r="I162"/>
  <c r="I161"/>
  <c r="I160"/>
  <c r="I159"/>
  <c r="I158"/>
  <c r="I155"/>
  <c r="I154"/>
  <c r="I153"/>
  <c r="I152"/>
  <c r="I151"/>
  <c r="I150"/>
  <c r="I149"/>
  <c r="I148"/>
  <c r="I147"/>
  <c r="I146"/>
  <c r="I145"/>
  <c r="I144"/>
  <c r="I143"/>
  <c r="I142"/>
  <c r="I141"/>
  <c r="I140"/>
  <c r="I138"/>
  <c r="I137"/>
  <c r="I136"/>
  <c r="I135"/>
  <c r="I134"/>
  <c r="I133"/>
  <c r="I132"/>
  <c r="I131"/>
  <c r="I130"/>
  <c r="I129"/>
  <c r="I128"/>
  <c r="I127"/>
  <c r="I126"/>
  <c r="I125"/>
  <c r="I124"/>
  <c r="I122"/>
  <c r="I121"/>
  <c r="I120"/>
  <c r="I119"/>
  <c r="I118"/>
  <c r="I117"/>
  <c r="I116"/>
  <c r="I115"/>
  <c r="I114"/>
  <c r="I113"/>
  <c r="I112"/>
  <c r="I111"/>
  <c r="I110"/>
  <c r="I109"/>
  <c r="I108"/>
  <c r="I106"/>
  <c r="I105"/>
  <c r="I104"/>
  <c r="I103"/>
  <c r="I102"/>
  <c r="I101"/>
  <c r="I100"/>
  <c r="I99"/>
  <c r="I98"/>
  <c r="I97"/>
  <c r="I96"/>
  <c r="I95"/>
  <c r="I94"/>
  <c r="I93"/>
  <c r="I92"/>
  <c r="I80"/>
  <c r="I79"/>
  <c r="I78"/>
  <c r="I77"/>
  <c r="I76"/>
  <c r="I75"/>
  <c r="I74"/>
  <c r="I73"/>
  <c r="I72"/>
  <c r="I71"/>
  <c r="I70"/>
  <c r="I69"/>
  <c r="I68"/>
  <c r="I51"/>
  <c r="I44"/>
  <c r="I36"/>
  <c r="I29"/>
  <c r="I21"/>
  <c r="I20"/>
  <c r="I19"/>
  <c r="I17"/>
  <c r="I16"/>
  <c r="I15"/>
  <c r="I13"/>
  <c r="I10"/>
  <c r="H256"/>
  <c r="H255"/>
  <c r="H254"/>
  <c r="H253"/>
  <c r="H221"/>
  <c r="H220"/>
  <c r="H219"/>
  <c r="H218"/>
  <c r="H217"/>
  <c r="H216"/>
  <c r="H215"/>
  <c r="H214"/>
  <c r="H213"/>
  <c r="H212"/>
  <c r="H211"/>
  <c r="H210"/>
  <c r="H209"/>
  <c r="H208"/>
  <c r="H207"/>
  <c r="H206"/>
  <c r="H204"/>
  <c r="H203"/>
  <c r="H202"/>
  <c r="H201"/>
  <c r="H200"/>
  <c r="H199"/>
  <c r="H198"/>
  <c r="H197"/>
  <c r="H196"/>
  <c r="H195"/>
  <c r="H194"/>
  <c r="H193"/>
  <c r="H192"/>
  <c r="H191"/>
  <c r="H190"/>
  <c r="H188"/>
  <c r="H187"/>
  <c r="H186"/>
  <c r="H185"/>
  <c r="H184"/>
  <c r="H183"/>
  <c r="H182"/>
  <c r="H181"/>
  <c r="H180"/>
  <c r="H179"/>
  <c r="H178"/>
  <c r="H177"/>
  <c r="H176"/>
  <c r="H175"/>
  <c r="H174"/>
  <c r="H172"/>
  <c r="H171"/>
  <c r="H170"/>
  <c r="H169"/>
  <c r="H168"/>
  <c r="H167"/>
  <c r="H166"/>
  <c r="H165"/>
  <c r="H164"/>
  <c r="H163"/>
  <c r="H162"/>
  <c r="H161"/>
  <c r="H160"/>
  <c r="H159"/>
  <c r="H158"/>
  <c r="H155"/>
  <c r="H154"/>
  <c r="H153"/>
  <c r="H152"/>
  <c r="H151"/>
  <c r="H150"/>
  <c r="H149"/>
  <c r="H148"/>
  <c r="H147"/>
  <c r="H146"/>
  <c r="H145"/>
  <c r="H144"/>
  <c r="H143"/>
  <c r="H142"/>
  <c r="H141"/>
  <c r="H140"/>
  <c r="H138"/>
  <c r="H137"/>
  <c r="H136"/>
  <c r="H135"/>
  <c r="H134"/>
  <c r="H133"/>
  <c r="H132"/>
  <c r="H131"/>
  <c r="H130"/>
  <c r="H129"/>
  <c r="H128"/>
  <c r="H127"/>
  <c r="H126"/>
  <c r="H125"/>
  <c r="H124"/>
  <c r="H122"/>
  <c r="H121"/>
  <c r="H120"/>
  <c r="H119"/>
  <c r="H118"/>
  <c r="H117"/>
  <c r="H116"/>
  <c r="H115"/>
  <c r="H114"/>
  <c r="H113"/>
  <c r="H112"/>
  <c r="H111"/>
  <c r="H110"/>
  <c r="H109"/>
  <c r="H108"/>
  <c r="H106"/>
  <c r="H105"/>
  <c r="H104"/>
  <c r="H103"/>
  <c r="H102"/>
  <c r="H101"/>
  <c r="H100"/>
  <c r="H99"/>
  <c r="H98"/>
  <c r="H97"/>
  <c r="H96"/>
  <c r="H95"/>
  <c r="H94"/>
  <c r="H93"/>
  <c r="H92"/>
  <c r="H80"/>
  <c r="H79"/>
  <c r="H78"/>
  <c r="H77"/>
  <c r="H76"/>
  <c r="H75"/>
  <c r="H74"/>
  <c r="H73"/>
  <c r="H72"/>
  <c r="H71"/>
  <c r="H70"/>
  <c r="H69"/>
  <c r="H68"/>
  <c r="H51"/>
  <c r="H44"/>
  <c r="H36"/>
  <c r="H29"/>
  <c r="H21"/>
  <c r="H20"/>
  <c r="H19"/>
  <c r="H17"/>
  <c r="H16"/>
  <c r="H15"/>
  <c r="H13"/>
  <c r="H10"/>
  <c r="G256"/>
  <c r="G255"/>
  <c r="G254"/>
  <c r="G253"/>
  <c r="G221"/>
  <c r="G220"/>
  <c r="G219"/>
  <c r="G218"/>
  <c r="G217"/>
  <c r="G216"/>
  <c r="G215"/>
  <c r="G214"/>
  <c r="G213"/>
  <c r="G212"/>
  <c r="G211"/>
  <c r="G210"/>
  <c r="G209"/>
  <c r="G208"/>
  <c r="G207"/>
  <c r="G206"/>
  <c r="G204"/>
  <c r="G203"/>
  <c r="G202"/>
  <c r="G201"/>
  <c r="G200"/>
  <c r="G199"/>
  <c r="G198"/>
  <c r="G197"/>
  <c r="G196"/>
  <c r="G195"/>
  <c r="G194"/>
  <c r="G193"/>
  <c r="G192"/>
  <c r="G191"/>
  <c r="G190"/>
  <c r="G188"/>
  <c r="G187"/>
  <c r="G186"/>
  <c r="G185"/>
  <c r="G184"/>
  <c r="G183"/>
  <c r="G182"/>
  <c r="G181"/>
  <c r="G180"/>
  <c r="G179"/>
  <c r="G178"/>
  <c r="G177"/>
  <c r="G176"/>
  <c r="G175"/>
  <c r="G174"/>
  <c r="G172"/>
  <c r="G171"/>
  <c r="G170"/>
  <c r="G169"/>
  <c r="G168"/>
  <c r="G167"/>
  <c r="G166"/>
  <c r="G165"/>
  <c r="G164"/>
  <c r="G163"/>
  <c r="G162"/>
  <c r="G161"/>
  <c r="G160"/>
  <c r="G159"/>
  <c r="G158"/>
  <c r="G155"/>
  <c r="G154"/>
  <c r="G153"/>
  <c r="G152"/>
  <c r="G151"/>
  <c r="G150"/>
  <c r="G149"/>
  <c r="G148"/>
  <c r="G147"/>
  <c r="G146"/>
  <c r="G145"/>
  <c r="G144"/>
  <c r="G143"/>
  <c r="G142"/>
  <c r="G141"/>
  <c r="G140"/>
  <c r="G138"/>
  <c r="G137"/>
  <c r="G136"/>
  <c r="G135"/>
  <c r="G134"/>
  <c r="G133"/>
  <c r="G132"/>
  <c r="G131"/>
  <c r="G130"/>
  <c r="G129"/>
  <c r="G128"/>
  <c r="G127"/>
  <c r="G126"/>
  <c r="G125"/>
  <c r="G124"/>
  <c r="G122"/>
  <c r="G121"/>
  <c r="G120"/>
  <c r="G119"/>
  <c r="G118"/>
  <c r="G117"/>
  <c r="G116"/>
  <c r="G115"/>
  <c r="G114"/>
  <c r="G113"/>
  <c r="G112"/>
  <c r="G111"/>
  <c r="G110"/>
  <c r="G109"/>
  <c r="G108"/>
  <c r="G106"/>
  <c r="G105"/>
  <c r="G104"/>
  <c r="G103"/>
  <c r="G102"/>
  <c r="G101"/>
  <c r="G100"/>
  <c r="G99"/>
  <c r="G98"/>
  <c r="G97"/>
  <c r="G96"/>
  <c r="G95"/>
  <c r="G94"/>
  <c r="G93"/>
  <c r="G92"/>
  <c r="G80"/>
  <c r="G79"/>
  <c r="G78"/>
  <c r="G77"/>
  <c r="G76"/>
  <c r="G75"/>
  <c r="G74"/>
  <c r="G73"/>
  <c r="G72"/>
  <c r="G71"/>
  <c r="G70"/>
  <c r="G69"/>
  <c r="G68"/>
  <c r="G51"/>
  <c r="G44"/>
  <c r="G36"/>
  <c r="G29"/>
  <c r="G21"/>
  <c r="G20"/>
  <c r="G19"/>
  <c r="G17"/>
  <c r="G16"/>
  <c r="G15"/>
  <c r="G13"/>
  <c r="G10"/>
  <c r="F256"/>
  <c r="F255"/>
  <c r="F254"/>
  <c r="F253"/>
  <c r="F221"/>
  <c r="F220"/>
  <c r="F219"/>
  <c r="F218"/>
  <c r="F217"/>
  <c r="F216"/>
  <c r="F215"/>
  <c r="F214"/>
  <c r="F213"/>
  <c r="F212"/>
  <c r="F211"/>
  <c r="F210"/>
  <c r="F209"/>
  <c r="F208"/>
  <c r="F207"/>
  <c r="F206"/>
  <c r="F204"/>
  <c r="F203"/>
  <c r="F202"/>
  <c r="F201"/>
  <c r="F200"/>
  <c r="F199"/>
  <c r="F198"/>
  <c r="F197"/>
  <c r="F196"/>
  <c r="F195"/>
  <c r="F194"/>
  <c r="F193"/>
  <c r="F192"/>
  <c r="F191"/>
  <c r="F190"/>
  <c r="F188"/>
  <c r="F187"/>
  <c r="F186"/>
  <c r="F185"/>
  <c r="F184"/>
  <c r="F183"/>
  <c r="F182"/>
  <c r="F181"/>
  <c r="F180"/>
  <c r="F179"/>
  <c r="F178"/>
  <c r="F177"/>
  <c r="F176"/>
  <c r="F175"/>
  <c r="F174"/>
  <c r="F172"/>
  <c r="F171"/>
  <c r="F170"/>
  <c r="F169"/>
  <c r="F168"/>
  <c r="F167"/>
  <c r="F166"/>
  <c r="F165"/>
  <c r="F164"/>
  <c r="F163"/>
  <c r="F162"/>
  <c r="F161"/>
  <c r="F160"/>
  <c r="F159"/>
  <c r="F158"/>
  <c r="F155"/>
  <c r="F154"/>
  <c r="F153"/>
  <c r="F152"/>
  <c r="F151"/>
  <c r="F150"/>
  <c r="F149"/>
  <c r="F148"/>
  <c r="F147"/>
  <c r="F146"/>
  <c r="F145"/>
  <c r="F144"/>
  <c r="F143"/>
  <c r="F142"/>
  <c r="F141"/>
  <c r="F140"/>
  <c r="F138"/>
  <c r="F137"/>
  <c r="F136"/>
  <c r="F135"/>
  <c r="F134"/>
  <c r="F133"/>
  <c r="F132"/>
  <c r="F131"/>
  <c r="F130"/>
  <c r="F129"/>
  <c r="F128"/>
  <c r="F127"/>
  <c r="F126"/>
  <c r="F125"/>
  <c r="F124"/>
  <c r="F122"/>
  <c r="F121"/>
  <c r="F120"/>
  <c r="F119"/>
  <c r="F118"/>
  <c r="F117"/>
  <c r="F116"/>
  <c r="F115"/>
  <c r="F114"/>
  <c r="F113"/>
  <c r="F112"/>
  <c r="F111"/>
  <c r="F110"/>
  <c r="F109"/>
  <c r="F108"/>
  <c r="F106"/>
  <c r="F105"/>
  <c r="F104"/>
  <c r="F103"/>
  <c r="F102"/>
  <c r="F101"/>
  <c r="F100"/>
  <c r="F99"/>
  <c r="F98"/>
  <c r="F97"/>
  <c r="F96"/>
  <c r="F95"/>
  <c r="F94"/>
  <c r="F93"/>
  <c r="F92"/>
  <c r="F80"/>
  <c r="F79"/>
  <c r="F78"/>
  <c r="F77"/>
  <c r="F76"/>
  <c r="F75"/>
  <c r="F74"/>
  <c r="F73"/>
  <c r="F72"/>
  <c r="F71"/>
  <c r="F70"/>
  <c r="F69"/>
  <c r="F68"/>
  <c r="F51"/>
  <c r="F44"/>
  <c r="F36"/>
  <c r="F29"/>
  <c r="F21"/>
  <c r="F20"/>
  <c r="F19"/>
  <c r="F17"/>
  <c r="F16"/>
  <c r="F15"/>
  <c r="F13"/>
  <c r="F10"/>
  <c r="E256"/>
  <c r="E255"/>
  <c r="E254"/>
  <c r="E253"/>
  <c r="E221"/>
  <c r="E220"/>
  <c r="E219"/>
  <c r="E218"/>
  <c r="E217"/>
  <c r="E216"/>
  <c r="E215"/>
  <c r="E214"/>
  <c r="E213"/>
  <c r="E212"/>
  <c r="E211"/>
  <c r="E210"/>
  <c r="E209"/>
  <c r="E208"/>
  <c r="E207"/>
  <c r="E206"/>
  <c r="E204"/>
  <c r="E203"/>
  <c r="E202"/>
  <c r="E201"/>
  <c r="E200"/>
  <c r="E199"/>
  <c r="E198"/>
  <c r="E197"/>
  <c r="E196"/>
  <c r="E195"/>
  <c r="E194"/>
  <c r="E193"/>
  <c r="E192"/>
  <c r="E191"/>
  <c r="E190"/>
  <c r="E188"/>
  <c r="E187"/>
  <c r="E186"/>
  <c r="E185"/>
  <c r="E184"/>
  <c r="E183"/>
  <c r="E182"/>
  <c r="E181"/>
  <c r="E180"/>
  <c r="E179"/>
  <c r="E178"/>
  <c r="E177"/>
  <c r="E176"/>
  <c r="E175"/>
  <c r="E174"/>
  <c r="E172"/>
  <c r="E171"/>
  <c r="E170"/>
  <c r="E169"/>
  <c r="E168"/>
  <c r="E167"/>
  <c r="E166"/>
  <c r="E165"/>
  <c r="E164"/>
  <c r="E163"/>
  <c r="E162"/>
  <c r="E161"/>
  <c r="E160"/>
  <c r="E159"/>
  <c r="E158"/>
  <c r="E155"/>
  <c r="E154"/>
  <c r="E153"/>
  <c r="E152"/>
  <c r="E151"/>
  <c r="E150"/>
  <c r="E149"/>
  <c r="E148"/>
  <c r="E147"/>
  <c r="E146"/>
  <c r="E145"/>
  <c r="E144"/>
  <c r="E143"/>
  <c r="E142"/>
  <c r="E141"/>
  <c r="E140"/>
  <c r="E138"/>
  <c r="E137"/>
  <c r="E136"/>
  <c r="E135"/>
  <c r="E134"/>
  <c r="E133"/>
  <c r="E132"/>
  <c r="E131"/>
  <c r="E130"/>
  <c r="E129"/>
  <c r="E128"/>
  <c r="E127"/>
  <c r="E126"/>
  <c r="E125"/>
  <c r="E124"/>
  <c r="E122"/>
  <c r="E121"/>
  <c r="E120"/>
  <c r="E119"/>
  <c r="E118"/>
  <c r="E117"/>
  <c r="E116"/>
  <c r="E115"/>
  <c r="E114"/>
  <c r="E113"/>
  <c r="E112"/>
  <c r="E111"/>
  <c r="E110"/>
  <c r="E109"/>
  <c r="E108"/>
  <c r="E106"/>
  <c r="E105"/>
  <c r="E104"/>
  <c r="E103"/>
  <c r="E102"/>
  <c r="E101"/>
  <c r="E100"/>
  <c r="E99"/>
  <c r="E98"/>
  <c r="E97"/>
  <c r="E96"/>
  <c r="E95"/>
  <c r="E94"/>
  <c r="E93"/>
  <c r="E92"/>
  <c r="E80"/>
  <c r="E79"/>
  <c r="E78"/>
  <c r="E77"/>
  <c r="E76"/>
  <c r="E75"/>
  <c r="E74"/>
  <c r="E73"/>
  <c r="E72"/>
  <c r="E71"/>
  <c r="E70"/>
  <c r="E69"/>
  <c r="E68"/>
  <c r="E51"/>
  <c r="E44"/>
  <c r="E36"/>
  <c r="E29"/>
  <c r="E21"/>
  <c r="E20"/>
  <c r="E19"/>
  <c r="E17"/>
  <c r="E16"/>
  <c r="E15"/>
  <c r="E13"/>
  <c r="E10"/>
  <c r="D256"/>
  <c r="D255"/>
  <c r="D254"/>
  <c r="D253"/>
  <c r="D221"/>
  <c r="D220"/>
  <c r="D219"/>
  <c r="D218"/>
  <c r="D217"/>
  <c r="D216"/>
  <c r="D215"/>
  <c r="D214"/>
  <c r="D213"/>
  <c r="D212"/>
  <c r="D211"/>
  <c r="D210"/>
  <c r="D209"/>
  <c r="D208"/>
  <c r="D207"/>
  <c r="D206"/>
  <c r="D204"/>
  <c r="D203"/>
  <c r="D202"/>
  <c r="D201"/>
  <c r="D200"/>
  <c r="D199"/>
  <c r="D198"/>
  <c r="D197"/>
  <c r="D196"/>
  <c r="D195"/>
  <c r="D194"/>
  <c r="D193"/>
  <c r="D192"/>
  <c r="D191"/>
  <c r="D190"/>
  <c r="D188"/>
  <c r="D187"/>
  <c r="D186"/>
  <c r="D185"/>
  <c r="D184"/>
  <c r="D183"/>
  <c r="D182"/>
  <c r="D181"/>
  <c r="D180"/>
  <c r="D179"/>
  <c r="D178"/>
  <c r="D177"/>
  <c r="D176"/>
  <c r="D175"/>
  <c r="D174"/>
  <c r="D172"/>
  <c r="D171"/>
  <c r="D170"/>
  <c r="D169"/>
  <c r="D168"/>
  <c r="D167"/>
  <c r="D166"/>
  <c r="D165"/>
  <c r="D164"/>
  <c r="D163"/>
  <c r="D162"/>
  <c r="D161"/>
  <c r="D160"/>
  <c r="D159"/>
  <c r="D158"/>
  <c r="D155"/>
  <c r="D154"/>
  <c r="D153"/>
  <c r="D152"/>
  <c r="D151"/>
  <c r="D150"/>
  <c r="D149"/>
  <c r="D148"/>
  <c r="D147"/>
  <c r="D146"/>
  <c r="D145"/>
  <c r="D144"/>
  <c r="D143"/>
  <c r="D142"/>
  <c r="D141"/>
  <c r="D140"/>
  <c r="D138"/>
  <c r="D137"/>
  <c r="D136"/>
  <c r="D135"/>
  <c r="D134"/>
  <c r="D133"/>
  <c r="D132"/>
  <c r="D131"/>
  <c r="D130"/>
  <c r="D129"/>
  <c r="D128"/>
  <c r="D127"/>
  <c r="D126"/>
  <c r="D125"/>
  <c r="D124"/>
  <c r="D122"/>
  <c r="D121"/>
  <c r="D120"/>
  <c r="D119"/>
  <c r="D118"/>
  <c r="D117"/>
  <c r="D116"/>
  <c r="D115"/>
  <c r="D114"/>
  <c r="D113"/>
  <c r="D112"/>
  <c r="D111"/>
  <c r="D110"/>
  <c r="D109"/>
  <c r="D108"/>
  <c r="D106"/>
  <c r="D105"/>
  <c r="D104"/>
  <c r="D103"/>
  <c r="D102"/>
  <c r="D101"/>
  <c r="D100"/>
  <c r="D99"/>
  <c r="D98"/>
  <c r="D97"/>
  <c r="D96"/>
  <c r="D95"/>
  <c r="D94"/>
  <c r="D93"/>
  <c r="D92"/>
  <c r="D80"/>
  <c r="D79"/>
  <c r="D78"/>
  <c r="D77"/>
  <c r="D76"/>
  <c r="D75"/>
  <c r="D74"/>
  <c r="D73"/>
  <c r="D72"/>
  <c r="D71"/>
  <c r="D70"/>
  <c r="D69"/>
  <c r="D68"/>
  <c r="D51"/>
  <c r="D44"/>
  <c r="D36"/>
  <c r="D29"/>
  <c r="D21"/>
  <c r="D20"/>
  <c r="D19"/>
  <c r="D17"/>
  <c r="D16"/>
  <c r="D15"/>
  <c r="D13"/>
  <c r="D10"/>
  <c r="C256"/>
  <c r="C255"/>
  <c r="C254"/>
  <c r="C253"/>
  <c r="C221"/>
  <c r="C220"/>
  <c r="C219"/>
  <c r="C218"/>
  <c r="C217"/>
  <c r="C216"/>
  <c r="C215"/>
  <c r="C214"/>
  <c r="C213"/>
  <c r="C212"/>
  <c r="C211"/>
  <c r="C210"/>
  <c r="C209"/>
  <c r="C208"/>
  <c r="C207"/>
  <c r="C206"/>
  <c r="C204"/>
  <c r="C203"/>
  <c r="C202"/>
  <c r="C201"/>
  <c r="C200"/>
  <c r="C199"/>
  <c r="C198"/>
  <c r="C197"/>
  <c r="C196"/>
  <c r="C195"/>
  <c r="C194"/>
  <c r="C193"/>
  <c r="C192"/>
  <c r="C191"/>
  <c r="C190"/>
  <c r="C188"/>
  <c r="C187"/>
  <c r="C186"/>
  <c r="C185"/>
  <c r="C184"/>
  <c r="C183"/>
  <c r="C182"/>
  <c r="C181"/>
  <c r="C180"/>
  <c r="C179"/>
  <c r="C178"/>
  <c r="C177"/>
  <c r="C176"/>
  <c r="C175"/>
  <c r="C174"/>
  <c r="C172"/>
  <c r="C171"/>
  <c r="C170"/>
  <c r="C169"/>
  <c r="C168"/>
  <c r="C167"/>
  <c r="C166"/>
  <c r="C165"/>
  <c r="C164"/>
  <c r="C163"/>
  <c r="C162"/>
  <c r="C161"/>
  <c r="C160"/>
  <c r="C159"/>
  <c r="C158"/>
  <c r="C155"/>
  <c r="C154"/>
  <c r="C153"/>
  <c r="C152"/>
  <c r="C151"/>
  <c r="C150"/>
  <c r="C149"/>
  <c r="C148"/>
  <c r="C147"/>
  <c r="C146"/>
  <c r="C145"/>
  <c r="C144"/>
  <c r="C143"/>
  <c r="C142"/>
  <c r="C141"/>
  <c r="C140"/>
  <c r="C138"/>
  <c r="C137"/>
  <c r="C136"/>
  <c r="C135"/>
  <c r="C134"/>
  <c r="C133"/>
  <c r="C132"/>
  <c r="C131"/>
  <c r="C130"/>
  <c r="C129"/>
  <c r="C128"/>
  <c r="C127"/>
  <c r="C126"/>
  <c r="C125"/>
  <c r="C124"/>
  <c r="C122"/>
  <c r="C121"/>
  <c r="C120"/>
  <c r="C119"/>
  <c r="C118"/>
  <c r="C117"/>
  <c r="C116"/>
  <c r="C115"/>
  <c r="C114"/>
  <c r="C113"/>
  <c r="C112"/>
  <c r="C111"/>
  <c r="C110"/>
  <c r="C109"/>
  <c r="C108"/>
  <c r="C106"/>
  <c r="C105"/>
  <c r="C104"/>
  <c r="C103"/>
  <c r="C102"/>
  <c r="C101"/>
  <c r="C100"/>
  <c r="C99"/>
  <c r="C98"/>
  <c r="C97"/>
  <c r="C96"/>
  <c r="C95"/>
  <c r="C94"/>
  <c r="C93"/>
  <c r="C92"/>
  <c r="C80"/>
  <c r="C79"/>
  <c r="C78"/>
  <c r="C77"/>
  <c r="C76"/>
  <c r="C75"/>
  <c r="C74"/>
  <c r="C73"/>
  <c r="C72"/>
  <c r="C71"/>
  <c r="C70"/>
  <c r="C69"/>
  <c r="C68"/>
  <c r="B69"/>
  <c r="B70"/>
  <c r="B71"/>
  <c r="B72"/>
  <c r="B73"/>
  <c r="B74"/>
  <c r="B75"/>
  <c r="B76"/>
  <c r="B77"/>
  <c r="B78"/>
  <c r="B79"/>
  <c r="B80"/>
  <c r="B68"/>
  <c r="C51"/>
  <c r="C44"/>
  <c r="B51"/>
  <c r="B44"/>
  <c r="C36"/>
  <c r="B36"/>
  <c r="C29"/>
  <c r="B29"/>
  <c r="C21"/>
  <c r="C20"/>
  <c r="C19"/>
  <c r="C17"/>
  <c r="C16"/>
  <c r="C15"/>
  <c r="C13"/>
  <c r="C10"/>
  <c r="D24"/>
  <c r="E24"/>
  <c r="F24"/>
  <c r="G24"/>
  <c r="H24"/>
  <c r="I24"/>
  <c r="J24"/>
  <c r="K24"/>
  <c r="L24"/>
  <c r="M24"/>
  <c r="N24"/>
  <c r="O24"/>
  <c r="P24"/>
  <c r="Q24"/>
  <c r="R24"/>
  <c r="C24"/>
  <c r="C23"/>
  <c r="C40" i="8"/>
  <c r="G29" i="10"/>
  <c r="H29"/>
  <c r="J29"/>
  <c r="J52"/>
  <c r="H52"/>
  <c r="H53" s="1"/>
  <c r="G52"/>
  <c r="E29"/>
  <c r="E52"/>
  <c r="D29"/>
  <c r="D52"/>
  <c r="D53" l="1"/>
  <c r="J53"/>
  <c r="G53"/>
  <c r="E53"/>
  <c r="G54"/>
</calcChain>
</file>

<file path=xl/connections.xml><?xml version="1.0" encoding="utf-8"?>
<connections xmlns="http://schemas.openxmlformats.org/spreadsheetml/2006/main">
  <connection id="1" name="Connection" type="4" refreshedVersion="3" background="1" saveData="1">
    <webPr sourceData="1" parsePre="1" consecutive="1" xl2000="1" url="file:///C:/Projects/v1.2_4.0/Sch_sec/nrel/new/1A_USA_FL_MIAMI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40"/>
        <x v="243"/>
        <x v="479"/>
      </tables>
    </webPr>
  </connection>
  <connection id="2" name="Connection1" type="4" refreshedVersion="3" background="1" saveData="1">
    <webPr sourceData="1" parsePre="1" consecutive="1" xl2000="1" url="file:///C:/Projects/v1.2_4.0/Sch_sec/nrel/new/2A_USA_TX_HOUSTON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40"/>
        <x v="243"/>
        <x v="479"/>
      </tables>
    </webPr>
  </connection>
  <connection id="3" name="Connection10" type="4" refreshedVersion="3" background="1" saveData="1">
    <webPr sourceData="1" parsePre="1" consecutive="1" xl2000="1" url="file:///C:/Projects/v1.2_4.0/Sch_sec/nrel/new/5A_USA_IL_CHICAGO-OHARE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40"/>
        <x v="243"/>
        <x v="479"/>
      </tables>
    </webPr>
  </connection>
  <connection id="4" name="Connection11" type="4" refreshedVersion="3" background="1" saveData="1">
    <webPr sourceData="1" parsePre="1" consecutive="1" xl2000="1" url="file:///C:/Projects/v1.2_4.0/Sch_sec/nrel/new/5B_USA_CO_BOULDER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40"/>
        <x v="243"/>
        <x v="479"/>
      </tables>
    </webPr>
  </connection>
  <connection id="5" name="Connection12" type="4" refreshedVersion="3" background="1" saveData="1">
    <webPr sourceData="1" parsePre="1" consecutive="1" xl2000="1" url="file:///C:/Projects/v1.2_4.0/Sch_sec/nrel/new/6A_USA_MN_MINNEAPOLIS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40"/>
        <x v="243"/>
        <x v="479"/>
      </tables>
    </webPr>
  </connection>
  <connection id="6" name="Connection13" type="4" refreshedVersion="3" background="1" saveData="1">
    <webPr sourceData="1" parsePre="1" consecutive="1" xl2000="1" url="file:///C:/Projects/v1.2_4.0/Sch_sec/nrel/new/6B_USA_MT_HELENA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40"/>
        <x v="243"/>
        <x v="479"/>
      </tables>
    </webPr>
  </connection>
  <connection id="7" name="Connection14" type="4" refreshedVersion="3" background="1" saveData="1">
    <webPr sourceData="1" parsePre="1" consecutive="1" xl2000="1" url="file:///C:/Projects/v1.2_4.0/Sch_sec/nrel/new/7A_USA_MN_DULUTH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40"/>
        <x v="243"/>
        <x v="479"/>
      </tables>
    </webPr>
  </connection>
  <connection id="8" name="Connection15" type="4" refreshedVersion="3" background="1" saveData="1">
    <webPr sourceData="1" parsePre="1" consecutive="1" xl2000="1" url="file:///C:/Projects/v1.2_4.0/Sch_sec/nrel/new/8A_USA_AK_FAIRBANKS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40"/>
        <x v="243"/>
        <x v="479"/>
      </tables>
    </webPr>
  </connection>
  <connection id="9" name="Connection16" type="4" refreshedVersion="3" background="1" saveData="1">
    <webPr sourceData="1" parsePre="1" consecutive="1" xl2000="1" url="file:///C:/Projects/Benchmarks/branches/v1.2_4.0/Sch_sec/nrel/new/Ruby/Simulations/Miami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38"/>
        <x v="241"/>
        <x v="477"/>
      </tables>
    </webPr>
  </connection>
  <connection id="10" name="Connection17" type="4" refreshedVersion="3" background="1" saveData="1">
    <webPr sourceData="1" parsePre="1" consecutive="1" xl2000="1" url="file:///C:/Projects/Benchmarks/branches/v1.2_4.0/Sch_sec/nrel/new/Ruby/Simulations/Houston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38"/>
        <x v="241"/>
        <x v="477"/>
      </tables>
    </webPr>
  </connection>
  <connection id="11" name="Connection18" type="4" refreshedVersion="3" background="1" saveData="1">
    <webPr sourceData="1" parsePre="1" consecutive="1" xl2000="1" url="file:///C:/Projects/Benchmarks/branches/v1.2_4.0/Sch_sec/nrel/new/Ruby/Simulations/Phoenix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38"/>
        <x v="241"/>
        <x v="477"/>
      </tables>
    </webPr>
  </connection>
  <connection id="12" name="Connection19" type="4" refreshedVersion="3" background="1" saveData="1">
    <webPr sourceData="1" parsePre="1" consecutive="1" xl2000="1" url="file:///C:/Projects/Benchmarks/branches/v1.2_4.0/Sch_sec/nrel/new/Ruby/Simulations/Atlanta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38"/>
        <x v="241"/>
        <x v="477"/>
      </tables>
    </webPr>
  </connection>
  <connection id="13" name="Connection2" type="4" refreshedVersion="3" background="1" saveData="1">
    <webPr sourceData="1" parsePre="1" consecutive="1" xl2000="1" url="file:///C:/Projects/v1.2_4.0/Sch_sec/nrel/new/2B_USA_AZ_PHOENIX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40"/>
        <x v="243"/>
        <x v="479"/>
      </tables>
    </webPr>
  </connection>
  <connection id="14" name="Connection20" type="4" refreshedVersion="3" background="1" saveData="1">
    <webPr sourceData="1" parsePre="1" consecutive="1" xl2000="1" url="file:///C:/Projects/Benchmarks/branches/v1.2_4.0/Sch_sec/nrel/new/Ruby/Simulations/LosAngeles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38"/>
        <x v="241"/>
        <x v="477"/>
      </tables>
    </webPr>
  </connection>
  <connection id="15" name="Connection21" type="4" refreshedVersion="3" background="1" saveData="1">
    <webPr sourceData="1" parsePre="1" consecutive="1" xl2000="1" url="file:///C:/Projects/Benchmarks/branches/v1.2_4.0/Sch_sec/nrel/new/Ruby/Simulations/LasVegas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38"/>
        <x v="241"/>
        <x v="477"/>
      </tables>
    </webPr>
  </connection>
  <connection id="16" name="Connection22" type="4" refreshedVersion="3" background="1" saveData="1">
    <webPr sourceData="1" parsePre="1" consecutive="1" xl2000="1" url="file:///C:/Projects/Benchmarks/branches/v1.2_4.0/Sch_sec/nrel/new/Ruby/Simulations/SanFrancisco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38"/>
        <x v="241"/>
        <x v="477"/>
      </tables>
    </webPr>
  </connection>
  <connection id="17" name="Connection23" type="4" refreshedVersion="3" background="1" saveData="1">
    <webPr sourceData="1" parsePre="1" consecutive="1" xl2000="1" url="file:///C:/Projects/Benchmarks/branches/v1.2_4.0/Sch_sec/nrel/new/Ruby/Simulations/Baltimore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38"/>
        <x v="241"/>
        <x v="477"/>
      </tables>
    </webPr>
  </connection>
  <connection id="18" name="Connection24" type="4" refreshedVersion="3" background="1" saveData="1">
    <webPr sourceData="1" parsePre="1" consecutive="1" xl2000="1" url="file:///C:/Projects/Benchmarks/branches/v1.2_4.0/Sch_sec/nrel/new/Ruby/Simulations/Albuquerque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38"/>
        <x v="241"/>
        <x v="477"/>
      </tables>
    </webPr>
  </connection>
  <connection id="19" name="Connection25" type="4" refreshedVersion="3" background="1" saveData="1">
    <webPr sourceData="1" parsePre="1" consecutive="1" xl2000="1" url="file:///C:/Projects/Benchmarks/branches/v1.2_4.0/Sch_sec/nrel/new/Ruby/Simulations/Seattle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38"/>
        <x v="241"/>
        <x v="477"/>
      </tables>
    </webPr>
  </connection>
  <connection id="20" name="Connection26" type="4" refreshedVersion="3" background="1" saveData="1">
    <webPr sourceData="1" parsePre="1" consecutive="1" xl2000="1" url="file:///C:/Projects/Benchmarks/branches/v1.2_4.0/Sch_sec/nrel/new/Ruby/Simulations/Chicago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38"/>
        <x v="241"/>
        <x v="477"/>
      </tables>
    </webPr>
  </connection>
  <connection id="21" name="Connection27" type="4" refreshedVersion="3" background="1" saveData="1">
    <webPr sourceData="1" parsePre="1" consecutive="1" xl2000="1" url="file:///C:/Projects/Benchmarks/branches/v1.2_4.0/Sch_sec/nrel/new/Ruby/Simulations/Boulder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38"/>
        <x v="241"/>
        <x v="477"/>
      </tables>
    </webPr>
  </connection>
  <connection id="22" name="Connection28" type="4" refreshedVersion="3" background="1" saveData="1">
    <webPr sourceData="1" parsePre="1" consecutive="1" xl2000="1" url="file:///C:/Projects/Benchmarks/branches/v1.2_4.0/Sch_sec/nrel/new/Ruby/Simulations/Minneapolis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38"/>
        <x v="241"/>
        <x v="477"/>
      </tables>
    </webPr>
  </connection>
  <connection id="23" name="Connection29" type="4" refreshedVersion="3" background="1" saveData="1">
    <webPr sourceData="1" parsePre="1" consecutive="1" xl2000="1" url="file:///C:/Projects/Benchmarks/branches/v1.2_4.0/Sch_sec/nrel/new/Ruby/Simulations/Helena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38"/>
        <x v="241"/>
        <x v="477"/>
      </tables>
    </webPr>
  </connection>
  <connection id="24" name="Connection3" type="4" refreshedVersion="3" background="1" saveData="1">
    <webPr sourceData="1" parsePre="1" consecutive="1" xl2000="1" url="file:///C:/Projects/v1.2_4.0/Sch_sec/nrel/new/3A_USA_GA_ATLANTA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40"/>
        <x v="243"/>
        <x v="479"/>
      </tables>
    </webPr>
  </connection>
  <connection id="25" name="Connection30" type="4" refreshedVersion="3" background="1" saveData="1">
    <webPr sourceData="1" parsePre="1" consecutive="1" xl2000="1" url="file:///C:/Projects/Benchmarks/branches/v1.2_4.0/Sch_sec/nrel/new/Ruby/Simulations/Duluth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38"/>
        <x v="241"/>
        <x v="477"/>
      </tables>
    </webPr>
  </connection>
  <connection id="26" name="Connection31" type="4" refreshedVersion="3" background="1" saveData="1">
    <webPr sourceData="1" parsePre="1" consecutive="1" xl2000="1" url="file:///C:/Projects/Benchmarks/branches/v1.2_4.0/Sch_sec/nrel/new/Ruby/Simulations/Fairbanks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38"/>
        <x v="241"/>
        <x v="477"/>
      </tables>
    </webPr>
  </connection>
  <connection id="27" name="Connection32" type="4" refreshedVersion="3" background="1" saveData="1">
    <webPr sourceData="1" parsePre="1" consecutive="1" xl2000="1" url="file:///C:/Projects/Benchmarks/branches/v1.2_4.0/Sch_sec/nrel/new/Ruby/Simulations/Miami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38"/>
        <x v="241"/>
        <x v="477"/>
      </tables>
    </webPr>
  </connection>
  <connection id="28" name="Connection33" type="4" refreshedVersion="3" background="1" saveData="1">
    <webPr sourceData="1" parsePre="1" consecutive="1" xl2000="1" url="file:///C:/Projects/Benchmarks/branches/v1.2_4.0/Sch_sec/nrel/new/Ruby/Simulations/Houston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38"/>
        <x v="241"/>
        <x v="477"/>
      </tables>
    </webPr>
  </connection>
  <connection id="29" name="Connection34" type="4" refreshedVersion="3" background="1" saveData="1">
    <webPr sourceData="1" parsePre="1" consecutive="1" xl2000="1" url="file:///C:/Projects/Benchmarks/branches/v1.2_4.0/Sch_sec/nrel/new/Ruby/Simulations/Phoenix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38"/>
        <x v="241"/>
        <x v="477"/>
      </tables>
    </webPr>
  </connection>
  <connection id="30" name="Connection35" type="4" refreshedVersion="3" background="1" saveData="1">
    <webPr sourceData="1" parsePre="1" consecutive="1" xl2000="1" url="file:///C:/Projects/Benchmarks/branches/v1.2_4.0/Sch_sec/nrel/new/Ruby/Simulations/Atlanta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38"/>
        <x v="241"/>
        <x v="477"/>
      </tables>
    </webPr>
  </connection>
  <connection id="31" name="Connection36" type="4" refreshedVersion="3" background="1" saveData="1">
    <webPr sourceData="1" parsePre="1" consecutive="1" xl2000="1" url="file:///C:/Projects/Benchmarks/branches/v1.2_4.0/Sch_sec/nrel/new/Ruby/Simulations/LosAngeles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38"/>
        <x v="241"/>
        <x v="477"/>
      </tables>
    </webPr>
  </connection>
  <connection id="32" name="Connection37" type="4" refreshedVersion="3" background="1" saveData="1">
    <webPr sourceData="1" parsePre="1" consecutive="1" xl2000="1" url="file:///C:/Projects/Benchmarks/branches/v1.2_4.0/Sch_sec/nrel/new/Ruby/Simulations/LasVegas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38"/>
        <x v="241"/>
        <x v="477"/>
      </tables>
    </webPr>
  </connection>
  <connection id="33" name="Connection38" type="4" refreshedVersion="3" background="1" saveData="1">
    <webPr sourceData="1" parsePre="1" consecutive="1" xl2000="1" url="file:///C:/Projects/Benchmarks/branches/v1.2_4.0/Sch_sec/nrel/new/Ruby/Simulations/SanFrancisco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38"/>
        <x v="241"/>
        <x v="477"/>
      </tables>
    </webPr>
  </connection>
  <connection id="34" name="Connection39" type="4" refreshedVersion="3" background="1" saveData="1">
    <webPr sourceData="1" parsePre="1" consecutive="1" xl2000="1" url="file:///C:/Projects/Benchmarks/branches/v1.2_4.0/Sch_sec/nrel/new/Ruby/Simulations/Baltimore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38"/>
        <x v="241"/>
        <x v="477"/>
      </tables>
    </webPr>
  </connection>
  <connection id="35" name="Connection4" type="4" refreshedVersion="3" background="1" saveData="1">
    <webPr sourceData="1" parsePre="1" consecutive="1" xl2000="1" url="file:///C:/Projects/v1.2_4.0/Sch_sec/nrel/new/3B_USA_CA_LOS_ANGELES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40"/>
        <x v="243"/>
        <x v="479"/>
      </tables>
    </webPr>
  </connection>
  <connection id="36" name="Connection40" type="4" refreshedVersion="3" background="1" saveData="1">
    <webPr sourceData="1" parsePre="1" consecutive="1" xl2000="1" url="file:///C:/Projects/Benchmarks/branches/v1.2_4.0/Sch_sec/nrel/new/Ruby/Simulations/Albuquerque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38"/>
        <x v="241"/>
        <x v="477"/>
      </tables>
    </webPr>
  </connection>
  <connection id="37" name="Connection41" type="4" refreshedVersion="3" background="1" saveData="1">
    <webPr sourceData="1" parsePre="1" consecutive="1" xl2000="1" url="file:///C:/Projects/Benchmarks/branches/v1.2_4.0/Sch_sec/nrel/new/Ruby/Simulations/Seattle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38"/>
        <x v="241"/>
        <x v="477"/>
      </tables>
    </webPr>
  </connection>
  <connection id="38" name="Connection42" type="4" refreshedVersion="3" background="1" saveData="1">
    <webPr sourceData="1" parsePre="1" consecutive="1" xl2000="1" url="file:///C:/Projects/Benchmarks/branches/v1.2_4.0/Sch_sec/nrel/new/Ruby/Simulations/Chicago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38"/>
        <x v="241"/>
        <x v="477"/>
      </tables>
    </webPr>
  </connection>
  <connection id="39" name="Connection43" type="4" refreshedVersion="3" background="1" saveData="1">
    <webPr sourceData="1" parsePre="1" consecutive="1" xl2000="1" url="file:///C:/Projects/Benchmarks/branches/v1.2_4.0/Sch_sec/nrel/new/Ruby/Simulations/Boulder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38"/>
        <x v="241"/>
        <x v="477"/>
      </tables>
    </webPr>
  </connection>
  <connection id="40" name="Connection44" type="4" refreshedVersion="3" background="1" saveData="1">
    <webPr sourceData="1" parsePre="1" consecutive="1" xl2000="1" url="file:///C:/Projects/Benchmarks/branches/v1.2_4.0/Sch_sec/nrel/new/Ruby/Simulations/Minneapolis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38"/>
        <x v="241"/>
        <x v="477"/>
      </tables>
    </webPr>
  </connection>
  <connection id="41" name="Connection45" type="4" refreshedVersion="3" background="1" saveData="1">
    <webPr sourceData="1" parsePre="1" consecutive="1" xl2000="1" url="file:///C:/Projects/Benchmarks/branches/v1.2_4.0/Sch_sec/nrel/new/Ruby/Simulations/Helena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38"/>
        <x v="241"/>
        <x v="477"/>
      </tables>
    </webPr>
  </connection>
  <connection id="42" name="Connection46" type="4" refreshedVersion="3" background="1" saveData="1">
    <webPr sourceData="1" parsePre="1" consecutive="1" xl2000="1" url="file:///C:/Projects/Benchmarks/branches/v1.2_4.0/Sch_sec/nrel/new/Ruby/Simulations/Duluth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38"/>
        <x v="241"/>
        <x v="477"/>
      </tables>
    </webPr>
  </connection>
  <connection id="43" name="Connection47" type="4" refreshedVersion="3" background="1" saveData="1">
    <webPr sourceData="1" parsePre="1" consecutive="1" xl2000="1" url="file:///C:/Projects/Benchmarks/branches/v1.2_4.0/Sch_sec/nrel/new/Ruby/Simulations/Fairbanks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38"/>
        <x v="241"/>
        <x v="477"/>
      </tables>
    </webPr>
  </connection>
  <connection id="44" name="Connection48" type="4" refreshedVersion="3" background="1" saveData="1">
    <webPr sourceData="1" parsePre="1" consecutive="1" xl2000="1" url="file:///C:/Projects/Benchmarks/branches/v1.2_4.0/Sch_sec/nrel/new/Ruby/Simulations/Miami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38"/>
        <x v="241"/>
        <x v="477"/>
      </tables>
    </webPr>
  </connection>
  <connection id="45" name="Connection49" type="4" refreshedVersion="3" background="1" saveData="1">
    <webPr sourceData="1" parsePre="1" consecutive="1" xl2000="1" url="file:///C:/Projects/Benchmarks/branches/v1.2_4.0/Sch_sec/nrel/new/Ruby/Simulations/Houston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38"/>
        <x v="241"/>
        <x v="477"/>
      </tables>
    </webPr>
  </connection>
  <connection id="46" name="Connection5" type="4" refreshedVersion="3" background="1" saveData="1">
    <webPr sourceData="1" parsePre="1" consecutive="1" xl2000="1" url="file:///C:/Projects/v1.2_4.0/Sch_sec/nrel/new/3B_USA_NV_LAS_VEGAS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40"/>
        <x v="243"/>
        <x v="479"/>
      </tables>
    </webPr>
  </connection>
  <connection id="47" name="Connection50" type="4" refreshedVersion="3" background="1" saveData="1">
    <webPr sourceData="1" parsePre="1" consecutive="1" xl2000="1" url="file:///C:/Projects/Benchmarks/branches/v1.2_4.0/Sch_sec/nrel/new/Ruby/Simulations/Phoenix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38"/>
        <x v="241"/>
        <x v="477"/>
      </tables>
    </webPr>
  </connection>
  <connection id="48" name="Connection51" type="4" refreshedVersion="3" background="1" saveData="1">
    <webPr sourceData="1" parsePre="1" consecutive="1" xl2000="1" url="file:///C:/Projects/Benchmarks/branches/v1.2_4.0/Sch_sec/nrel/new/Ruby/Simulations/Atlanta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38"/>
        <x v="241"/>
        <x v="477"/>
      </tables>
    </webPr>
  </connection>
  <connection id="49" name="Connection52" type="4" refreshedVersion="3" background="1" saveData="1">
    <webPr sourceData="1" parsePre="1" consecutive="1" xl2000="1" url="file:///C:/Projects/Benchmarks/branches/v1.2_4.0/Sch_sec/nrel/new/Ruby/Simulations/LosAngeles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38"/>
        <x v="241"/>
        <x v="477"/>
      </tables>
    </webPr>
  </connection>
  <connection id="50" name="Connection53" type="4" refreshedVersion="3" background="1" saveData="1">
    <webPr sourceData="1" parsePre="1" consecutive="1" xl2000="1" url="file:///C:/Projects/Benchmarks/branches/v1.2_4.0/Sch_sec/nrel/new/Ruby/Simulations/LasVegas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38"/>
        <x v="241"/>
        <x v="477"/>
      </tables>
    </webPr>
  </connection>
  <connection id="51" name="Connection54" type="4" refreshedVersion="3" background="1" saveData="1">
    <webPr sourceData="1" parsePre="1" consecutive="1" xl2000="1" url="file:///C:/Projects/Benchmarks/branches/v1.2_4.0/Sch_sec/nrel/new/Ruby/Simulations/SanFrancisco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38"/>
        <x v="241"/>
        <x v="477"/>
      </tables>
    </webPr>
  </connection>
  <connection id="52" name="Connection55" type="4" refreshedVersion="3" background="1" saveData="1">
    <webPr sourceData="1" parsePre="1" consecutive="1" xl2000="1" url="file:///C:/Projects/Benchmarks/branches/v1.2_4.0/Sch_sec/nrel/new/Ruby/Simulations/Baltimore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38"/>
        <x v="241"/>
        <x v="477"/>
      </tables>
    </webPr>
  </connection>
  <connection id="53" name="Connection56" type="4" refreshedVersion="3" background="1" saveData="1">
    <webPr sourceData="1" parsePre="1" consecutive="1" xl2000="1" url="file:///C:/Projects/Benchmarks/branches/v1.2_4.0/Sch_sec/nrel/new/Ruby/Simulations/Albuquerque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38"/>
        <x v="241"/>
        <x v="477"/>
      </tables>
    </webPr>
  </connection>
  <connection id="54" name="Connection57" type="4" refreshedVersion="3" background="1" saveData="1">
    <webPr sourceData="1" parsePre="1" consecutive="1" xl2000="1" url="file:///C:/Projects/Benchmarks/branches/v1.2_4.0/Sch_sec/nrel/new/Ruby/Simulations/Seattle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38"/>
        <x v="241"/>
        <x v="477"/>
      </tables>
    </webPr>
  </connection>
  <connection id="55" name="Connection58" type="4" refreshedVersion="3" background="1" saveData="1">
    <webPr sourceData="1" parsePre="1" consecutive="1" xl2000="1" url="file:///C:/Projects/Benchmarks/branches/v1.2_4.0/Sch_sec/nrel/new/Ruby/Simulations/Chicago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38"/>
        <x v="241"/>
        <x v="477"/>
      </tables>
    </webPr>
  </connection>
  <connection id="56" name="Connection59" type="4" refreshedVersion="3" background="1" saveData="1">
    <webPr sourceData="1" parsePre="1" consecutive="1" xl2000="1" url="file:///C:/Projects/Benchmarks/branches/v1.2_4.0/Sch_sec/nrel/new/Ruby/Simulations/Boulder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38"/>
        <x v="241"/>
        <x v="477"/>
      </tables>
    </webPr>
  </connection>
  <connection id="57" name="Connection6" type="4" refreshedVersion="3" background="1" saveData="1">
    <webPr sourceData="1" parsePre="1" consecutive="1" xl2000="1" url="file:///C:/Projects/v1.2_4.0/Sch_sec/nrel/new/3C_USA_CA_SAN_FRANCISCO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40"/>
        <x v="243"/>
        <x v="479"/>
      </tables>
    </webPr>
  </connection>
  <connection id="58" name="Connection60" type="4" refreshedVersion="3" background="1" saveData="1">
    <webPr sourceData="1" parsePre="1" consecutive="1" xl2000="1" url="file:///C:/Projects/Benchmarks/branches/v1.2_4.0/Sch_sec/nrel/new/Ruby/Simulations/Minneapolis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38"/>
        <x v="241"/>
        <x v="477"/>
      </tables>
    </webPr>
  </connection>
  <connection id="59" name="Connection61" type="4" refreshedVersion="3" background="1" saveData="1">
    <webPr sourceData="1" parsePre="1" consecutive="1" xl2000="1" url="file:///C:/Projects/Benchmarks/branches/v1.2_4.0/Sch_sec/nrel/new/Ruby/Simulations/Helena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38"/>
        <x v="241"/>
        <x v="477"/>
      </tables>
    </webPr>
  </connection>
  <connection id="60" name="Connection62" type="4" refreshedVersion="3" background="1" saveData="1">
    <webPr sourceData="1" parsePre="1" consecutive="1" xl2000="1" url="file:///C:/Projects/Benchmarks/branches/v1.2_4.0/Sch_sec/nrel/new/Ruby/Simulations/Duluth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38"/>
        <x v="241"/>
        <x v="477"/>
      </tables>
    </webPr>
  </connection>
  <connection id="61" name="Connection63" type="4" refreshedVersion="3" background="1" saveData="1">
    <webPr sourceData="1" parsePre="1" consecutive="1" xl2000="1" url="file:///C:/Projects/Benchmarks/branches/v1.2_4.0/Sch_sec/nrel/new/Ruby/Simulations/Fairbanks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38"/>
        <x v="241"/>
        <x v="477"/>
      </tables>
    </webPr>
  </connection>
  <connection id="62" name="Connection64" type="4" refreshedVersion="3" background="1" saveData="1">
    <webPr sourceData="1" parsePre="1" consecutive="1" xl2000="1" url="file:///C:/Projects/Benchmarks/branches/v1.2_4.0/Sch_sec/nrel/new/Ruby/Simulations/Miami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38"/>
        <x v="241"/>
        <x v="477"/>
      </tables>
    </webPr>
  </connection>
  <connection id="63" name="Connection65" type="4" refreshedVersion="3" background="1" saveData="1">
    <webPr sourceData="1" parsePre="1" consecutive="1" xl2000="1" url="file:///C:/Projects/Benchmarks/branches/v1.2_4.0/Sch_sec/nrel/new/Ruby/Simulations/Houston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38"/>
        <x v="241"/>
        <x v="477"/>
      </tables>
    </webPr>
  </connection>
  <connection id="64" name="Connection66" type="4" refreshedVersion="3" background="1" saveData="1">
    <webPr sourceData="1" parsePre="1" consecutive="1" xl2000="1" url="file:///C:/Projects/Benchmarks/branches/v1.2_4.0/Sch_sec/nrel/new/Ruby/Simulations/Phoenix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38"/>
        <x v="241"/>
        <x v="477"/>
      </tables>
    </webPr>
  </connection>
  <connection id="65" name="Connection67" type="4" refreshedVersion="3" background="1" saveData="1">
    <webPr sourceData="1" parsePre="1" consecutive="1" xl2000="1" url="file:///C:/Projects/Benchmarks/branches/v1.2_4.0/Sch_sec/nrel/new/Ruby/Simulations/Atlanta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38"/>
        <x v="241"/>
        <x v="477"/>
      </tables>
    </webPr>
  </connection>
  <connection id="66" name="Connection68" type="4" refreshedVersion="3" background="1" saveData="1">
    <webPr sourceData="1" parsePre="1" consecutive="1" xl2000="1" url="file:///C:/Projects/Benchmarks/branches/v1.2_4.0/Sch_sec/nrel/new/Ruby/Simulations/LosAngeles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38"/>
        <x v="241"/>
        <x v="477"/>
      </tables>
    </webPr>
  </connection>
  <connection id="67" name="Connection69" type="4" refreshedVersion="3" background="1" saveData="1">
    <webPr sourceData="1" parsePre="1" consecutive="1" xl2000="1" url="file:///C:/Projects/Benchmarks/branches/v1.2_4.0/Sch_sec/nrel/new/Ruby/Simulations/LasVegas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38"/>
        <x v="241"/>
        <x v="477"/>
      </tables>
    </webPr>
  </connection>
  <connection id="68" name="Connection7" type="4" refreshedVersion="3" background="1" saveData="1">
    <webPr sourceData="1" parsePre="1" consecutive="1" xl2000="1" url="file:///C:/Projects/v1.2_4.0/Sch_sec/nrel/new/4A_USA_MD_BALTIMORE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40"/>
        <x v="243"/>
        <x v="479"/>
      </tables>
    </webPr>
  </connection>
  <connection id="69" name="Connection70" type="4" refreshedVersion="3" background="1" saveData="1">
    <webPr sourceData="1" parsePre="1" consecutive="1" xl2000="1" url="file:///C:/Projects/Benchmarks/branches/v1.2_4.0/Sch_sec/nrel/new/Ruby/Simulations/SanFrancisco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38"/>
        <x v="241"/>
        <x v="477"/>
      </tables>
    </webPr>
  </connection>
  <connection id="70" name="Connection71" type="4" refreshedVersion="3" background="1" saveData="1">
    <webPr sourceData="1" parsePre="1" consecutive="1" xl2000="1" url="file:///C:/Projects/Benchmarks/branches/v1.2_4.0/Sch_sec/nrel/new/Ruby/Simulations/Baltimore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38"/>
        <x v="241"/>
        <x v="477"/>
      </tables>
    </webPr>
  </connection>
  <connection id="71" name="Connection72" type="4" refreshedVersion="3" background="1" saveData="1">
    <webPr sourceData="1" parsePre="1" consecutive="1" xl2000="1" url="file:///C:/Projects/Benchmarks/branches/v1.2_4.0/Sch_sec/nrel/new/Ruby/Simulations/Albuquerque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38"/>
        <x v="241"/>
        <x v="477"/>
      </tables>
    </webPr>
  </connection>
  <connection id="72" name="Connection73" type="4" refreshedVersion="3" background="1" saveData="1">
    <webPr sourceData="1" parsePre="1" consecutive="1" xl2000="1" url="file:///C:/Projects/Benchmarks/branches/v1.2_4.0/Sch_sec/nrel/new/Ruby/Simulations/Seattle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38"/>
        <x v="241"/>
        <x v="477"/>
      </tables>
    </webPr>
  </connection>
  <connection id="73" name="Connection74" type="4" refreshedVersion="3" background="1" saveData="1">
    <webPr sourceData="1" parsePre="1" consecutive="1" xl2000="1" url="file:///C:/Projects/Benchmarks/branches/v1.2_4.0/Sch_sec/nrel/new/Ruby/Simulations/Chicago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38"/>
        <x v="241"/>
        <x v="477"/>
      </tables>
    </webPr>
  </connection>
  <connection id="74" name="Connection75" type="4" refreshedVersion="3" background="1" saveData="1">
    <webPr sourceData="1" parsePre="1" consecutive="1" xl2000="1" url="file:///C:/Projects/Benchmarks/branches/v1.2_4.0/Sch_sec/nrel/new/Ruby/Simulations/Boulder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38"/>
        <x v="241"/>
        <x v="477"/>
      </tables>
    </webPr>
  </connection>
  <connection id="75" name="Connection76" type="4" refreshedVersion="3" background="1" saveData="1">
    <webPr sourceData="1" parsePre="1" consecutive="1" xl2000="1" url="file:///C:/Projects/Benchmarks/branches/v1.2_4.0/Sch_sec/nrel/new/Ruby/Simulations/Minneapolis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38"/>
        <x v="241"/>
        <x v="477"/>
      </tables>
    </webPr>
  </connection>
  <connection id="76" name="Connection77" type="4" refreshedVersion="3" background="1" saveData="1">
    <webPr sourceData="1" parsePre="1" consecutive="1" xl2000="1" url="file:///C:/Projects/Benchmarks/branches/v1.2_4.0/Sch_sec/nrel/new/Ruby/Simulations/Helena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38"/>
        <x v="241"/>
        <x v="477"/>
      </tables>
    </webPr>
  </connection>
  <connection id="77" name="Connection78" type="4" refreshedVersion="3" background="1" saveData="1">
    <webPr sourceData="1" parsePre="1" consecutive="1" xl2000="1" url="file:///C:/Projects/Benchmarks/branches/v1.2_4.0/Sch_sec/nrel/new/Ruby/Simulations/Duluth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38"/>
        <x v="241"/>
        <x v="477"/>
      </tables>
    </webPr>
  </connection>
  <connection id="78" name="Connection79" type="4" refreshedVersion="3" background="1" saveData="1">
    <webPr sourceData="1" parsePre="1" consecutive="1" xl2000="1" url="file:///C:/Projects/Benchmarks/branches/v1.2_4.0/Sch_sec/nrel/new/Ruby/Simulations/Fairbanks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38"/>
        <x v="241"/>
        <x v="477"/>
      </tables>
    </webPr>
  </connection>
  <connection id="79" name="Connection8" type="4" refreshedVersion="3" background="1" saveData="1">
    <webPr sourceData="1" parsePre="1" consecutive="1" xl2000="1" url="file:///C:/Projects/v1.2_4.0/Sch_sec/nrel/new/4B_USA_NM_ALBUQUERQUE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40"/>
        <x v="243"/>
        <x v="479"/>
      </tables>
    </webPr>
  </connection>
  <connection id="80" name="Connection80" type="4" refreshedVersion="3" background="1" saveData="1">
    <webPr sourceData="1" parsePre="1" consecutive="1" xl2000="1" url="file:///C:/Projects/Benchmarks/branches/v1.2_4.0/Sch_sec/nrel/new/Ruby/Simulations/Miami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38"/>
        <x v="241"/>
        <x v="477"/>
      </tables>
    </webPr>
  </connection>
  <connection id="81" name="Connection81" type="4" refreshedVersion="3" background="1" saveData="1">
    <webPr sourceData="1" parsePre="1" consecutive="1" xl2000="1" url="file:///C:/Projects/Benchmarks/branches/v1.2_4.0/Sch_sec/nrel/new/Ruby/Simulations/Houston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38"/>
        <x v="241"/>
        <x v="477"/>
      </tables>
    </webPr>
  </connection>
  <connection id="82" name="Connection82" type="4" refreshedVersion="3" background="1" saveData="1">
    <webPr sourceData="1" parsePre="1" consecutive="1" xl2000="1" url="file:///C:/Projects/Benchmarks/branches/v1.2_4.0/Sch_sec/nrel/new/Ruby/Simulations/Phoenix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38"/>
        <x v="241"/>
        <x v="477"/>
      </tables>
    </webPr>
  </connection>
  <connection id="83" name="Connection83" type="4" refreshedVersion="3" background="1" saveData="1">
    <webPr sourceData="1" parsePre="1" consecutive="1" xl2000="1" url="file:///C:/Projects/Benchmarks/branches/v1.2_4.0/Sch_sec/nrel/new/Ruby/Simulations/Atlanta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38"/>
        <x v="241"/>
        <x v="477"/>
      </tables>
    </webPr>
  </connection>
  <connection id="84" name="Connection84" type="4" refreshedVersion="3" background="1" saveData="1">
    <webPr sourceData="1" parsePre="1" consecutive="1" xl2000="1" url="file:///C:/Projects/Benchmarks/branches/v1.2_4.0/Sch_sec/nrel/new/Ruby/Simulations/LosAngeles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38"/>
        <x v="241"/>
        <x v="477"/>
      </tables>
    </webPr>
  </connection>
  <connection id="85" name="Connection85" type="4" refreshedVersion="3" background="1" saveData="1">
    <webPr sourceData="1" parsePre="1" consecutive="1" xl2000="1" url="file:///C:/Projects/Benchmarks/branches/v1.2_4.0/Sch_sec/nrel/new/Ruby/Simulations/LasVegas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38"/>
        <x v="241"/>
        <x v="477"/>
      </tables>
    </webPr>
  </connection>
  <connection id="86" name="Connection86" type="4" refreshedVersion="3" background="1" saveData="1">
    <webPr sourceData="1" parsePre="1" consecutive="1" xl2000="1" url="file:///C:/Projects/Benchmarks/branches/v1.2_4.0/Sch_sec/nrel/new/Ruby/Simulations/SanFrancisco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38"/>
        <x v="241"/>
        <x v="477"/>
      </tables>
    </webPr>
  </connection>
  <connection id="87" name="Connection87" type="4" refreshedVersion="3" background="1" saveData="1">
    <webPr sourceData="1" parsePre="1" consecutive="1" xl2000="1" url="file:///C:/Projects/Benchmarks/branches/v1.2_4.0/Sch_sec/nrel/new/Ruby/Simulations/Baltimore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38"/>
        <x v="241"/>
        <x v="477"/>
      </tables>
    </webPr>
  </connection>
  <connection id="88" name="Connection88" type="4" refreshedVersion="3" background="1" saveData="1">
    <webPr sourceData="1" parsePre="1" consecutive="1" xl2000="1" url="file:///C:/Projects/Benchmarks/branches/v1.2_4.0/Sch_sec/nrel/new/Ruby/Simulations/Albuquerque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38"/>
        <x v="241"/>
        <x v="477"/>
      </tables>
    </webPr>
  </connection>
  <connection id="89" name="Connection89" type="4" refreshedVersion="3" background="1" saveData="1">
    <webPr sourceData="1" parsePre="1" consecutive="1" xl2000="1" url="file:///C:/Projects/Benchmarks/branches/v1.2_4.0/Sch_sec/nrel/new/Ruby/Simulations/Seattle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38"/>
        <x v="241"/>
        <x v="477"/>
      </tables>
    </webPr>
  </connection>
  <connection id="90" name="Connection9" type="4" refreshedVersion="3" background="1" saveData="1">
    <webPr sourceData="1" parsePre="1" consecutive="1" xl2000="1" url="file:///C:/Projects/v1.2_4.0/Sch_sec/nrel/new/4C_USA_WA_SEATTLE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40"/>
        <x v="243"/>
        <x v="479"/>
      </tables>
    </webPr>
  </connection>
  <connection id="91" name="Connection90" type="4" refreshedVersion="3" background="1" saveData="1">
    <webPr sourceData="1" parsePre="1" consecutive="1" xl2000="1" url="file:///C:/Projects/Benchmarks/branches/v1.2_4.0/Sch_sec/nrel/new/Ruby/Simulations/Chicago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38"/>
        <x v="241"/>
        <x v="477"/>
      </tables>
    </webPr>
  </connection>
  <connection id="92" name="Connection91" type="4" refreshedVersion="3" background="1" saveData="1">
    <webPr sourceData="1" parsePre="1" consecutive="1" xl2000="1" url="file:///C:/Projects/Benchmarks/branches/v1.2_4.0/Sch_sec/nrel/new/Ruby/Simulations/Boulder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38"/>
        <x v="241"/>
        <x v="477"/>
      </tables>
    </webPr>
  </connection>
  <connection id="93" name="Connection92" type="4" refreshedVersion="3" background="1" saveData="1">
    <webPr sourceData="1" parsePre="1" consecutive="1" xl2000="1" url="file:///C:/Projects/Benchmarks/branches/v1.2_4.0/Sch_sec/nrel/new/Ruby/Simulations/Minneapolis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38"/>
        <x v="241"/>
        <x v="477"/>
      </tables>
    </webPr>
  </connection>
  <connection id="94" name="Connection93" type="4" refreshedVersion="3" background="1" saveData="1">
    <webPr sourceData="1" parsePre="1" consecutive="1" xl2000="1" url="file:///C:/Projects/Benchmarks/branches/v1.2_4.0/Sch_sec/nrel/new/Ruby/Simulations/Helena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38"/>
        <x v="241"/>
        <x v="477"/>
      </tables>
    </webPr>
  </connection>
  <connection id="95" name="Connection94" type="4" refreshedVersion="3" background="1" saveData="1">
    <webPr sourceData="1" parsePre="1" consecutive="1" xl2000="1" url="file:///C:/Projects/Benchmarks/branches/v1.2_4.0/Sch_sec/nrel/new/Ruby/Simulations/Duluth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38"/>
        <x v="241"/>
        <x v="477"/>
      </tables>
    </webPr>
  </connection>
  <connection id="96" name="Connection95" type="4" refreshedVersion="3" background="1" saveData="1">
    <webPr sourceData="1" parsePre="1" consecutive="1" xl2000="1" url="file:///C:/Projects/Benchmarks/branches/v1.2_4.0/Sch_sec/nrel/new/Ruby/Simulations/Fairbanks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38"/>
        <x v="241"/>
        <x v="477"/>
      </tables>
    </webPr>
  </connection>
</connections>
</file>

<file path=xl/sharedStrings.xml><?xml version="1.0" encoding="utf-8"?>
<sst xmlns="http://schemas.openxmlformats.org/spreadsheetml/2006/main" count="24925" uniqueCount="1125">
  <si>
    <t xml:space="preserve">OFFICES_ZN_1_FLR_1 </t>
  </si>
  <si>
    <t xml:space="preserve">OFFICES_ZN_1_FLR_2 </t>
  </si>
  <si>
    <t xml:space="preserve">GYM_ZN_1_FLR_1 </t>
  </si>
  <si>
    <t xml:space="preserve">AUX_GYM_ZN_1_FLR_1 </t>
  </si>
  <si>
    <t xml:space="preserve">AUDITORIUM_ZN_1_FLR_1 </t>
  </si>
  <si>
    <t xml:space="preserve">KITCHEN_ZN_1_FLR_1 </t>
  </si>
  <si>
    <t xml:space="preserve">CAFETERIA_ZN_1_FLR_1 </t>
  </si>
  <si>
    <t xml:space="preserve">MECH_ZN_1_FLR_1 </t>
  </si>
  <si>
    <t xml:space="preserve">MECH_ZN_1_FLR_2 </t>
  </si>
  <si>
    <t xml:space="preserve">LIBRARY_MEDIA_CENTER_ZN_1_FLR_2 </t>
  </si>
  <si>
    <t>First Floor</t>
  </si>
  <si>
    <t>Second Floor</t>
  </si>
  <si>
    <t xml:space="preserve">CORNER_CLASS_1_POD_1_ZN_1_FLR_1  </t>
  </si>
  <si>
    <t xml:space="preserve">CORNER_CLASS_1_POD_1_ZN_1_FLR_2 </t>
  </si>
  <si>
    <t xml:space="preserve">MULT_CLASS_1_POD_1_ZN_1_FLR_1 </t>
  </si>
  <si>
    <t xml:space="preserve">MULT_CLASS_1_POD_1_ZN_1_FLR_2 </t>
  </si>
  <si>
    <t xml:space="preserve">CORRIDOR_POD_1_ZN_1_FLR_1 </t>
  </si>
  <si>
    <t xml:space="preserve">CORRIDOR_POD_1_ZN_1_FLR_2 </t>
  </si>
  <si>
    <t xml:space="preserve">CORNER_CLASS_2_POD_1_ZN_1_FLR_1 </t>
  </si>
  <si>
    <t xml:space="preserve">CORNER_CLASS_2_POD_1_ZN_1_FLR_2 </t>
  </si>
  <si>
    <t xml:space="preserve">MULT_CLASS_2_POD_1_ZN_1_FLR_1 </t>
  </si>
  <si>
    <t xml:space="preserve">MULT_CLASS_2_POD_1_ZN_1_FLR_2 </t>
  </si>
  <si>
    <t xml:space="preserve">CORNER_CLASS_1_POD_2_ZN_1_FLR_1 </t>
  </si>
  <si>
    <t xml:space="preserve">CORNER_CLASS_1_POD_2_ZN_1_FLR_2 </t>
  </si>
  <si>
    <t xml:space="preserve">MULT_CLASS_1_POD_2_ZN_1_FLR_1 </t>
  </si>
  <si>
    <t xml:space="preserve">MULT_CLASS_1_POD_2_ZN_1_FLR_2 </t>
  </si>
  <si>
    <t xml:space="preserve">CORRIDOR_POD_2_ZN_1_FLR_1 </t>
  </si>
  <si>
    <t xml:space="preserve">CORRIDOR_POD_2_ZN_1_FLR_2 </t>
  </si>
  <si>
    <t xml:space="preserve">CORNER_CLASS_2_POD_2_ZN_1_FLR_1 </t>
  </si>
  <si>
    <t xml:space="preserve">CORNER_CLASS_2_POD_2_ZN_1_FLR_2 </t>
  </si>
  <si>
    <t xml:space="preserve">MULT_CLASS_2_POD_2_ZN_1_FLR_1 </t>
  </si>
  <si>
    <t xml:space="preserve">MULT_CLASS_2_POD_2_ZN_1_FLR_2 </t>
  </si>
  <si>
    <t xml:space="preserve">CORNER_CLASS_1_POD_3_ZN_1_FLR_1 </t>
  </si>
  <si>
    <t xml:space="preserve">CORNER_CLASS_1_POD_3_ZN_1_FLR_2 </t>
  </si>
  <si>
    <t xml:space="preserve">MULT_CLASS_1_POD_3_ZN_1_FLR_1 </t>
  </si>
  <si>
    <t xml:space="preserve">MULT_CLASS_1_POD_3_ZN_1_FLR_2 </t>
  </si>
  <si>
    <t xml:space="preserve">CORRIDOR_POD_3_ZN_1_FLR_1 </t>
  </si>
  <si>
    <t xml:space="preserve">CORRIDOR_POD_3_ZN_1_FLR_2 </t>
  </si>
  <si>
    <t xml:space="preserve">CORNER_CLASS_2_POD_3_ZN_1_FLR_1 </t>
  </si>
  <si>
    <t xml:space="preserve">CORNER_CLASS_2_POD_3_ZN_1_FLR_2 </t>
  </si>
  <si>
    <t xml:space="preserve">MULT_CLASS_2_POD_3_ZN_1_FLR_1 </t>
  </si>
  <si>
    <t xml:space="preserve">MULT_CLASS_2_POD_3_ZN_1_FLR_2 </t>
  </si>
  <si>
    <t xml:space="preserve">MAIN_CORRIDOR_ZN_1_FLR_1 </t>
  </si>
  <si>
    <t xml:space="preserve">MAIN_CORRIDOR_ZN_1_FLR_2 </t>
  </si>
  <si>
    <t xml:space="preserve">LOBBY_ZN_1_FLR_1 </t>
  </si>
  <si>
    <t xml:space="preserve">LOBBY_ZN_1_FLR_2 </t>
  </si>
  <si>
    <t xml:space="preserve">BATHROOMS_ZN_1_FLR_1 </t>
  </si>
  <si>
    <t xml:space="preserve">BATHROOMS_ZN_1_FLR_2 </t>
  </si>
  <si>
    <t>Value</t>
  </si>
  <si>
    <t>Conditioned (Y/N)</t>
  </si>
  <si>
    <t>Yes</t>
  </si>
  <si>
    <t>Zone Name</t>
  </si>
  <si>
    <t>Zone Summary</t>
  </si>
  <si>
    <t>People</t>
  </si>
  <si>
    <t>Program</t>
  </si>
  <si>
    <t>Building Name</t>
  </si>
  <si>
    <t>ASHRAE 90.1-2004 Climate Zone</t>
  </si>
  <si>
    <t>1A</t>
  </si>
  <si>
    <t>2A</t>
  </si>
  <si>
    <t>2B</t>
  </si>
  <si>
    <t>3A</t>
  </si>
  <si>
    <t>3B</t>
  </si>
  <si>
    <t>3C</t>
  </si>
  <si>
    <t>4A</t>
  </si>
  <si>
    <t>4B</t>
  </si>
  <si>
    <t>4C</t>
  </si>
  <si>
    <t>5A</t>
  </si>
  <si>
    <t>5B</t>
  </si>
  <si>
    <t>6A</t>
  </si>
  <si>
    <t>6B</t>
  </si>
  <si>
    <t>Available Fuel Types</t>
  </si>
  <si>
    <t>gas, electricity</t>
  </si>
  <si>
    <t>Principal Building Activity</t>
  </si>
  <si>
    <t>Weighting Factor</t>
  </si>
  <si>
    <t>Form</t>
  </si>
  <si>
    <t>Building Shape</t>
  </si>
  <si>
    <t>Aspect Ratio</t>
  </si>
  <si>
    <t>Number of Floors</t>
  </si>
  <si>
    <t>Window Fraction (Window to Wall Ratio)</t>
  </si>
  <si>
    <t>Skylight/TDD Percentage</t>
  </si>
  <si>
    <t>Shading Geometry</t>
  </si>
  <si>
    <t>None</t>
  </si>
  <si>
    <t>Azimuth</t>
  </si>
  <si>
    <t>Thermal Zoning</t>
  </si>
  <si>
    <t>Fabric</t>
  </si>
  <si>
    <t>Exterior walls</t>
  </si>
  <si>
    <t>Construction Type</t>
  </si>
  <si>
    <t>Wall to Skin Ratio</t>
  </si>
  <si>
    <t>Roof</t>
  </si>
  <si>
    <t>Insulation Entirely Above Deck</t>
  </si>
  <si>
    <t>Roof to Skin Ratio</t>
  </si>
  <si>
    <t>Window</t>
  </si>
  <si>
    <t>SHGC</t>
  </si>
  <si>
    <t>Visible transmittance</t>
  </si>
  <si>
    <t>Skylights/TDD</t>
  </si>
  <si>
    <t>Foundation</t>
  </si>
  <si>
    <t>Foundation Type</t>
  </si>
  <si>
    <t>Mass Floor</t>
  </si>
  <si>
    <t>Construction</t>
  </si>
  <si>
    <t>Interior Partitions</t>
  </si>
  <si>
    <t>2x4 steel-frame with gypsum board</t>
  </si>
  <si>
    <t>Internal Mass</t>
  </si>
  <si>
    <t>Air Barrier System</t>
  </si>
  <si>
    <t>Infiltration (ACH)</t>
  </si>
  <si>
    <t>HVAC</t>
  </si>
  <si>
    <t>System Type</t>
  </si>
  <si>
    <t>Heating Type</t>
  </si>
  <si>
    <t>Cooling Type</t>
  </si>
  <si>
    <t>Fan Control</t>
  </si>
  <si>
    <t>HVAC Sizing</t>
  </si>
  <si>
    <t>HVAC Efficiency</t>
  </si>
  <si>
    <t>Air Conditioning (COP)</t>
  </si>
  <si>
    <t>Heating Efficiency (%)</t>
  </si>
  <si>
    <t>Heat Recovery</t>
  </si>
  <si>
    <t>Service Water Heating</t>
  </si>
  <si>
    <t>SWH Type</t>
  </si>
  <si>
    <t>Fuel</t>
  </si>
  <si>
    <t>Thermal Efficiency (%)</t>
  </si>
  <si>
    <t>Heating</t>
  </si>
  <si>
    <t>Cooling</t>
  </si>
  <si>
    <t>Schedule</t>
  </si>
  <si>
    <t>Utility Costs</t>
  </si>
  <si>
    <t>Electric Utility Rates</t>
  </si>
  <si>
    <t>Gas Utility Rates</t>
  </si>
  <si>
    <t>Total Utility Costs</t>
  </si>
  <si>
    <t>Energy - End Uses</t>
  </si>
  <si>
    <t>Electricity (kWh)</t>
  </si>
  <si>
    <t>Interior Lighting</t>
  </si>
  <si>
    <t>Exterior Lighting</t>
  </si>
  <si>
    <t>Interior Equipment</t>
  </si>
  <si>
    <t>Exterior Equipment</t>
  </si>
  <si>
    <t>Fans</t>
  </si>
  <si>
    <t>Pumps</t>
  </si>
  <si>
    <t>Heat Rejection</t>
  </si>
  <si>
    <t>Humidification</t>
  </si>
  <si>
    <t>Water Systems</t>
  </si>
  <si>
    <t>Refrigeration</t>
  </si>
  <si>
    <t>Generators</t>
  </si>
  <si>
    <t>Total End Uses</t>
  </si>
  <si>
    <t>Energy - End Use Intensities</t>
  </si>
  <si>
    <t>Multiplier</t>
  </si>
  <si>
    <t>BLDG_LIGHT_SCH</t>
  </si>
  <si>
    <t>BLDG_OCC_SCH</t>
  </si>
  <si>
    <t>BLDG_EQUIP_SCH</t>
  </si>
  <si>
    <t>HTGSETP_SCH</t>
  </si>
  <si>
    <t>CLGSETP_SCH</t>
  </si>
  <si>
    <t>Miami</t>
  </si>
  <si>
    <t>Houston</t>
  </si>
  <si>
    <t>Phoenix</t>
  </si>
  <si>
    <t>Atlanta</t>
  </si>
  <si>
    <t>Los Angeles</t>
  </si>
  <si>
    <t>Las Vegas</t>
  </si>
  <si>
    <t>San Francisco</t>
  </si>
  <si>
    <t>Baltimore</t>
  </si>
  <si>
    <t>Albuquerque</t>
  </si>
  <si>
    <t>Seattle</t>
  </si>
  <si>
    <t>Boulder</t>
  </si>
  <si>
    <t>Minneapolis</t>
  </si>
  <si>
    <t>Helena</t>
  </si>
  <si>
    <t>Duluth</t>
  </si>
  <si>
    <t>Fairbanks</t>
  </si>
  <si>
    <t>Storage Tank</t>
  </si>
  <si>
    <t>Natural Gas</t>
  </si>
  <si>
    <t>INFIL_SCH</t>
  </si>
  <si>
    <t>BLDG_SWH_SCH</t>
  </si>
  <si>
    <t>Type</t>
  </si>
  <si>
    <t>Through</t>
  </si>
  <si>
    <t>Day of Week</t>
  </si>
  <si>
    <t>Fraction</t>
  </si>
  <si>
    <t>Through 12/31</t>
  </si>
  <si>
    <t>All</t>
  </si>
  <si>
    <t>Temperature</t>
  </si>
  <si>
    <t>ALWAYS_ON</t>
  </si>
  <si>
    <t>On/Off</t>
  </si>
  <si>
    <t>ALWAYS_OFF</t>
  </si>
  <si>
    <t>WORK_EFF_SCH</t>
  </si>
  <si>
    <t>AIR_VELO_SCH</t>
  </si>
  <si>
    <t>Any Number</t>
  </si>
  <si>
    <t>CLOTHING_SCH</t>
  </si>
  <si>
    <t>Through 04/30</t>
  </si>
  <si>
    <t>Through 09/30</t>
  </si>
  <si>
    <t>PlantOnSched</t>
  </si>
  <si>
    <t>FAN_SCH</t>
  </si>
  <si>
    <t>Dual Zone Control Type Sched</t>
  </si>
  <si>
    <t>Control Type</t>
  </si>
  <si>
    <t>Hours_of_operation</t>
  </si>
  <si>
    <t>WD, SummerDesign</t>
  </si>
  <si>
    <t>HVACOperationSchd</t>
  </si>
  <si>
    <t>SummerDesign</t>
  </si>
  <si>
    <t>WinterDesign</t>
  </si>
  <si>
    <t>WD</t>
  </si>
  <si>
    <t>MinOA_Sched</t>
  </si>
  <si>
    <t>MinOA_MotorizedDamper_Sched</t>
  </si>
  <si>
    <t>ACTIVITY_SCH</t>
  </si>
  <si>
    <t>Sat, WinterDesign</t>
  </si>
  <si>
    <t>Sun, Hol, Other</t>
  </si>
  <si>
    <t>Roof type</t>
  </si>
  <si>
    <t>Data Source</t>
  </si>
  <si>
    <t>Location Summary</t>
  </si>
  <si>
    <t>2003 CBECS</t>
  </si>
  <si>
    <t>See Benchmark Technical Report</t>
  </si>
  <si>
    <t>Standard 90.1-2004</t>
  </si>
  <si>
    <t>Sources</t>
  </si>
  <si>
    <t>Hours Per Day</t>
  </si>
  <si>
    <t>Hours Per Week</t>
  </si>
  <si>
    <t>Hours Per Year</t>
  </si>
  <si>
    <t>Steel-Framed</t>
  </si>
  <si>
    <t>Education</t>
  </si>
  <si>
    <t>Benchmark Secondary School New</t>
  </si>
  <si>
    <t>"E" Shape</t>
  </si>
  <si>
    <t>See pictures</t>
  </si>
  <si>
    <t>Flat built-up</t>
  </si>
  <si>
    <t>DOE Commercial Building Benchmark - Secondary School</t>
  </si>
  <si>
    <t>BLDG_OCC_SCH_Extend</t>
  </si>
  <si>
    <t>HTGSETP_SCH_Setback</t>
  </si>
  <si>
    <t>BLDG_OCC_SCH_Offices</t>
  </si>
  <si>
    <t>BLDG_OCC_SCH_Gym</t>
  </si>
  <si>
    <t>BLDG_OCC_SCH_Cafeteria</t>
  </si>
  <si>
    <t>SHADING_SCH</t>
  </si>
  <si>
    <t>ReheatCoilAvailSched</t>
  </si>
  <si>
    <t>CoolingCoilAvailSched</t>
  </si>
  <si>
    <t>Humidity Setpoint Schedule</t>
  </si>
  <si>
    <t>Humidity</t>
  </si>
  <si>
    <t>Seasonal-Reset-Supply-Air-Temp-Sch</t>
  </si>
  <si>
    <t>Through 03/31</t>
  </si>
  <si>
    <t>CW-Loop-Temp-Schedule</t>
  </si>
  <si>
    <t>HW-Loop-Temp-Schedule</t>
  </si>
  <si>
    <t>Heating-Supply-Air-Temp-Sch</t>
  </si>
  <si>
    <t>WE, WinterDesign, Hol, Other</t>
  </si>
  <si>
    <t>WE, Hol, Other</t>
  </si>
  <si>
    <t>WE</t>
  </si>
  <si>
    <t>WD, Hol, Other</t>
  </si>
  <si>
    <t>CLGSETP_SCH_Setup</t>
  </si>
  <si>
    <t>Through 6/30</t>
  </si>
  <si>
    <t>Through 9/1</t>
  </si>
  <si>
    <t>Through 6/15</t>
  </si>
  <si>
    <t>Through 9/15</t>
  </si>
  <si>
    <t>[2] ASHRAE Standard 90.1-2004 Tables 9.5.1 &amp; 9.6.1, Atlanta, GA:  American Society of Heating, Refrigerating and Air-Conditioning Engineers.</t>
  </si>
  <si>
    <t>Total Conditioned Zones</t>
  </si>
  <si>
    <t>Building Total Conditioned Zones</t>
  </si>
  <si>
    <t xml:space="preserve">Pless, S.; Torcellini, P.; Long, N. (2007). Technical Support Document: Development of the Advanced Energy Design Guide for K-12 Schools--30% Energy Savings. 178 pp.; NREL Report No. TP-550-42114. http://www.nrel.gov/docs/fy07osti/42114.pdf </t>
  </si>
  <si>
    <t>Heating (elec)</t>
  </si>
  <si>
    <t>Cooling (elec)</t>
  </si>
  <si>
    <t>Interior Lighting (elec)</t>
  </si>
  <si>
    <t>Exterior Lighting (elec)</t>
  </si>
  <si>
    <t>Interior Equipment (elec)</t>
  </si>
  <si>
    <t>Exterior Equipment (elec)</t>
  </si>
  <si>
    <t>Fans (elec)</t>
  </si>
  <si>
    <t>Pumps (elec)</t>
  </si>
  <si>
    <t>Heat Rejection (elec)</t>
  </si>
  <si>
    <t>Humidification (elec)</t>
  </si>
  <si>
    <t>Heat Recovery (elec)</t>
  </si>
  <si>
    <t>Water Systems (elec)</t>
  </si>
  <si>
    <t>Refrigeration (elec)</t>
  </si>
  <si>
    <t>Generators (elec)</t>
  </si>
  <si>
    <t>Heating (gas)</t>
  </si>
  <si>
    <t>Cooling (gas)</t>
  </si>
  <si>
    <t>Interior Lighting (gas)</t>
  </si>
  <si>
    <t>Exterior Lighting (gas)</t>
  </si>
  <si>
    <t>Interior Equipment (gas)</t>
  </si>
  <si>
    <t>Exterior Equipment (gas)</t>
  </si>
  <si>
    <t>Fans (gas)</t>
  </si>
  <si>
    <t>Pumps (gas)</t>
  </si>
  <si>
    <t>Heat Rejection (gas)</t>
  </si>
  <si>
    <t>Humidification (gas)</t>
  </si>
  <si>
    <t>Heat Recovery (gas)</t>
  </si>
  <si>
    <t>Water Systems (gas)</t>
  </si>
  <si>
    <t>Refrigeration (gas)</t>
  </si>
  <si>
    <t>Generators (gas)</t>
  </si>
  <si>
    <t>MZ VAV, PSZ-AC (gym, aux gym, auditorium, kitchen, &amp; cafeteria)</t>
  </si>
  <si>
    <t>Boiler, gas heat (gym, aux gym, auditorium, kitchen, &amp; cafeteria)</t>
  </si>
  <si>
    <t>Air cooled chiller, PACU (gym, aux gym, auditorium, kitchen, &amp; cafeteria)</t>
  </si>
  <si>
    <t>Variable, constant (gym, aux gym, auditorium, kitchen, &amp; cafeteria)</t>
  </si>
  <si>
    <t>[3] ASHRAE Standard 62-1999 Table 6-1, Atlanta, GA:  American Society of Heating, Refrigerating and Air-Conditioning Engineers.</t>
  </si>
  <si>
    <t>[4] DOE Benchmark Report</t>
  </si>
  <si>
    <t xml:space="preserve">[1] Pless, S.; Torcellini, P.; Long, N. (2007). Technical Support Document: Development of the Advanced Energy Design Guide for K-12 Schools--30% Energy Savings. 178 pp.; NREL Report No. TP-550-42114. http://www.nrel.gov/docs/fy07osti/42114.pdf </t>
  </si>
  <si>
    <t>Other</t>
  </si>
  <si>
    <t>Total</t>
  </si>
  <si>
    <t>Average Annual Rate ($/kWh)</t>
  </si>
  <si>
    <t>Air Conditioning (kW)</t>
  </si>
  <si>
    <t>Gas (MJ)</t>
  </si>
  <si>
    <t>Purchased Cooling (MJ)</t>
  </si>
  <si>
    <t>Purchased Heating (MJ)</t>
  </si>
  <si>
    <t>Total Building (MJ)</t>
  </si>
  <si>
    <t>Heating (kW)</t>
  </si>
  <si>
    <t>Average Annual Rate ($/MJ)</t>
  </si>
  <si>
    <r>
      <t>R-value (m</t>
    </r>
    <r>
      <rPr>
        <vertAlign val="superscript"/>
        <sz val="8"/>
        <color indexed="8"/>
        <rFont val="Arial"/>
        <family val="2"/>
      </rPr>
      <t>2</t>
    </r>
    <r>
      <rPr>
        <sz val="8"/>
        <color indexed="8"/>
        <rFont val="Arial"/>
        <family val="2"/>
      </rPr>
      <t>·K / W)</t>
    </r>
  </si>
  <si>
    <r>
      <t>U-Factor (W / m</t>
    </r>
    <r>
      <rPr>
        <vertAlign val="superscript"/>
        <sz val="8"/>
        <color indexed="8"/>
        <rFont val="Arial"/>
        <family val="2"/>
      </rPr>
      <t>2</t>
    </r>
    <r>
      <rPr>
        <sz val="8"/>
        <color indexed="8"/>
        <rFont val="Arial"/>
        <family val="2"/>
      </rPr>
      <t>·K)</t>
    </r>
  </si>
  <si>
    <r>
      <t>Fan Max Flow Rate (m</t>
    </r>
    <r>
      <rPr>
        <b/>
        <vertAlign val="superscript"/>
        <sz val="8"/>
        <color indexed="8"/>
        <rFont val="Arial"/>
        <family val="2"/>
      </rPr>
      <t>3</t>
    </r>
    <r>
      <rPr>
        <b/>
        <sz val="8"/>
        <color indexed="8"/>
        <rFont val="Arial"/>
        <family val="2"/>
      </rPr>
      <t>/s )</t>
    </r>
  </si>
  <si>
    <r>
      <t>Total Cost ($/m</t>
    </r>
    <r>
      <rPr>
        <vertAlign val="superscript"/>
        <sz val="8"/>
        <color indexed="8"/>
        <rFont val="Arial"/>
        <family val="2"/>
      </rPr>
      <t>2</t>
    </r>
    <r>
      <rPr>
        <sz val="8"/>
        <color indexed="8"/>
        <rFont val="Arial"/>
        <family val="2"/>
      </rPr>
      <t>)</t>
    </r>
  </si>
  <si>
    <r>
      <t>Cost Intensity ($/m</t>
    </r>
    <r>
      <rPr>
        <vertAlign val="superscript"/>
        <sz val="8"/>
        <color indexed="8"/>
        <rFont val="Arial"/>
        <family val="2"/>
      </rPr>
      <t>2</t>
    </r>
    <r>
      <rPr>
        <sz val="8"/>
        <color indexed="8"/>
        <rFont val="Arial"/>
        <family val="2"/>
      </rPr>
      <t>)</t>
    </r>
  </si>
  <si>
    <r>
      <t>Gas (MJ/m</t>
    </r>
    <r>
      <rPr>
        <b/>
        <vertAlign val="superscript"/>
        <sz val="8"/>
        <color indexed="8"/>
        <rFont val="Arial"/>
        <family val="2"/>
      </rPr>
      <t>2</t>
    </r>
    <r>
      <rPr>
        <b/>
        <sz val="8"/>
        <color indexed="8"/>
        <rFont val="Arial"/>
        <family val="2"/>
      </rPr>
      <t>)</t>
    </r>
  </si>
  <si>
    <r>
      <t>Purchased Cooling (MJ/m</t>
    </r>
    <r>
      <rPr>
        <b/>
        <vertAlign val="superscript"/>
        <sz val="8"/>
        <color indexed="8"/>
        <rFont val="Arial"/>
        <family val="2"/>
      </rPr>
      <t>2</t>
    </r>
    <r>
      <rPr>
        <b/>
        <sz val="8"/>
        <color indexed="8"/>
        <rFont val="Arial"/>
        <family val="2"/>
      </rPr>
      <t>)</t>
    </r>
  </si>
  <si>
    <r>
      <t>Purchased Heating (MJ/m</t>
    </r>
    <r>
      <rPr>
        <b/>
        <vertAlign val="superscript"/>
        <sz val="8"/>
        <color indexed="8"/>
        <rFont val="Arial"/>
        <family val="2"/>
      </rPr>
      <t>2</t>
    </r>
    <r>
      <rPr>
        <b/>
        <sz val="8"/>
        <color indexed="8"/>
        <rFont val="Arial"/>
        <family val="2"/>
      </rPr>
      <t>)</t>
    </r>
  </si>
  <si>
    <r>
      <t>Total Building (MJ/m</t>
    </r>
    <r>
      <rPr>
        <b/>
        <vertAlign val="superscript"/>
        <sz val="8"/>
        <color indexed="8"/>
        <rFont val="Arial"/>
        <family val="2"/>
      </rPr>
      <t>2</t>
    </r>
    <r>
      <rPr>
        <b/>
        <sz val="8"/>
        <color indexed="8"/>
        <rFont val="Arial"/>
        <family val="2"/>
      </rPr>
      <t>)</t>
    </r>
  </si>
  <si>
    <r>
      <t>Electricity (MJ/m</t>
    </r>
    <r>
      <rPr>
        <b/>
        <vertAlign val="superscript"/>
        <sz val="8"/>
        <color indexed="8"/>
        <rFont val="Arial"/>
        <family val="2"/>
      </rPr>
      <t>2</t>
    </r>
    <r>
      <rPr>
        <b/>
        <sz val="8"/>
        <color indexed="8"/>
        <rFont val="Arial"/>
        <family val="2"/>
      </rPr>
      <t>)</t>
    </r>
  </si>
  <si>
    <r>
      <t>Area (m</t>
    </r>
    <r>
      <rPr>
        <b/>
        <vertAlign val="superscript"/>
        <sz val="10"/>
        <rFont val="Arial"/>
        <family val="2"/>
      </rPr>
      <t>2</t>
    </r>
    <r>
      <rPr>
        <b/>
        <sz val="10"/>
        <rFont val="Arial"/>
        <family val="2"/>
      </rPr>
      <t>)</t>
    </r>
  </si>
  <si>
    <r>
      <t>Volume (m</t>
    </r>
    <r>
      <rPr>
        <b/>
        <vertAlign val="superscript"/>
        <sz val="10"/>
        <rFont val="Arial"/>
        <family val="2"/>
      </rPr>
      <t>3</t>
    </r>
    <r>
      <rPr>
        <b/>
        <sz val="10"/>
        <rFont val="Arial"/>
        <family val="2"/>
      </rPr>
      <t>)</t>
    </r>
  </si>
  <si>
    <t>Floor-to-Ceiling Height (m)</t>
  </si>
  <si>
    <r>
      <t>Gross Wall Area  (m</t>
    </r>
    <r>
      <rPr>
        <b/>
        <vertAlign val="superscript"/>
        <sz val="10"/>
        <color indexed="8"/>
        <rFont val="Arial"/>
        <family val="2"/>
      </rPr>
      <t>2</t>
    </r>
    <r>
      <rPr>
        <b/>
        <sz val="10"/>
        <color indexed="8"/>
        <rFont val="Arial"/>
        <family val="2"/>
      </rPr>
      <t>)</t>
    </r>
  </si>
  <si>
    <r>
      <t>Window Glass Area (m</t>
    </r>
    <r>
      <rPr>
        <b/>
        <vertAlign val="superscript"/>
        <sz val="10"/>
        <color indexed="8"/>
        <rFont val="Arial"/>
        <family val="2"/>
      </rPr>
      <t>2</t>
    </r>
    <r>
      <rPr>
        <b/>
        <sz val="10"/>
        <color indexed="8"/>
        <rFont val="Arial"/>
        <family val="2"/>
      </rPr>
      <t>)</t>
    </r>
  </si>
  <si>
    <r>
      <t>People (m</t>
    </r>
    <r>
      <rPr>
        <b/>
        <vertAlign val="superscript"/>
        <sz val="10"/>
        <rFont val="Arial"/>
        <family val="2"/>
      </rPr>
      <t>2</t>
    </r>
    <r>
      <rPr>
        <b/>
        <sz val="10"/>
        <rFont val="Arial"/>
        <family val="2"/>
      </rPr>
      <t>/per)</t>
    </r>
  </si>
  <si>
    <r>
      <t>Lights (W/m</t>
    </r>
    <r>
      <rPr>
        <b/>
        <vertAlign val="superscript"/>
        <sz val="10"/>
        <rFont val="Arial"/>
        <family val="2"/>
      </rPr>
      <t>2</t>
    </r>
    <r>
      <rPr>
        <b/>
        <sz val="10"/>
        <rFont val="Arial"/>
        <family val="2"/>
      </rPr>
      <t>)</t>
    </r>
  </si>
  <si>
    <r>
      <t>Elec Plug and Process (W/m</t>
    </r>
    <r>
      <rPr>
        <b/>
        <vertAlign val="superscript"/>
        <sz val="10"/>
        <rFont val="Arial"/>
        <family val="2"/>
      </rPr>
      <t>2</t>
    </r>
    <r>
      <rPr>
        <b/>
        <sz val="10"/>
        <rFont val="Arial"/>
        <family val="2"/>
      </rPr>
      <t>)</t>
    </r>
  </si>
  <si>
    <r>
      <t>Gas Plug and Process (W/m</t>
    </r>
    <r>
      <rPr>
        <b/>
        <vertAlign val="superscript"/>
        <sz val="10"/>
        <rFont val="Arial"/>
        <family val="2"/>
      </rPr>
      <t>2</t>
    </r>
    <r>
      <rPr>
        <b/>
        <sz val="10"/>
        <rFont val="Arial"/>
        <family val="2"/>
      </rPr>
      <t>)</t>
    </r>
  </si>
  <si>
    <t>SWH (L/h)</t>
  </si>
  <si>
    <t>Ventilation (L/s/Person)</t>
  </si>
  <si>
    <r>
      <t>Ventilation (L/s/m</t>
    </r>
    <r>
      <rPr>
        <b/>
        <vertAlign val="superscript"/>
        <sz val="10"/>
        <rFont val="Arial"/>
        <family val="2"/>
      </rPr>
      <t>2</t>
    </r>
    <r>
      <rPr>
        <b/>
        <sz val="10"/>
        <rFont val="Arial"/>
        <family val="2"/>
      </rPr>
      <t>)</t>
    </r>
  </si>
  <si>
    <t>Ventilation Total (L/s)</t>
  </si>
  <si>
    <t>Exhaust (L/s)</t>
  </si>
  <si>
    <r>
      <t>Total Floor Area (m</t>
    </r>
    <r>
      <rPr>
        <vertAlign val="super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)</t>
    </r>
  </si>
  <si>
    <t>South</t>
  </si>
  <si>
    <t>East</t>
  </si>
  <si>
    <t>North</t>
  </si>
  <si>
    <t>West</t>
  </si>
  <si>
    <t>Floor to Ceiling Height (m)</t>
  </si>
  <si>
    <r>
      <t>Gross Dimensions - Total Area (m</t>
    </r>
    <r>
      <rPr>
        <vertAlign val="super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)</t>
    </r>
  </si>
  <si>
    <r>
      <t>Net Dimensions - Total Area (m</t>
    </r>
    <r>
      <rPr>
        <vertAlign val="super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)</t>
    </r>
  </si>
  <si>
    <r>
      <t xml:space="preserve">Window </t>
    </r>
    <r>
      <rPr>
        <sz val="10"/>
        <color indexed="8"/>
        <rFont val="Arial"/>
        <family val="2"/>
      </rPr>
      <t>Dimensions (m</t>
    </r>
    <r>
      <rPr>
        <vertAlign val="super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)</t>
    </r>
  </si>
  <si>
    <r>
      <t>Total Area (m</t>
    </r>
    <r>
      <rPr>
        <vertAlign val="super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)</t>
    </r>
  </si>
  <si>
    <r>
      <t>Operable area (m</t>
    </r>
    <r>
      <rPr>
        <vertAlign val="super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)</t>
    </r>
  </si>
  <si>
    <r>
      <t>Dimensions - Total Area (m</t>
    </r>
    <r>
      <rPr>
        <vertAlign val="super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)</t>
    </r>
  </si>
  <si>
    <r>
      <t>Thermal diffusivity (m</t>
    </r>
    <r>
      <rPr>
        <vertAlign val="super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/s)</t>
    </r>
  </si>
  <si>
    <t>Temperature Setpoint (ºC )</t>
  </si>
  <si>
    <r>
      <t>Water Consumption (m</t>
    </r>
    <r>
      <rPr>
        <vertAlign val="superscript"/>
        <sz val="10"/>
        <color indexed="8"/>
        <rFont val="Arial"/>
        <family val="2"/>
      </rPr>
      <t>3</t>
    </r>
    <r>
      <rPr>
        <sz val="10"/>
        <color indexed="8"/>
        <rFont val="Arial"/>
        <family val="2"/>
      </rPr>
      <t xml:space="preserve"> )</t>
    </r>
  </si>
  <si>
    <t>15 cm wood</t>
  </si>
  <si>
    <t>Kitchen_Exhaust_SCH</t>
  </si>
  <si>
    <t>MinOA_Kitchen_Sched</t>
  </si>
  <si>
    <t>Kitchen_ZN_1_FLR_1 SHW_default Latent fract sched</t>
  </si>
  <si>
    <t>Kitchen_ZN_1_FLR_1 SHW_default Sensible fract sched</t>
  </si>
  <si>
    <t>Kitchen_ZN_1_FLR_1 SHW_default Temp Sched</t>
  </si>
  <si>
    <t>Kitchen_ZN_1_FLR_1 SHW_default Hot Supply Temp Sched</t>
  </si>
  <si>
    <t>Kitchen_ZN_1_FLR_1_Case:1_WALKINFREEZER_CaseDefrost2aDaySched</t>
  </si>
  <si>
    <t>Kitchen_ZN_1_FLR_1_Case:1_WALKINFREEZER_CaseDripDown2aDaySched</t>
  </si>
  <si>
    <t>Kitchen_ZN_1_FLR_1_Case:1_WALKINFREEZER_WalkInStockingSched</t>
  </si>
  <si>
    <t>Tue, Fri</t>
  </si>
  <si>
    <t>Kitchen_ZN_1_FLR_1_Case:1_WALKINFREEZER_CaseCreditReduxSched</t>
  </si>
  <si>
    <t>Kitchen_ZN_1_FLR_1_Case:2_SELFCONTAINEDDISPLAYCASE_CaseStockingSched</t>
  </si>
  <si>
    <t>[5] Smith, V. A. and D.R. Fisher. (2001). Estimating Food Service Loads and Profiles. ASHRAE Transactions 2001. V. 107. Pt 2. Atlanta, GA: American Society of Heating, Refrigerating and Air-Conditioning Engineers.</t>
  </si>
  <si>
    <t>4, 5</t>
  </si>
  <si>
    <t>KITCHEN_ELEC_EQUIP_SCH</t>
  </si>
  <si>
    <t>KITCHEN_GAS_EQUIP_SCH</t>
  </si>
  <si>
    <t>BLDG_ELEVATORS</t>
  </si>
  <si>
    <t>BLDG_OCC_SCH_Auditorium</t>
  </si>
  <si>
    <t>Bathrooms_ZN_1_FLR_1 SHW_default Latent fract sched</t>
  </si>
  <si>
    <t>Bathrooms_ZN_1_FLR_1 SHW_default Sensible fract sched</t>
  </si>
  <si>
    <t>Bathrooms_ZN_1_FLR_1 SHW_default Temp Sched</t>
  </si>
  <si>
    <t>Bathrooms_ZN_1_FLR_1 SHW_default Hot Supply Temp Sched</t>
  </si>
  <si>
    <t>Bathrooms_ZN_1_FLR_2 SHW_default Latent fract sched</t>
  </si>
  <si>
    <t>Bathrooms_ZN_1_FLR_2 SHW_default Sensible fract sched</t>
  </si>
  <si>
    <t>Bathrooms_ZN_1_FLR_2 SHW_default Temp Sched</t>
  </si>
  <si>
    <t>Bathrooms_ZN_1_FLR_2 SHW_default Hot Supply Temp Sched</t>
  </si>
  <si>
    <t>May</t>
  </si>
  <si>
    <t>Hg (kg)</t>
  </si>
  <si>
    <t>PM (kg)</t>
  </si>
  <si>
    <r>
      <t>SO</t>
    </r>
    <r>
      <rPr>
        <vertAlign val="subscript"/>
        <sz val="8"/>
        <color indexed="8"/>
        <rFont val="Arial"/>
        <family val="2"/>
      </rPr>
      <t xml:space="preserve">2 </t>
    </r>
    <r>
      <rPr>
        <sz val="8"/>
        <color indexed="8"/>
        <rFont val="Arial"/>
        <family val="2"/>
      </rPr>
      <t>(kg)</t>
    </r>
  </si>
  <si>
    <r>
      <t>NO</t>
    </r>
    <r>
      <rPr>
        <vertAlign val="subscript"/>
        <sz val="8"/>
        <color indexed="8"/>
        <rFont val="Arial"/>
        <family val="2"/>
      </rPr>
      <t xml:space="preserve">X </t>
    </r>
    <r>
      <rPr>
        <sz val="8"/>
        <color indexed="8"/>
        <rFont val="Arial"/>
        <family val="2"/>
      </rPr>
      <t>(kg)</t>
    </r>
  </si>
  <si>
    <r>
      <t>CO</t>
    </r>
    <r>
      <rPr>
        <vertAlign val="subscript"/>
        <sz val="8"/>
        <color indexed="8"/>
        <rFont val="Arial"/>
        <family val="2"/>
      </rPr>
      <t xml:space="preserve">2 </t>
    </r>
    <r>
      <rPr>
        <sz val="8"/>
        <color indexed="8"/>
        <rFont val="Arial"/>
        <family val="2"/>
      </rPr>
      <t>(kg)</t>
    </r>
  </si>
  <si>
    <t>Carbon Equivalent (kg)</t>
  </si>
  <si>
    <t>Emissions</t>
  </si>
  <si>
    <t>Total Building</t>
  </si>
  <si>
    <r>
      <t>Water Consumption (m</t>
    </r>
    <r>
      <rPr>
        <b/>
        <vertAlign val="superscript"/>
        <sz val="8"/>
        <color indexed="8"/>
        <rFont val="Arial"/>
        <family val="2"/>
      </rPr>
      <t>3</t>
    </r>
    <r>
      <rPr>
        <b/>
        <sz val="8"/>
        <color indexed="8"/>
        <rFont val="Arial"/>
        <family val="2"/>
      </rPr>
      <t>)</t>
    </r>
  </si>
  <si>
    <t>Dec</t>
  </si>
  <si>
    <t>Nov</t>
  </si>
  <si>
    <t>Oct</t>
  </si>
  <si>
    <t>Sep</t>
  </si>
  <si>
    <t>Aug</t>
  </si>
  <si>
    <t>Jul</t>
  </si>
  <si>
    <t>Jun</t>
  </si>
  <si>
    <t>Apr</t>
  </si>
  <si>
    <t>Mar</t>
  </si>
  <si>
    <t>Feb</t>
  </si>
  <si>
    <t>Jan</t>
  </si>
  <si>
    <t>Time of Peak Electrical Demand</t>
  </si>
  <si>
    <t>Electricity Peak Demand (kW)</t>
  </si>
  <si>
    <t>Peak Energy Demand</t>
  </si>
  <si>
    <t>4 in slab w/carpet</t>
  </si>
  <si>
    <t>Chicago</t>
  </si>
  <si>
    <t>Steel-framed</t>
  </si>
  <si>
    <t>IEAD</t>
  </si>
  <si>
    <t>HVAC Control - Economizer</t>
  </si>
  <si>
    <t>NoEconomizer</t>
  </si>
  <si>
    <t>DifferentialDryBulb</t>
  </si>
  <si>
    <t>Showers_SWH_SCH</t>
  </si>
  <si>
    <t>WinterDesign, Hol, Other</t>
  </si>
  <si>
    <t>MinRelHumSetSch</t>
  </si>
  <si>
    <t>MaxRelHumSetSch</t>
  </si>
  <si>
    <t>Gym_ZN_1_FLR_1 SHW_default Latent fract sched</t>
  </si>
  <si>
    <t>Gym_ZN_1_FLR_1 SHW_default Sensible fract sched</t>
  </si>
  <si>
    <t>Gym_ZN_1_FLR_1 SHW_default Temp Sched</t>
  </si>
  <si>
    <t>Gym_ZN_1_FLR_1 SHW_default Hot Supply Temp Sched</t>
  </si>
  <si>
    <t>SWHSys1-Loop-Temp-Schedule</t>
  </si>
  <si>
    <t>SWHSys1 Water Heater Setpoint Temperature Schedule Name</t>
  </si>
  <si>
    <t>SWHSys1 Water Heater Ambient Temperature Schedule Name</t>
  </si>
  <si>
    <r>
      <t>Water for Electricity (m</t>
    </r>
    <r>
      <rPr>
        <vertAlign val="superscript"/>
        <sz val="8"/>
        <color indexed="8"/>
        <rFont val="Arial"/>
        <family val="2"/>
      </rPr>
      <t>3</t>
    </r>
    <r>
      <rPr>
        <sz val="8"/>
        <color indexed="8"/>
        <rFont val="Arial"/>
        <family val="2"/>
      </rPr>
      <t>)</t>
    </r>
  </si>
  <si>
    <t>Building Summary Secondary School new construction</t>
  </si>
  <si>
    <t>Source Energy</t>
  </si>
  <si>
    <t>Total Source Energy (GJ)</t>
  </si>
  <si>
    <r>
      <t>Total Source Energy (MJ/m</t>
    </r>
    <r>
      <rPr>
        <b/>
        <vertAlign val="superscript"/>
        <sz val="8"/>
        <color indexed="8"/>
        <rFont val="Arial"/>
        <family val="2"/>
      </rPr>
      <t>2</t>
    </r>
    <r>
      <rPr>
        <b/>
        <sz val="8"/>
        <color indexed="8"/>
        <rFont val="Arial"/>
        <family val="2"/>
      </rPr>
      <t>)</t>
    </r>
  </si>
  <si>
    <t>3B-CA</t>
  </si>
  <si>
    <t>weighting factor is for all of 3B</t>
  </si>
  <si>
    <t>WD, SummerDesign, WinterDesign</t>
  </si>
  <si>
    <t>ON/OFF</t>
  </si>
  <si>
    <t>Total Energy [GJ]</t>
  </si>
  <si>
    <t>Energy Per Total Building Area [MJ/m2]</t>
  </si>
  <si>
    <t>Energy Per Conditioned Building Area [MJ/m2]</t>
  </si>
  <si>
    <t>Total Site Energy</t>
  </si>
  <si>
    <t>Net Site Energy</t>
  </si>
  <si>
    <t>Total Source Energy</t>
  </si>
  <si>
    <t>Net Source Energy</t>
  </si>
  <si>
    <t>Area [m2]</t>
  </si>
  <si>
    <t>Total Building Area</t>
  </si>
  <si>
    <t>Net Conditioned Building Area</t>
  </si>
  <si>
    <t>Unconditioned Building Area</t>
  </si>
  <si>
    <t>Electricity [GJ]</t>
  </si>
  <si>
    <t>Natural Gas [GJ]</t>
  </si>
  <si>
    <t>Other Fuel [GJ]</t>
  </si>
  <si>
    <t>District Cooling [GJ]</t>
  </si>
  <si>
    <t>District Heating [GJ]</t>
  </si>
  <si>
    <t>Water [m3]</t>
  </si>
  <si>
    <t>Volume [m3]</t>
  </si>
  <si>
    <t>Multipliers</t>
  </si>
  <si>
    <t>Gross Wall Area [m2]</t>
  </si>
  <si>
    <t>Window Glass Area [m2]</t>
  </si>
  <si>
    <t>Lighting [W/m2]</t>
  </si>
  <si>
    <t>People [m2] per person</t>
  </si>
  <si>
    <t>Plug and Process [W/m2]</t>
  </si>
  <si>
    <t>AUDITORIUM_ZN_1_FLR_1</t>
  </si>
  <si>
    <t>AUX_GYM_ZN_1_FLR_1</t>
  </si>
  <si>
    <t>BATHROOMS_ZN_1_FLR_1</t>
  </si>
  <si>
    <t>BATHROOMS_ZN_1_FLR_2</t>
  </si>
  <si>
    <t>CAFETERIA_ZN_1_FLR_1</t>
  </si>
  <si>
    <t>CORNER_CLASS_1_POD_1_ZN_1_FLR_1</t>
  </si>
  <si>
    <t>CORNER_CLASS_1_POD_1_ZN_1_FLR_2</t>
  </si>
  <si>
    <t>CORNER_CLASS_1_POD_2_ZN_1_FLR_1</t>
  </si>
  <si>
    <t>CORNER_CLASS_1_POD_2_ZN_1_FLR_2</t>
  </si>
  <si>
    <t>CORNER_CLASS_1_POD_3_ZN_1_FLR_1</t>
  </si>
  <si>
    <t>CORNER_CLASS_1_POD_3_ZN_1_FLR_2</t>
  </si>
  <si>
    <t>CORNER_CLASS_2_POD_1_ZN_1_FLR_1</t>
  </si>
  <si>
    <t>CORNER_CLASS_2_POD_1_ZN_1_FLR_2</t>
  </si>
  <si>
    <t>CORNER_CLASS_2_POD_2_ZN_1_FLR_1</t>
  </si>
  <si>
    <t>CORNER_CLASS_2_POD_2_ZN_1_FLR_2</t>
  </si>
  <si>
    <t>CORNER_CLASS_2_POD_3_ZN_1_FLR_1</t>
  </si>
  <si>
    <t>CORNER_CLASS_2_POD_3_ZN_1_FLR_2</t>
  </si>
  <si>
    <t>CORRIDOR_POD_1_ZN_1_FLR_1</t>
  </si>
  <si>
    <t>CORRIDOR_POD_1_ZN_1_FLR_2</t>
  </si>
  <si>
    <t>CORRIDOR_POD_2_ZN_1_FLR_1</t>
  </si>
  <si>
    <t>CORRIDOR_POD_2_ZN_1_FLR_2</t>
  </si>
  <si>
    <t>CORRIDOR_POD_3_ZN_1_FLR_1</t>
  </si>
  <si>
    <t>CORRIDOR_POD_3_ZN_1_FLR_2</t>
  </si>
  <si>
    <t>GYM_ZN_1_FLR_1</t>
  </si>
  <si>
    <t>KITCHEN_ZN_1_FLR_1</t>
  </si>
  <si>
    <t>LIBRARY_MEDIA_CENTER_ZN_1_FLR_2</t>
  </si>
  <si>
    <t>LOBBY_ZN_1_FLR_1</t>
  </si>
  <si>
    <t>LOBBY_ZN_1_FLR_2</t>
  </si>
  <si>
    <t>MAIN_CORRIDOR_ZN_1_FLR_1</t>
  </si>
  <si>
    <t>MAIN_CORRIDOR_ZN_1_FLR_2</t>
  </si>
  <si>
    <t>MECH_ZN_1_FLR_1</t>
  </si>
  <si>
    <t>MECH_ZN_1_FLR_2</t>
  </si>
  <si>
    <t>MULT_CLASS_1_POD_1_ZN_1_FLR_1</t>
  </si>
  <si>
    <t>MULT_CLASS_1_POD_1_ZN_1_FLR_2</t>
  </si>
  <si>
    <t>MULT_CLASS_1_POD_2_ZN_1_FLR_1</t>
  </si>
  <si>
    <t>MULT_CLASS_1_POD_2_ZN_1_FLR_2</t>
  </si>
  <si>
    <t>MULT_CLASS_1_POD_3_ZN_1_FLR_1</t>
  </si>
  <si>
    <t>MULT_CLASS_1_POD_3_ZN_1_FLR_2</t>
  </si>
  <si>
    <t>MULT_CLASS_2_POD_1_ZN_1_FLR_1</t>
  </si>
  <si>
    <t>MULT_CLASS_2_POD_1_ZN_1_FLR_2</t>
  </si>
  <si>
    <t>MULT_CLASS_2_POD_2_ZN_1_FLR_1</t>
  </si>
  <si>
    <t>MULT_CLASS_2_POD_2_ZN_1_FLR_2</t>
  </si>
  <si>
    <t>MULT_CLASS_2_POD_3_ZN_1_FLR_1</t>
  </si>
  <si>
    <t>MULT_CLASS_2_POD_3_ZN_1_FLR_2</t>
  </si>
  <si>
    <t>OFFICES_ZN_1_FLR_1</t>
  </si>
  <si>
    <t>OFFICES_ZN_1_FLR_2</t>
  </si>
  <si>
    <t>Conditioned Total</t>
  </si>
  <si>
    <t>Unconditioned Total</t>
  </si>
  <si>
    <t>Reflectance</t>
  </si>
  <si>
    <t>U-Factor with Film [W/m2-K]</t>
  </si>
  <si>
    <t>U-Factor no Film [W/m2-K]</t>
  </si>
  <si>
    <t>Gross Area [m2]</t>
  </si>
  <si>
    <t>Azimuth [deg]</t>
  </si>
  <si>
    <t>Tilt [deg]</t>
  </si>
  <si>
    <t>Cardinal Direction</t>
  </si>
  <si>
    <t>AUDITORIUM_ZN_1_FLR_1_WALL_3</t>
  </si>
  <si>
    <t>EXT-WALLS-STEELFRAME-NONRES</t>
  </si>
  <si>
    <t>N</t>
  </si>
  <si>
    <t>AUDITORIUM_ZN_1_FLR_1_WALL_4</t>
  </si>
  <si>
    <t>W</t>
  </si>
  <si>
    <t>AUDITORIUM_ZN_1_FLR_2_WALL_3</t>
  </si>
  <si>
    <t>AUDITORIUM_ZN_1_FLR_2_WALL_4</t>
  </si>
  <si>
    <t>AUDITORIUM_ZN_1_FLR_1_FLOOR</t>
  </si>
  <si>
    <t>EXT-SLAB</t>
  </si>
  <si>
    <t>AUDITORIUM_ZN_1_FLR_2_CEILING</t>
  </si>
  <si>
    <t>ROOF-IEAD-NONRES</t>
  </si>
  <si>
    <t>AUX_GYM_ZN_1_FLR_1_WALL_1</t>
  </si>
  <si>
    <t>S</t>
  </si>
  <si>
    <t>AUX_GYM_ZN_1_FLR_1_WALL_2</t>
  </si>
  <si>
    <t>E</t>
  </si>
  <si>
    <t>AUX_GYM_ZN_1_FLR_2_WALL_1</t>
  </si>
  <si>
    <t>AUX_GYM_ZN_1_FLR_2_WALL_2</t>
  </si>
  <si>
    <t>AUX_GYM_ZN_1_FLR_1_FLOOR</t>
  </si>
  <si>
    <t>AUX_GYM_ZN_1_FLR_2_CEILING</t>
  </si>
  <si>
    <t>BATHROOMS_ZN_1_FLR_1_WALL_2</t>
  </si>
  <si>
    <t>BATHROOMS_ZN_1_FLR_1_WALL_3</t>
  </si>
  <si>
    <t>BATHROOMS_ZN_1_FLR_1_WALL_4</t>
  </si>
  <si>
    <t>BATHROOMS_ZN_1_FLR_1_FLOOR</t>
  </si>
  <si>
    <t>BATHROOMS_ZN_1_FLR_2_WALL_2</t>
  </si>
  <si>
    <t>BATHROOMS_ZN_1_FLR_2_WALL_3</t>
  </si>
  <si>
    <t>BATHROOMS_ZN_1_FLR_2_WALL_4</t>
  </si>
  <si>
    <t>BATHROOMS_ZN_1_FLR_2_CEILING</t>
  </si>
  <si>
    <t>CAFETERIA_ZN_1_FLR_1_WALL_2</t>
  </si>
  <si>
    <t>CAFETERIA_ZN_1_FLR_1_WALL_3</t>
  </si>
  <si>
    <t>CAFETERIA_ZN_1_FLR_1_FLOOR</t>
  </si>
  <si>
    <t>CORNER_CLASS_1_POD_1_ZN_1_FLR_1_WALL_1</t>
  </si>
  <si>
    <t>CORNER_CLASS_1_POD_1_ZN_1_FLR_1_WALL_4</t>
  </si>
  <si>
    <t>CORNER_CLASS_1_POD_1_ZN_1_FLR_1_FLOOR</t>
  </si>
  <si>
    <t>CORNER_CLASS_1_POD_1_ZN_1_FLR_2_WALL_1</t>
  </si>
  <si>
    <t>CORNER_CLASS_1_POD_1_ZN_1_FLR_2_WALL_4</t>
  </si>
  <si>
    <t>CORNER_CLASS_1_POD_1_ZN_1_FLR_2_CEILING</t>
  </si>
  <si>
    <t>CORNER_CLASS_1_POD_2_ZN_1_FLR_1_WALL_1</t>
  </si>
  <si>
    <t>CORNER_CLASS_1_POD_2_ZN_1_FLR_1_WALL_4</t>
  </si>
  <si>
    <t>CORNER_CLASS_1_POD_2_ZN_1_FLR_1_FLOOR</t>
  </si>
  <si>
    <t>CORNER_CLASS_1_POD_2_ZN_1_FLR_2_WALL_1</t>
  </si>
  <si>
    <t>CORNER_CLASS_1_POD_2_ZN_1_FLR_2_WALL_4</t>
  </si>
  <si>
    <t>CORNER_CLASS_1_POD_2_ZN_1_FLR_2_CEILING</t>
  </si>
  <si>
    <t>CORNER_CLASS_1_POD_3_ZN_1_FLR_1_WALL_1</t>
  </si>
  <si>
    <t>CORNER_CLASS_1_POD_3_ZN_1_FLR_1_WALL_4</t>
  </si>
  <si>
    <t>CORNER_CLASS_1_POD_3_ZN_1_FLR_1_FLOOR</t>
  </si>
  <si>
    <t>CORNER_CLASS_1_POD_3_ZN_1_FLR_2_WALL_1</t>
  </si>
  <si>
    <t>CORNER_CLASS_1_POD_3_ZN_1_FLR_2_WALL_4</t>
  </si>
  <si>
    <t>CORNER_CLASS_1_POD_3_ZN_1_FLR_2_CEILING</t>
  </si>
  <si>
    <t>CORNER_CLASS_2_POD_1_ZN_1_FLR_1_WALL_3</t>
  </si>
  <si>
    <t>CORNER_CLASS_2_POD_1_ZN_1_FLR_1_WALL_4</t>
  </si>
  <si>
    <t>CORNER_CLASS_2_POD_1_ZN_1_FLR_1_FLOOR</t>
  </si>
  <si>
    <t>CORNER_CLASS_2_POD_1_ZN_1_FLR_2_WALL_3</t>
  </si>
  <si>
    <t>CORNER_CLASS_2_POD_1_ZN_1_FLR_2_WALL_4</t>
  </si>
  <si>
    <t>CORNER_CLASS_2_POD_1_ZN_1_FLR_2_CEILING</t>
  </si>
  <si>
    <t>CORNER_CLASS_2_POD_2_ZN_1_FLR_1_WALL_3</t>
  </si>
  <si>
    <t>CORNER_CLASS_2_POD_2_ZN_1_FLR_1_WALL_4</t>
  </si>
  <si>
    <t>CORNER_CLASS_2_POD_2_ZN_1_FLR_1_FLOOR</t>
  </si>
  <si>
    <t>CORNER_CLASS_2_POD_2_ZN_1_FLR_2_WALL_3</t>
  </si>
  <si>
    <t>CORNER_CLASS_2_POD_2_ZN_1_FLR_2_WALL_4</t>
  </si>
  <si>
    <t>CORNER_CLASS_2_POD_2_ZN_1_FLR_2_CEILING</t>
  </si>
  <si>
    <t>CORNER_CLASS_2_POD_3_ZN_1_FLR_1_WALL_3</t>
  </si>
  <si>
    <t>CORNER_CLASS_2_POD_3_ZN_1_FLR_1_WALL_4</t>
  </si>
  <si>
    <t>CORNER_CLASS_2_POD_3_ZN_1_FLR_1_FLOOR</t>
  </si>
  <si>
    <t>CORNER_CLASS_2_POD_3_ZN_1_FLR_2_WALL_3</t>
  </si>
  <si>
    <t>CORNER_CLASS_2_POD_3_ZN_1_FLR_2_WALL_4</t>
  </si>
  <si>
    <t>CORNER_CLASS_2_POD_3_ZN_1_FLR_2_CEILING</t>
  </si>
  <si>
    <t>CORRIDOR_POD_1_ZN_1_FLR_1_WALL_6</t>
  </si>
  <si>
    <t>CORRIDOR_POD_1_ZN_1_FLR_1_FLOOR</t>
  </si>
  <si>
    <t>CORRIDOR_POD_1_ZN_1_FLR_2_WALL_6</t>
  </si>
  <si>
    <t>CORRIDOR_POD_1_ZN_1_FLR_2_CEILING</t>
  </si>
  <si>
    <t>CORRIDOR_POD_2_ZN_1_FLR_1_WALL_6</t>
  </si>
  <si>
    <t>CORRIDOR_POD_2_ZN_1_FLR_1_FLOOR</t>
  </si>
  <si>
    <t>CORRIDOR_POD_2_ZN_1_FLR_2_WALL_6</t>
  </si>
  <si>
    <t>CORRIDOR_POD_2_ZN_1_FLR_2_CEILING</t>
  </si>
  <si>
    <t>CORRIDOR_POD_3_ZN_1_FLR_1_WALL_6</t>
  </si>
  <si>
    <t>CORRIDOR_POD_3_ZN_1_FLR_1_FLOOR</t>
  </si>
  <si>
    <t>CORRIDOR_POD_3_ZN_1_FLR_2_WALL_6</t>
  </si>
  <si>
    <t>CORRIDOR_POD_3_ZN_1_FLR_2_CEILING</t>
  </si>
  <si>
    <t>GYM_ZN_1_FLR_1_FLOOR</t>
  </si>
  <si>
    <t>GYM_ZN_1_FLR_2_CEILING</t>
  </si>
  <si>
    <t>KITCHEN_ZN_1_FLR_1_WALL_2</t>
  </si>
  <si>
    <t>KITCHEN_ZN_1_FLR_1_FLOOR</t>
  </si>
  <si>
    <t>LIBRARY_MEDIA_CENTER_WALL_2</t>
  </si>
  <si>
    <t>LIBRARY_MEDIA_CENTER_WALL_3</t>
  </si>
  <si>
    <t>LIBRARY_MEDIA_CENTER_CEILING</t>
  </si>
  <si>
    <t>LOBBY_ZN_1_FLR_1_WALL_1</t>
  </si>
  <si>
    <t>LOBBY_ZN_1_FLR_1_FLOOR</t>
  </si>
  <si>
    <t>LOBBY_ZN_1_FLR_2_WALL_1</t>
  </si>
  <si>
    <t>LOBBY_ZN_1_FLR_2_CEILING</t>
  </si>
  <si>
    <t>MAIN_CORRIDOR_ZN_1_FLR_1_WALL_11</t>
  </si>
  <si>
    <t>MAIN_CORRIDOR_ZN_1_FLR_1_WALL_4</t>
  </si>
  <si>
    <t>MAIN_CORRIDOR_ZN_1_FLR_1_WALL_7</t>
  </si>
  <si>
    <t>MAIN_CORRIDOR_ZN_1_FLR_1_FLOOR</t>
  </si>
  <si>
    <t>MAIN_CORRIDOR_ZN_1_FLR_2_WALL_11</t>
  </si>
  <si>
    <t>MAIN_CORRIDOR_ZN_1_FLR_2_WALL_4</t>
  </si>
  <si>
    <t>MAIN_CORRIDOR_ZN_1_FLR_2_WALL_7</t>
  </si>
  <si>
    <t>MAIN_CORRIDOR_ZN_1_FLR_2_CEILING</t>
  </si>
  <si>
    <t>MECH_ZN_1_FLR_1_FLOOR</t>
  </si>
  <si>
    <t>MECH_ZN_1_FLR_2_CEILING</t>
  </si>
  <si>
    <t>MULT_CLASS_1_POD_1_ZN_1_FLR_1_WALL_1</t>
  </si>
  <si>
    <t>MULT_CLASS_1_POD_1_ZN_1_FLR_1_FLOOR</t>
  </si>
  <si>
    <t>MULT_CLASS_1_POD_1_ZN_1_FLR_2_WALL_1</t>
  </si>
  <si>
    <t>MULT_CLASS_1_POD_1_ZN_1_FLR_2_CEILING</t>
  </si>
  <si>
    <t>MULT_CLASS_1_POD_2_ZN_1_FLR_1_WALL_1</t>
  </si>
  <si>
    <t>MULT_CLASS_1_POD_2_ZN_1_FLR_1_FLOOR</t>
  </si>
  <si>
    <t>MULT_CLASS_1_POD_2_ZN_1_FLR_2_WALL_1</t>
  </si>
  <si>
    <t>MULT_CLASS_1_POD_2_ZN_1_FLR_2_CEILING</t>
  </si>
  <si>
    <t>MULT_CLASS_1_POD_3_ZN_1_FLR_1_WALL_1</t>
  </si>
  <si>
    <t>MULT_CLASS_1_POD_3_ZN_1_FLR_1_FLOOR</t>
  </si>
  <si>
    <t>MULT_CLASS_1_POD_3_ZN_1_FLR_2_WALL_1</t>
  </si>
  <si>
    <t>MULT_CLASS_1_POD_3_ZN_1_FLR_2_CEILING</t>
  </si>
  <si>
    <t>MULT_CLASS_2_POD_1_ZN_1_FLR_1_WALL_3</t>
  </si>
  <si>
    <t>MULT_CLASS_2_POD_1_ZN_1_FLR_1_FLOOR</t>
  </si>
  <si>
    <t>MULT_CLASS_2_POD_1_ZN_1_FLR_2_WALL_3</t>
  </si>
  <si>
    <t>MULT_CLASS_2_POD_1_ZN_1_FLR_2_CEILING</t>
  </si>
  <si>
    <t>MULT_CLASS_2_POD_2_ZN_1_FLR_1_WALL_3</t>
  </si>
  <si>
    <t>MULT_CLASS_2_POD_2_ZN_1_FLR_1_FLOOR</t>
  </si>
  <si>
    <t>MULT_CLASS_2_POD_2_ZN_1_FLR_2_WALL_3</t>
  </si>
  <si>
    <t>MULT_CLASS_2_POD_2_ZN_1_FLR_2_CEILING</t>
  </si>
  <si>
    <t>MULT_CLASS_2_POD_3_ZN_1_FLR_1_WALL_3</t>
  </si>
  <si>
    <t>MULT_CLASS_2_POD_3_ZN_1_FLR_1_FLOOR</t>
  </si>
  <si>
    <t>MULT_CLASS_2_POD_3_ZN_1_FLR_2_WALL_3</t>
  </si>
  <si>
    <t>MULT_CLASS_2_POD_3_ZN_1_FLR_2_CEILING</t>
  </si>
  <si>
    <t>OFFICES_ZN_1_FLR_1_WALL_1</t>
  </si>
  <si>
    <t>OFFICES_ZN_1_FLR_1_WALL_2</t>
  </si>
  <si>
    <t>OFFICES_ZN_1_FLR_1_FLOOR</t>
  </si>
  <si>
    <t>OFFICES_ZN_1_FLR_2_WALL_1</t>
  </si>
  <si>
    <t>OFFICES_ZN_1_FLR_2_WALL_2</t>
  </si>
  <si>
    <t>OFFICES_ZN_1_FLR_2_CEILING</t>
  </si>
  <si>
    <t>Area of One Opening [m2]</t>
  </si>
  <si>
    <t>Area of Openings [m2]</t>
  </si>
  <si>
    <t>U-Factor [W/m2-K]</t>
  </si>
  <si>
    <t>Visible Transmittance</t>
  </si>
  <si>
    <t>Shade Control</t>
  </si>
  <si>
    <t>Parent Surface</t>
  </si>
  <si>
    <t>AUDITORIUM_ZN_1_FLR_1_WALL_3_WINDOW_1</t>
  </si>
  <si>
    <t>WINDOW-90.1-2004-NONRES-FIXED</t>
  </si>
  <si>
    <t>No</t>
  </si>
  <si>
    <t>AUDITORIUM_ZN_1_FLR_2_WALL_3_WINDOW_1</t>
  </si>
  <si>
    <t>AUX_GYM_ZN_1_FLR_1_WALL_1_WINDOW_1</t>
  </si>
  <si>
    <t>AUX_GYM_ZN_1_FLR_1_WALL_2_WINDOW_1</t>
  </si>
  <si>
    <t>AUX_GYM_ZN_1_FLR_2_WALL_1_WINDOW_1</t>
  </si>
  <si>
    <t>AUX_GYM_ZN_1_FLR_2_WALL_2_WINDOW_1</t>
  </si>
  <si>
    <t>AUX_GYM_ZN_1_FLR_2_SKYLIGHT_1</t>
  </si>
  <si>
    <t>SKYLIGHT CONS 1A2AB</t>
  </si>
  <si>
    <t>AUX_GYM_ZN_1_FLR_2_SKYLIGHT_10</t>
  </si>
  <si>
    <t>AUX_GYM_ZN_1_FLR_2_SKYLIGHT_11</t>
  </si>
  <si>
    <t>AUX_GYM_ZN_1_FLR_2_SKYLIGHT_12</t>
  </si>
  <si>
    <t>AUX_GYM_ZN_1_FLR_2_SKYLIGHT_13</t>
  </si>
  <si>
    <t>AUX_GYM_ZN_1_FLR_2_SKYLIGHT_14</t>
  </si>
  <si>
    <t>AUX_GYM_ZN_1_FLR_2_SKYLIGHT_15</t>
  </si>
  <si>
    <t>AUX_GYM_ZN_1_FLR_2_SKYLIGHT_16</t>
  </si>
  <si>
    <t>AUX_GYM_ZN_1_FLR_2_SKYLIGHT_17</t>
  </si>
  <si>
    <t>AUX_GYM_ZN_1_FLR_2_SKYLIGHT_18</t>
  </si>
  <si>
    <t>AUX_GYM_ZN_1_FLR_2_SKYLIGHT_19</t>
  </si>
  <si>
    <t>AUX_GYM_ZN_1_FLR_2_SKYLIGHT_2</t>
  </si>
  <si>
    <t>AUX_GYM_ZN_1_FLR_2_SKYLIGHT_20</t>
  </si>
  <si>
    <t>AUX_GYM_ZN_1_FLR_2_SKYLIGHT_21</t>
  </si>
  <si>
    <t>AUX_GYM_ZN_1_FLR_2_SKYLIGHT_22</t>
  </si>
  <si>
    <t>AUX_GYM_ZN_1_FLR_2_SKYLIGHT_23</t>
  </si>
  <si>
    <t>AUX_GYM_ZN_1_FLR_2_SKYLIGHT_24</t>
  </si>
  <si>
    <t>AUX_GYM_ZN_1_FLR_2_SKYLIGHT_25</t>
  </si>
  <si>
    <t>AUX_GYM_ZN_1_FLR_2_SKYLIGHT_26</t>
  </si>
  <si>
    <t>AUX_GYM_ZN_1_FLR_2_SKYLIGHT_27</t>
  </si>
  <si>
    <t>AUX_GYM_ZN_1_FLR_2_SKYLIGHT_28</t>
  </si>
  <si>
    <t>AUX_GYM_ZN_1_FLR_2_SKYLIGHT_29</t>
  </si>
  <si>
    <t>AUX_GYM_ZN_1_FLR_2_SKYLIGHT_3</t>
  </si>
  <si>
    <t>AUX_GYM_ZN_1_FLR_2_SKYLIGHT_30</t>
  </si>
  <si>
    <t>AUX_GYM_ZN_1_FLR_2_SKYLIGHT_31</t>
  </si>
  <si>
    <t>AUX_GYM_ZN_1_FLR_2_SKYLIGHT_32</t>
  </si>
  <si>
    <t>AUX_GYM_ZN_1_FLR_2_SKYLIGHT_33</t>
  </si>
  <si>
    <t>AUX_GYM_ZN_1_FLR_2_SKYLIGHT_34</t>
  </si>
  <si>
    <t>AUX_GYM_ZN_1_FLR_2_SKYLIGHT_35</t>
  </si>
  <si>
    <t>AUX_GYM_ZN_1_FLR_2_SKYLIGHT_36</t>
  </si>
  <si>
    <t>AUX_GYM_ZN_1_FLR_2_SKYLIGHT_4</t>
  </si>
  <si>
    <t>AUX_GYM_ZN_1_FLR_2_SKYLIGHT_5</t>
  </si>
  <si>
    <t>AUX_GYM_ZN_1_FLR_2_SKYLIGHT_6</t>
  </si>
  <si>
    <t>AUX_GYM_ZN_1_FLR_2_SKYLIGHT_7</t>
  </si>
  <si>
    <t>AUX_GYM_ZN_1_FLR_2_SKYLIGHT_8</t>
  </si>
  <si>
    <t>AUX_GYM_ZN_1_FLR_2_SKYLIGHT_9</t>
  </si>
  <si>
    <t>BATHROOMS_ZN_1_FLR_1_WALL_3_WINDOW_1</t>
  </si>
  <si>
    <t>BATHROOMS_ZN_1_FLR_1_WALL_4_WINDOW_1</t>
  </si>
  <si>
    <t>BATHROOMS_ZN_1_FLR_2_WALL_3_WINDOW_1</t>
  </si>
  <si>
    <t>BATHROOMS_ZN_1_FLR_2_WALL_4_WINDOW_1</t>
  </si>
  <si>
    <t>CAFETERIA_ZN_1_FLR_1_WALL_2_WINDOW_1</t>
  </si>
  <si>
    <t>CAFETERIA_ZN_1_FLR_1_WALL_3_WINDOW_1</t>
  </si>
  <si>
    <t>CORNER_CLASS_1_POD_1_ZN_1_FLR_1_WALL_1_WINDOW_1</t>
  </si>
  <si>
    <t>CORNER_CLASS_1_POD_1_ZN_1_FLR_1_WALL_4_WINDOW_1</t>
  </si>
  <si>
    <t>CORNER_CLASS_1_POD_1_ZN_1_FLR_2_WALL_1_WINDOW_1</t>
  </si>
  <si>
    <t>CORNER_CLASS_1_POD_1_ZN_1_FLR_2_WALL_4_WINDOW_1</t>
  </si>
  <si>
    <t>CORNER_CLASS_1_POD_2_ZN_1_FLR_1_WALL_1_WINDOW_1</t>
  </si>
  <si>
    <t>CORNER_CLASS_1_POD_2_ZN_1_FLR_1_WALL_4_WINDOW_1</t>
  </si>
  <si>
    <t>CORNER_CLASS_1_POD_2_ZN_1_FLR_2_WALL_1_WINDOW_1</t>
  </si>
  <si>
    <t>CORNER_CLASS_1_POD_2_ZN_1_FLR_2_WALL_4_WINDOW_1</t>
  </si>
  <si>
    <t>CORNER_CLASS_1_POD_3_ZN_1_FLR_1_WALL_1_WINDOW_1</t>
  </si>
  <si>
    <t>CORNER_CLASS_1_POD_3_ZN_1_FLR_1_WALL_4_WINDOW_1</t>
  </si>
  <si>
    <t>CORNER_CLASS_1_POD_3_ZN_1_FLR_2_WALL_1_WINDOW_1</t>
  </si>
  <si>
    <t>CORNER_CLASS_1_POD_3_ZN_1_FLR_2_WALL_4_WINDOW_1</t>
  </si>
  <si>
    <t>CORNER_CLASS_2_POD_1_ZN_1_FLR_1_WALL_3_WINDOW_1</t>
  </si>
  <si>
    <t>CORNER_CLASS_2_POD_1_ZN_1_FLR_1_WALL_4_WINDOW_1</t>
  </si>
  <si>
    <t>CORNER_CLASS_2_POD_1_ZN_1_FLR_2_WALL_3_WINDOW_1</t>
  </si>
  <si>
    <t>CORNER_CLASS_2_POD_1_ZN_1_FLR_2_WALL_4_WINDOW_1</t>
  </si>
  <si>
    <t>CORNER_CLASS_2_POD_2_ZN_1_FLR_1_WALL_3_WINDOW_1</t>
  </si>
  <si>
    <t>CORNER_CLASS_2_POD_2_ZN_1_FLR_1_WALL_4_WINDOW_1</t>
  </si>
  <si>
    <t>CORNER_CLASS_2_POD_2_ZN_1_FLR_2_WALL_3_WINDOW_1</t>
  </si>
  <si>
    <t>CORNER_CLASS_2_POD_2_ZN_1_FLR_2_WALL_4_WINDOW_1</t>
  </si>
  <si>
    <t>CORNER_CLASS_2_POD_3_ZN_1_FLR_1_WALL_3_WINDOW_1</t>
  </si>
  <si>
    <t>CORNER_CLASS_2_POD_3_ZN_1_FLR_1_WALL_4_WINDOW_1</t>
  </si>
  <si>
    <t>CORNER_CLASS_2_POD_3_ZN_1_FLR_2_WALL_3_WINDOW_1</t>
  </si>
  <si>
    <t>CORNER_CLASS_2_POD_3_ZN_1_FLR_2_WALL_4_WINDOW_1</t>
  </si>
  <si>
    <t>CORRIDOR_POD_1_ZN_1_FLR_1_WALL_6_WINDOW_1</t>
  </si>
  <si>
    <t>CORRIDOR_POD_1_ZN_1_FLR_2_WALL_6_WINDOW_1</t>
  </si>
  <si>
    <t>CORRIDOR_POD_2_ZN_1_FLR_1_WALL_6_WINDOW_1</t>
  </si>
  <si>
    <t>CORRIDOR_POD_2_ZN_1_FLR_2_WALL_6_WINDOW_1</t>
  </si>
  <si>
    <t>CORRIDOR_POD_3_ZN_1_FLR_1_WALL_6_WINDOW_1</t>
  </si>
  <si>
    <t>CORRIDOR_POD_3_ZN_1_FLR_2_WALL_6_WINDOW_1</t>
  </si>
  <si>
    <t>GYM_ZN_1_FLR_2_SKYLIGHT_1</t>
  </si>
  <si>
    <t>GYM_ZN_1_FLR_2_SKYLIGHT_10</t>
  </si>
  <si>
    <t>GYM_ZN_1_FLR_2_SKYLIGHT_11</t>
  </si>
  <si>
    <t>GYM_ZN_1_FLR_2_SKYLIGHT_12</t>
  </si>
  <si>
    <t>GYM_ZN_1_FLR_2_SKYLIGHT_13</t>
  </si>
  <si>
    <t>GYM_ZN_1_FLR_2_SKYLIGHT_14</t>
  </si>
  <si>
    <t>GYM_ZN_1_FLR_2_SKYLIGHT_15</t>
  </si>
  <si>
    <t>GYM_ZN_1_FLR_2_SKYLIGHT_16</t>
  </si>
  <si>
    <t>GYM_ZN_1_FLR_2_SKYLIGHT_17</t>
  </si>
  <si>
    <t>GYM_ZN_1_FLR_2_SKYLIGHT_18</t>
  </si>
  <si>
    <t>GYM_ZN_1_FLR_2_SKYLIGHT_19</t>
  </si>
  <si>
    <t>GYM_ZN_1_FLR_2_SKYLIGHT_2</t>
  </si>
  <si>
    <t>GYM_ZN_1_FLR_2_SKYLIGHT_20</t>
  </si>
  <si>
    <t>GYM_ZN_1_FLR_2_SKYLIGHT_21</t>
  </si>
  <si>
    <t>GYM_ZN_1_FLR_2_SKYLIGHT_22</t>
  </si>
  <si>
    <t>GYM_ZN_1_FLR_2_SKYLIGHT_23</t>
  </si>
  <si>
    <t>GYM_ZN_1_FLR_2_SKYLIGHT_24</t>
  </si>
  <si>
    <t>GYM_ZN_1_FLR_2_SKYLIGHT_25</t>
  </si>
  <si>
    <t>GYM_ZN_1_FLR_2_SKYLIGHT_26</t>
  </si>
  <si>
    <t>GYM_ZN_1_FLR_2_SKYLIGHT_27</t>
  </si>
  <si>
    <t>GYM_ZN_1_FLR_2_SKYLIGHT_28</t>
  </si>
  <si>
    <t>GYM_ZN_1_FLR_2_SKYLIGHT_29</t>
  </si>
  <si>
    <t>GYM_ZN_1_FLR_2_SKYLIGHT_3</t>
  </si>
  <si>
    <t>GYM_ZN_1_FLR_2_SKYLIGHT_30</t>
  </si>
  <si>
    <t>GYM_ZN_1_FLR_2_SKYLIGHT_31</t>
  </si>
  <si>
    <t>GYM_ZN_1_FLR_2_SKYLIGHT_32</t>
  </si>
  <si>
    <t>GYM_ZN_1_FLR_2_SKYLIGHT_33</t>
  </si>
  <si>
    <t>GYM_ZN_1_FLR_2_SKYLIGHT_34</t>
  </si>
  <si>
    <t>GYM_ZN_1_FLR_2_SKYLIGHT_35</t>
  </si>
  <si>
    <t>GYM_ZN_1_FLR_2_SKYLIGHT_36</t>
  </si>
  <si>
    <t>GYM_ZN_1_FLR_2_SKYLIGHT_37</t>
  </si>
  <si>
    <t>GYM_ZN_1_FLR_2_SKYLIGHT_38</t>
  </si>
  <si>
    <t>GYM_ZN_1_FLR_2_SKYLIGHT_39</t>
  </si>
  <si>
    <t>GYM_ZN_1_FLR_2_SKYLIGHT_4</t>
  </si>
  <si>
    <t>GYM_ZN_1_FLR_2_SKYLIGHT_40</t>
  </si>
  <si>
    <t>GYM_ZN_1_FLR_2_SKYLIGHT_41</t>
  </si>
  <si>
    <t>GYM_ZN_1_FLR_2_SKYLIGHT_42</t>
  </si>
  <si>
    <t>GYM_ZN_1_FLR_2_SKYLIGHT_43</t>
  </si>
  <si>
    <t>GYM_ZN_1_FLR_2_SKYLIGHT_44</t>
  </si>
  <si>
    <t>GYM_ZN_1_FLR_2_SKYLIGHT_45</t>
  </si>
  <si>
    <t>GYM_ZN_1_FLR_2_SKYLIGHT_46</t>
  </si>
  <si>
    <t>GYM_ZN_1_FLR_2_SKYLIGHT_47</t>
  </si>
  <si>
    <t>GYM_ZN_1_FLR_2_SKYLIGHT_48</t>
  </si>
  <si>
    <t>GYM_ZN_1_FLR_2_SKYLIGHT_49</t>
  </si>
  <si>
    <t>GYM_ZN_1_FLR_2_SKYLIGHT_5</t>
  </si>
  <si>
    <t>GYM_ZN_1_FLR_2_SKYLIGHT_50</t>
  </si>
  <si>
    <t>GYM_ZN_1_FLR_2_SKYLIGHT_51</t>
  </si>
  <si>
    <t>GYM_ZN_1_FLR_2_SKYLIGHT_52</t>
  </si>
  <si>
    <t>GYM_ZN_1_FLR_2_SKYLIGHT_53</t>
  </si>
  <si>
    <t>GYM_ZN_1_FLR_2_SKYLIGHT_54</t>
  </si>
  <si>
    <t>GYM_ZN_1_FLR_2_SKYLIGHT_6</t>
  </si>
  <si>
    <t>GYM_ZN_1_FLR_2_SKYLIGHT_7</t>
  </si>
  <si>
    <t>GYM_ZN_1_FLR_2_SKYLIGHT_8</t>
  </si>
  <si>
    <t>GYM_ZN_1_FLR_2_SKYLIGHT_9</t>
  </si>
  <si>
    <t>KITCHEN_ZN_1_FLR_1_WALL_2_WINDOW_1</t>
  </si>
  <si>
    <t>LIBRARY_MEDIA_CENTER_WALL_2_WINDOW_1</t>
  </si>
  <si>
    <t>LIBRARY_MEDIA_CENTER_WALL_3_WINDOW_1</t>
  </si>
  <si>
    <t>LOBBY_ZN_1_FLR_1_WALL_1_WINDOW_1</t>
  </si>
  <si>
    <t>LOBBY_ZN_1_FLR_2_WALL_1_WINDOW_1</t>
  </si>
  <si>
    <t>MAIN_CORRIDOR_ZN_1_FLR_1_WALL_11_WINDOW_1</t>
  </si>
  <si>
    <t>MAIN_CORRIDOR_ZN_1_FLR_1_WALL_7_WINDOW_1</t>
  </si>
  <si>
    <t>MAIN_CORRIDOR_ZN_1_FLR_2_WALL_11_WINDOW_1</t>
  </si>
  <si>
    <t>MAIN_CORRIDOR_ZN_1_FLR_2_WALL_7_WINDOW_1</t>
  </si>
  <si>
    <t>MULT_CLASS_1_POD_1_ZN_1_FLR_1_WALL_1_WINDOW_1</t>
  </si>
  <si>
    <t>MULT_CLASS_1_POD_1_ZN_1_FLR_2_WALL_1_WINDOW_1</t>
  </si>
  <si>
    <t>MULT_CLASS_1_POD_2_ZN_1_FLR_1_WALL_1_WINDOW_1</t>
  </si>
  <si>
    <t>MULT_CLASS_1_POD_2_ZN_1_FLR_2_WALL_1_WINDOW_1</t>
  </si>
  <si>
    <t>MULT_CLASS_1_POD_3_ZN_1_FLR_1_WALL_1_WINDOW_1</t>
  </si>
  <si>
    <t>MULT_CLASS_1_POD_3_ZN_1_FLR_2_WALL_1_WINDOW_1</t>
  </si>
  <si>
    <t>MULT_CLASS_2_POD_1_ZN_1_FLR_1_WALL_3_WINDOW_1</t>
  </si>
  <si>
    <t>MULT_CLASS_2_POD_1_ZN_1_FLR_2_WALL_3_WINDOW_1</t>
  </si>
  <si>
    <t>MULT_CLASS_2_POD_2_ZN_1_FLR_1_WALL_3_WINDOW_1</t>
  </si>
  <si>
    <t>MULT_CLASS_2_POD_2_ZN_1_FLR_2_WALL_3_WINDOW_1</t>
  </si>
  <si>
    <t>MULT_CLASS_2_POD_3_ZN_1_FLR_1_WALL_3_WINDOW_1</t>
  </si>
  <si>
    <t>MULT_CLASS_2_POD_3_ZN_1_FLR_2_WALL_3_WINDOW_1</t>
  </si>
  <si>
    <t>OFFICES_ZN_1_FLR_1_WALL_1_WINDOW_1</t>
  </si>
  <si>
    <t>OFFICES_ZN_1_FLR_1_WALL_2_WINDOW_1</t>
  </si>
  <si>
    <t>OFFICES_ZN_1_FLR_2_WALL_1_WINDOW_1</t>
  </si>
  <si>
    <t>OFFICES_ZN_1_FLR_2_WALL_2_WINDOW_1</t>
  </si>
  <si>
    <t>Total or Average</t>
  </si>
  <si>
    <t>North Total or Average</t>
  </si>
  <si>
    <t>Non-North Total or Average</t>
  </si>
  <si>
    <t>Nominal Capacity [W]</t>
  </si>
  <si>
    <t>Nominal Efficiency [W/W]</t>
  </si>
  <si>
    <t>COOLSYS1 CHILLER</t>
  </si>
  <si>
    <t>Chiller:Electric:EIR</t>
  </si>
  <si>
    <t>HEATSYS1 BOILER</t>
  </si>
  <si>
    <t>Boiler:HotWater</t>
  </si>
  <si>
    <t>Nominal Total Capacity [W]</t>
  </si>
  <si>
    <t>Nominal Sensible Capacity [W]</t>
  </si>
  <si>
    <t>Nominal Latent Capacity [W]</t>
  </si>
  <si>
    <t>Nominal Sensible Heat Ratio</t>
  </si>
  <si>
    <t>PSZ-AC_1:5_COOLC DXCOIL</t>
  </si>
  <si>
    <t>Coil:Cooling:DX:SingleSpeed</t>
  </si>
  <si>
    <t>PSZ-AC_2:6_COOLC DXCOIL</t>
  </si>
  <si>
    <t>PSZ-AC_3:7_COOLC DXCOIL</t>
  </si>
  <si>
    <t>PSZ-AC_4:8_COOLC DXCOIL</t>
  </si>
  <si>
    <t>PSZ-AC_5:9_COOLC DXCOIL</t>
  </si>
  <si>
    <t>VAV_OTHER_COOLC</t>
  </si>
  <si>
    <t>Coil:Cooling:Water</t>
  </si>
  <si>
    <t>-</t>
  </si>
  <si>
    <t>VAV_POD_1_COOLC</t>
  </si>
  <si>
    <t>VAV_POD_2_COOLC</t>
  </si>
  <si>
    <t>VAV_POD_3_COOLC</t>
  </si>
  <si>
    <t>BATHROOMS_ZN_1_FLR_1 VAV BOX REHEAT COIL</t>
  </si>
  <si>
    <t>Coil:Heating:Water</t>
  </si>
  <si>
    <t>BATHROOMS_ZN_1_FLR_2 VAV BOX REHEAT COIL</t>
  </si>
  <si>
    <t>CORNER_CLASS_1_POD_1_ZN_1_FLR_1 VAV BOX REHEAT COIL</t>
  </si>
  <si>
    <t>CORNER_CLASS_1_POD_1_ZN_1_FLR_2 VAV BOX REHEAT COIL</t>
  </si>
  <si>
    <t>CORNER_CLASS_1_POD_2_ZN_1_FLR_1 VAV BOX REHEAT COIL</t>
  </si>
  <si>
    <t>CORNER_CLASS_1_POD_2_ZN_1_FLR_2 VAV BOX REHEAT COIL</t>
  </si>
  <si>
    <t>CORNER_CLASS_1_POD_3_ZN_1_FLR_1 VAV BOX REHEAT COIL</t>
  </si>
  <si>
    <t>CORNER_CLASS_1_POD_3_ZN_1_FLR_2 VAV BOX REHEAT COIL</t>
  </si>
  <si>
    <t>CORNER_CLASS_2_POD_1_ZN_1_FLR_1 VAV BOX REHEAT COIL</t>
  </si>
  <si>
    <t>CORNER_CLASS_2_POD_1_ZN_1_FLR_2 VAV BOX REHEAT COIL</t>
  </si>
  <si>
    <t>CORNER_CLASS_2_POD_2_ZN_1_FLR_1 VAV BOX REHEAT COIL</t>
  </si>
  <si>
    <t>CORNER_CLASS_2_POD_2_ZN_1_FLR_2 VAV BOX REHEAT COIL</t>
  </si>
  <si>
    <t>CORNER_CLASS_2_POD_3_ZN_1_FLR_1 VAV BOX REHEAT COIL</t>
  </si>
  <si>
    <t>CORNER_CLASS_2_POD_3_ZN_1_FLR_2 VAV BOX REHEAT COIL</t>
  </si>
  <si>
    <t>CORRIDOR_POD_1_ZN_1_FLR_1 VAV BOX REHEAT COIL</t>
  </si>
  <si>
    <t>CORRIDOR_POD_1_ZN_1_FLR_2 VAV BOX REHEAT COIL</t>
  </si>
  <si>
    <t>CORRIDOR_POD_2_ZN_1_FLR_1 VAV BOX REHEAT COIL</t>
  </si>
  <si>
    <t>CORRIDOR_POD_2_ZN_1_FLR_2 VAV BOX REHEAT COIL</t>
  </si>
  <si>
    <t>CORRIDOR_POD_3_ZN_1_FLR_1 VAV BOX REHEAT COIL</t>
  </si>
  <si>
    <t>CORRIDOR_POD_3_ZN_1_FLR_2 VAV BOX REHEAT COIL</t>
  </si>
  <si>
    <t>LIBRARY_MEDIA_CENTER_ZN_1_FLR_2 VAV BOX REHEAT COIL</t>
  </si>
  <si>
    <t>LOBBY_ZN_1_FLR_1 VAV BOX REHEAT COIL</t>
  </si>
  <si>
    <t>LOBBY_ZN_1_FLR_2 VAV BOX REHEAT COIL</t>
  </si>
  <si>
    <t>MAIN_CORRIDOR_ZN_1_FLR_1 VAV BOX REHEAT COIL</t>
  </si>
  <si>
    <t>MAIN_CORRIDOR_ZN_1_FLR_2 VAV BOX REHEAT COIL</t>
  </si>
  <si>
    <t>MECH_ZN_1_FLR_1 VAV BOX REHEAT COIL</t>
  </si>
  <si>
    <t>MECH_ZN_1_FLR_2 VAV BOX REHEAT COIL</t>
  </si>
  <si>
    <t>MULT_CLASS_1_POD_1_ZN_1_FLR_1 VAV BOX REHEAT COIL</t>
  </si>
  <si>
    <t>MULT_CLASS_1_POD_1_ZN_1_FLR_2 VAV BOX REHEAT COIL</t>
  </si>
  <si>
    <t>MULT_CLASS_1_POD_2_ZN_1_FLR_1 VAV BOX REHEAT COIL</t>
  </si>
  <si>
    <t>MULT_CLASS_1_POD_2_ZN_1_FLR_2 VAV BOX REHEAT COIL</t>
  </si>
  <si>
    <t>MULT_CLASS_1_POD_3_ZN_1_FLR_1 VAV BOX REHEAT COIL</t>
  </si>
  <si>
    <t>MULT_CLASS_1_POD_3_ZN_1_FLR_2 VAV BOX REHEAT COIL</t>
  </si>
  <si>
    <t>MULT_CLASS_2_POD_1_ZN_1_FLR_1 VAV BOX REHEAT COIL</t>
  </si>
  <si>
    <t>MULT_CLASS_2_POD_1_ZN_1_FLR_2 VAV BOX REHEAT COIL</t>
  </si>
  <si>
    <t>MULT_CLASS_2_POD_2_ZN_1_FLR_1 VAV BOX REHEAT COIL</t>
  </si>
  <si>
    <t>MULT_CLASS_2_POD_2_ZN_1_FLR_2 VAV BOX REHEAT COIL</t>
  </si>
  <si>
    <t>MULT_CLASS_2_POD_3_ZN_1_FLR_1 VAV BOX REHEAT COIL</t>
  </si>
  <si>
    <t>MULT_CLASS_2_POD_3_ZN_1_FLR_2 VAV BOX REHEAT COIL</t>
  </si>
  <si>
    <t>OFFICES_ZN_1_FLR_1 VAV BOX REHEAT COIL</t>
  </si>
  <si>
    <t>OFFICES_ZN_1_FLR_2 VAV BOX REHEAT COIL</t>
  </si>
  <si>
    <t>PSZ-AC_1:5_HEATC</t>
  </si>
  <si>
    <t>Coil:Heating:Gas</t>
  </si>
  <si>
    <t>PSZ-AC_2:6_HEATC</t>
  </si>
  <si>
    <t>PSZ-AC_3:7_HEATC</t>
  </si>
  <si>
    <t>PSZ-AC_4:8_HEATC</t>
  </si>
  <si>
    <t>PSZ-AC_5:9_HEATC</t>
  </si>
  <si>
    <t>VAV_OTHER_HEATC</t>
  </si>
  <si>
    <t>VAV_POD_1_HEATC</t>
  </si>
  <si>
    <t>VAV_POD_2_HEATC</t>
  </si>
  <si>
    <t>VAV_POD_3_HEATC</t>
  </si>
  <si>
    <t>Total Efficiency [W/W]</t>
  </si>
  <si>
    <t>Delta Pressure [pa]</t>
  </si>
  <si>
    <t>Max Flow Rate [m3/s]</t>
  </si>
  <si>
    <t>Rated Power [W]</t>
  </si>
  <si>
    <t>Motor Heat In Air Fraction</t>
  </si>
  <si>
    <t>End Use</t>
  </si>
  <si>
    <t>BATHROOMS_ZN_1_FLR_1 EXHAUST FAN</t>
  </si>
  <si>
    <t>Fan:ZoneExhaust</t>
  </si>
  <si>
    <t>Zone Exhaust Fans</t>
  </si>
  <si>
    <t>BATHROOMS_ZN_1_FLR_2 EXHAUST FAN</t>
  </si>
  <si>
    <t>CAFETERIA_ZN_1_FLR_1 EXHAUST FAN</t>
  </si>
  <si>
    <t>KITCHEN_ZN_1_FLR_1 EXHAUST FAN</t>
  </si>
  <si>
    <t>PSZ-AC_1:5_FAN</t>
  </si>
  <si>
    <t>Fan:ConstantVolume</t>
  </si>
  <si>
    <t>Fan Energy</t>
  </si>
  <si>
    <t>PSZ-AC_2:6_FAN</t>
  </si>
  <si>
    <t>PSZ-AC_3:7_FAN</t>
  </si>
  <si>
    <t>PSZ-AC_4:8_FAN</t>
  </si>
  <si>
    <t>PSZ-AC_5:9_FAN</t>
  </si>
  <si>
    <t>VAV_OTHER_FAN</t>
  </si>
  <si>
    <t>Fan:VariableVolume</t>
  </si>
  <si>
    <t>VAV_POD_1_FAN</t>
  </si>
  <si>
    <t>VAV_POD_2_FAN</t>
  </si>
  <si>
    <t>VAV_POD_3_FAN</t>
  </si>
  <si>
    <t>Control</t>
  </si>
  <si>
    <t>Head [pa]</t>
  </si>
  <si>
    <t>Power [W]</t>
  </si>
  <si>
    <t>Motor Efficiency [W/W]</t>
  </si>
  <si>
    <t>COOLSYS1 PUMP</t>
  </si>
  <si>
    <t>Pump:VariableSpeed</t>
  </si>
  <si>
    <t>INTERMITTENT</t>
  </si>
  <si>
    <t>HEATSYS1 PUMP</t>
  </si>
  <si>
    <t>SWHSYS1 PUMP</t>
  </si>
  <si>
    <t>Storage Volume [m3]</t>
  </si>
  <si>
    <t>Input [W]</t>
  </si>
  <si>
    <t>Thermal Efficiency [W/W]</t>
  </si>
  <si>
    <t>Recovery Efficiency [W/W]</t>
  </si>
  <si>
    <t>Energy Factor</t>
  </si>
  <si>
    <t>SWHSYS1 WATER HEATER</t>
  </si>
  <si>
    <t>WaterHeater:Mixed</t>
  </si>
  <si>
    <t>CO2:FACILITY [kg]</t>
  </si>
  <si>
    <t>NOX:FACILITY [kg]</t>
  </si>
  <si>
    <t>SO2:FACILITY [kg]</t>
  </si>
  <si>
    <t>PM:FACILITY [kg]</t>
  </si>
  <si>
    <t>HG:FACILITY [kg]</t>
  </si>
  <si>
    <t>WATERENVIRONMENTALFACTORS:FACILITY [L]</t>
  </si>
  <si>
    <t>CARBON EQUIVALENT:FACILITY [kg]</t>
  </si>
  <si>
    <t>January</t>
  </si>
  <si>
    <t>February</t>
  </si>
  <si>
    <t>March</t>
  </si>
  <si>
    <t>April</t>
  </si>
  <si>
    <t>June</t>
  </si>
  <si>
    <t>July</t>
  </si>
  <si>
    <t>August</t>
  </si>
  <si>
    <t>September</t>
  </si>
  <si>
    <t>October</t>
  </si>
  <si>
    <t>November</t>
  </si>
  <si>
    <t>December</t>
  </si>
  <si>
    <t>Annual Sum or Average</t>
  </si>
  <si>
    <t>Minimum of Months</t>
  </si>
  <si>
    <t>Maximum of Months</t>
  </si>
  <si>
    <t>ELECTRICITY:FACILITY [J]</t>
  </si>
  <si>
    <t>ELECTRICITY:FACILITY {Maximum}[W]</t>
  </si>
  <si>
    <t>ELECTRICITY:FACILITY {TIMESTAMP}</t>
  </si>
  <si>
    <t>INTERIORLIGHTS:ELECTRICITY {AT MAX/MIN} [W]</t>
  </si>
  <si>
    <t>INTERIOREQUIPMENT:ELECTRICITY {AT MAX/MIN} [W]</t>
  </si>
  <si>
    <t>FANS:ELECTRICITY {AT MAX/MIN} [W]</t>
  </si>
  <si>
    <t>HEATING:ELECTRICITY {AT MAX/MIN} [W]</t>
  </si>
  <si>
    <t>COOLING:ELECTRICITY {AT MAX/MIN} [W]</t>
  </si>
  <si>
    <t>EXTERIORLIGHTS:ELECTRICITY {AT MAX/MIN} [W]</t>
  </si>
  <si>
    <t>PUMPS:ELECTRICITY {AT MAX/MIN} [W]</t>
  </si>
  <si>
    <t>HEATREJECTION:ELECTRICITY [Invalid/Undefined]</t>
  </si>
  <si>
    <t>EXTERIOREQUIPMENT:ELECTRICITY [Invalid/Undefined]</t>
  </si>
  <si>
    <t>HUMIDIFICATION:ELECTRICITY [Invalid/Undefined]</t>
  </si>
  <si>
    <t>HEATRECOVERY:ELECTRICITY [Invalid/Undefined]</t>
  </si>
  <si>
    <t>WATERSYSTEMS:ELECTRICITY [Invalid/Undefined]</t>
  </si>
  <si>
    <t>REFRIGERATION:ELECTRICITY {AT MAX/MIN} [W]</t>
  </si>
  <si>
    <t>GENERATORS:ELECTRICITY [Invalid/Undefined]</t>
  </si>
  <si>
    <t>ELECTRICITYPRODUCED:FACILITY [Invalid/Undefined]</t>
  </si>
  <si>
    <t>06-JAN-12:00</t>
  </si>
  <si>
    <t>23-FEB-11:00</t>
  </si>
  <si>
    <t>24-MAY-14:00</t>
  </si>
  <si>
    <t>27-JUN-14:00</t>
  </si>
  <si>
    <t>10-JUL-12:00</t>
  </si>
  <si>
    <t>21-AUG-13:00</t>
  </si>
  <si>
    <t>07-SEP-13:00</t>
  </si>
  <si>
    <t>06-OCT-13:00</t>
  </si>
  <si>
    <t>01-NOV-11:00</t>
  </si>
  <si>
    <t>Electric</t>
  </si>
  <si>
    <t>Gas</t>
  </si>
  <si>
    <t>Cost ($)</t>
  </si>
  <si>
    <t>Cost per Total Building Area ($/m2)</t>
  </si>
  <si>
    <t>Cost per Net Conditioned Building Area ($/m2)</t>
  </si>
  <si>
    <t>03-JAN-12:30</t>
  </si>
  <si>
    <t>23-FEB-14:30</t>
  </si>
  <si>
    <t>29-MAR-11:00</t>
  </si>
  <si>
    <t>18-MAY-13:00</t>
  </si>
  <si>
    <t>13-JUN-14:00</t>
  </si>
  <si>
    <t>15-SEP-14:00</t>
  </si>
  <si>
    <t>27-NOV-12:00</t>
  </si>
  <si>
    <t>26-JAN-15:00</t>
  </si>
  <si>
    <t>28-FEB-15:00</t>
  </si>
  <si>
    <t>17-MAR-15:00</t>
  </si>
  <si>
    <t>30-MAY-15:00</t>
  </si>
  <si>
    <t>08-JUN-15:00</t>
  </si>
  <si>
    <t>11-JUL-15:00</t>
  </si>
  <si>
    <t>01-AUG-15:00</t>
  </si>
  <si>
    <t>08-SEP-13:00</t>
  </si>
  <si>
    <t>02-OCT-15:00</t>
  </si>
  <si>
    <t>SKYLIGHT CONS 3AB</t>
  </si>
  <si>
    <t>28-MAR-15:00</t>
  </si>
  <si>
    <t>14-APR-15:00</t>
  </si>
  <si>
    <t>31-MAY-15:00</t>
  </si>
  <si>
    <t>08-JUN-14:00</t>
  </si>
  <si>
    <t>03-JUL-15:00</t>
  </si>
  <si>
    <t>17-AUG-13:00</t>
  </si>
  <si>
    <t>11-SEP-13:00</t>
  </si>
  <si>
    <t>12-OCT-15:00</t>
  </si>
  <si>
    <t>26-JAN-12:00</t>
  </si>
  <si>
    <t>13-FEB-11:00</t>
  </si>
  <si>
    <t>30-MAR-11:00</t>
  </si>
  <si>
    <t>11-APR-15:00</t>
  </si>
  <si>
    <t>28-JUN-12:00</t>
  </si>
  <si>
    <t>19-OCT-10:00</t>
  </si>
  <si>
    <t>20-NOV-12:00</t>
  </si>
  <si>
    <t>19-DEC-12:00</t>
  </si>
  <si>
    <t>18-JAN-14:00</t>
  </si>
  <si>
    <t>08-FEB-15:00</t>
  </si>
  <si>
    <t>31-MAR-15:00</t>
  </si>
  <si>
    <t>21-APR-15:00</t>
  </si>
  <si>
    <t>27-JUN-13:00</t>
  </si>
  <si>
    <t>24-JUL-15:00</t>
  </si>
  <si>
    <t>04-AUG-14:00</t>
  </si>
  <si>
    <t>20-SEP-15:00</t>
  </si>
  <si>
    <t>05-DEC-14:00</t>
  </si>
  <si>
    <t>SKYLIGHT CONS 3C</t>
  </si>
  <si>
    <t>01-MAR-12:00</t>
  </si>
  <si>
    <t>13-APR-14:00</t>
  </si>
  <si>
    <t>17-MAY-13:00</t>
  </si>
  <si>
    <t>15-JUN-12:00</t>
  </si>
  <si>
    <t>03-JUL-12:00</t>
  </si>
  <si>
    <t>15-AUG-11:00</t>
  </si>
  <si>
    <t>28-SEP-14:00</t>
  </si>
  <si>
    <t>31-OCT-12:00</t>
  </si>
  <si>
    <t>14-NOV-12:00</t>
  </si>
  <si>
    <t>07-DEC-14:00</t>
  </si>
  <si>
    <t>SKYLIGHT CONS 456</t>
  </si>
  <si>
    <t>15-FEB-12:00</t>
  </si>
  <si>
    <t>09-MAR-15:00</t>
  </si>
  <si>
    <t>04-APR-15:00</t>
  </si>
  <si>
    <t>25-JUL-12:00</t>
  </si>
  <si>
    <t>08-SEP-14:00</t>
  </si>
  <si>
    <t>03-OCT-11:00</t>
  </si>
  <si>
    <t>03-NOV-13:00</t>
  </si>
  <si>
    <t>25-JAN-14:00</t>
  </si>
  <si>
    <t>02-MAR-14:00</t>
  </si>
  <si>
    <t>29-JUN-13:00</t>
  </si>
  <si>
    <t>31-JUL-14:00</t>
  </si>
  <si>
    <t>11-OCT-15:00</t>
  </si>
  <si>
    <t>08-DEC-14:00</t>
  </si>
  <si>
    <t>21-FEB-12:00</t>
  </si>
  <si>
    <t>29-MAR-15:00</t>
  </si>
  <si>
    <t>14-APR-13:00</t>
  </si>
  <si>
    <t>05-MAY-15:00</t>
  </si>
  <si>
    <t>24-JUL-14:00</t>
  </si>
  <si>
    <t>07-AUG-14:00</t>
  </si>
  <si>
    <t>08-JUN-12:00</t>
  </si>
  <si>
    <t>14-JUL-11:00</t>
  </si>
  <si>
    <t>31-OCT-11:00</t>
  </si>
  <si>
    <t>27-JAN-12:00</t>
  </si>
  <si>
    <t>07-FEB-14:00</t>
  </si>
  <si>
    <t>30-MAR-15:00</t>
  </si>
  <si>
    <t>25-APR-14:00</t>
  </si>
  <si>
    <t>23-MAY-15:00</t>
  </si>
  <si>
    <t>28-JUN-11:00</t>
  </si>
  <si>
    <t>17-JUL-14:00</t>
  </si>
  <si>
    <t>30-AUG-13:00</t>
  </si>
  <si>
    <t>05-OCT-14:00</t>
  </si>
  <si>
    <t>10-NOV-13:00</t>
  </si>
  <si>
    <t>23-MAR-13:00</t>
  </si>
  <si>
    <t>31-MAY-11:00</t>
  </si>
  <si>
    <t>29-JUN-14:00</t>
  </si>
  <si>
    <t>13-JUL-15:00</t>
  </si>
  <si>
    <t>25-AUG-15:00</t>
  </si>
  <si>
    <t>14-SEP-14:00</t>
  </si>
  <si>
    <t>06-OCT-14:00</t>
  </si>
  <si>
    <t>02-NOV-14:00</t>
  </si>
  <si>
    <t>02-FEB-14:00</t>
  </si>
  <si>
    <t>06-APR-15:00</t>
  </si>
  <si>
    <t>16-MAY-15:00</t>
  </si>
  <si>
    <t>30-JUN-15:00</t>
  </si>
  <si>
    <t>21-JUL-15:00</t>
  </si>
  <si>
    <t>09-AUG-15:00</t>
  </si>
  <si>
    <t>06-OCT-15:00</t>
  </si>
  <si>
    <t>SKYLIGHT CONS 7</t>
  </si>
  <si>
    <t>04-APR-14:00</t>
  </si>
  <si>
    <t>06-JUL-14:00</t>
  </si>
  <si>
    <t>11-AUG-14:00</t>
  </si>
  <si>
    <t>07-SEP-14:00</t>
  </si>
  <si>
    <t>SKYLIGHT CONS 8</t>
  </si>
  <si>
    <t>20-JUN-14:00</t>
  </si>
  <si>
    <t>15-AUG-13:00</t>
  </si>
  <si>
    <t>13-MAR-14:00</t>
  </si>
  <si>
    <t>03-APR-13:00</t>
  </si>
  <si>
    <t>15-DEC-16:10</t>
  </si>
  <si>
    <t>21-APR-14:00</t>
  </si>
  <si>
    <t>18-JUL-11:00</t>
  </si>
  <si>
    <t>31-AUG-13:00</t>
  </si>
  <si>
    <t>30-OCT-13:00</t>
  </si>
  <si>
    <t>19-DEC-15:09</t>
  </si>
  <si>
    <t>26-APR-14:00</t>
  </si>
  <si>
    <t>13-NOV-15:39</t>
  </si>
  <si>
    <t>11-DEC-16:10</t>
  </si>
  <si>
    <t>23-JAN-16:19</t>
  </si>
  <si>
    <t>17-FEB-14:00</t>
  </si>
  <si>
    <t>22-NOV-15:09</t>
  </si>
  <si>
    <t>13-DEC-16:10</t>
  </si>
  <si>
    <t>30-MAY-11:09</t>
  </si>
  <si>
    <t>10-JUL-09:00</t>
  </si>
  <si>
    <t>08-AUG-11:00</t>
  </si>
  <si>
    <t>25-SEP-15:09</t>
  </si>
  <si>
    <t>21-APR-15:09</t>
  </si>
  <si>
    <t>03-OCT-15:09</t>
  </si>
  <si>
    <t>10-NOV-12:00</t>
  </si>
  <si>
    <t>17-JAN-14:00</t>
  </si>
  <si>
    <t>15-FEB-16:10</t>
  </si>
  <si>
    <t>09-JAN-11:39</t>
  </si>
  <si>
    <t>30-JUN-14:00</t>
  </si>
  <si>
    <t>09-AUG-14:00</t>
  </si>
  <si>
    <t>06-DEC-11:39</t>
  </si>
  <si>
    <t>14-FEB-16:10</t>
  </si>
  <si>
    <t>01-AUG-14:00</t>
  </si>
  <si>
    <t>20-SEP-15:09</t>
  </si>
  <si>
    <t>08-NOV-16:10</t>
  </si>
  <si>
    <t>27-JAN-11:39</t>
  </si>
  <si>
    <t>28-JUN-14:00</t>
  </si>
  <si>
    <t>13-SEP-14:00</t>
  </si>
  <si>
    <t>17-OCT-14:00</t>
  </si>
  <si>
    <t>03-NOV-10:39</t>
  </si>
  <si>
    <t>28-DEC-11:39</t>
  </si>
  <si>
    <t>27-JAN-11:09</t>
  </si>
  <si>
    <t>17-FEB-11:39</t>
  </si>
  <si>
    <t>31-MAR-15:09</t>
  </si>
  <si>
    <t>07-APR-14:39</t>
  </si>
  <si>
    <t>04-AUG-15:50</t>
  </si>
  <si>
    <t>06-SEP-11:00</t>
  </si>
  <si>
    <t>02-NOV-14:39</t>
  </si>
  <si>
    <t>12-DEC-11:39</t>
  </si>
  <si>
    <t>05-SEP-13:00</t>
  </si>
  <si>
    <t>21-DEC-14:30</t>
  </si>
  <si>
    <t>05-JAN-11:09</t>
  </si>
  <si>
    <t>03-FEB-11:09</t>
  </si>
  <si>
    <t>06-OCT-15:09</t>
  </si>
  <si>
    <t>20-DEC-11:09</t>
  </si>
  <si>
    <t>05-JAN-08:09</t>
  </si>
  <si>
    <t>12-SEP-13:00</t>
  </si>
  <si>
    <t>21-NOV-11:39</t>
  </si>
  <si>
    <t>18-DEC-08:09</t>
  </si>
  <si>
    <t>09-JAN-11:09</t>
  </si>
  <si>
    <t>01-FEB-11:09</t>
  </si>
  <si>
    <t>01-MAR-11:39</t>
  </si>
  <si>
    <t>14-JUN-15:09</t>
  </si>
  <si>
    <t>07-SEP-15:09</t>
  </si>
  <si>
    <t>09-NOV-11:39</t>
  </si>
  <si>
    <t>02-JAN-11:09</t>
  </si>
  <si>
    <t>03-FEB-08:09</t>
  </si>
  <si>
    <t>14-MAR-07:10</t>
  </si>
  <si>
    <t>24-APR-11:00</t>
  </si>
  <si>
    <t>30-OCT-07:10</t>
  </si>
  <si>
    <t>27-NOV-10:09</t>
  </si>
  <si>
    <t>29-DEC-11:09</t>
  </si>
</sst>
</file>

<file path=xl/styles.xml><?xml version="1.0" encoding="utf-8"?>
<styleSheet xmlns="http://schemas.openxmlformats.org/spreadsheetml/2006/main">
  <numFmts count="4">
    <numFmt numFmtId="164" formatCode="0.0"/>
    <numFmt numFmtId="165" formatCode="#,##0.0"/>
    <numFmt numFmtId="166" formatCode="#,##0.0000"/>
    <numFmt numFmtId="167" formatCode="#,##0.00000"/>
  </numFmts>
  <fonts count="23">
    <font>
      <sz val="8"/>
      <color indexed="8"/>
      <name val="MS Sans Serif"/>
      <charset val="1"/>
    </font>
    <font>
      <sz val="8"/>
      <color indexed="8"/>
      <name val="MS Sans Serif"/>
      <family val="2"/>
    </font>
    <font>
      <sz val="10"/>
      <name val="Arial"/>
      <family val="2"/>
    </font>
    <font>
      <sz val="12"/>
      <color indexed="8"/>
      <name val="MS Sans Serif"/>
      <family val="2"/>
    </font>
    <font>
      <b/>
      <sz val="8"/>
      <color indexed="8"/>
      <name val="Arial"/>
      <family val="2"/>
    </font>
    <font>
      <sz val="10"/>
      <color indexed="8"/>
      <name val="Arial"/>
      <family val="2"/>
    </font>
    <font>
      <b/>
      <sz val="16"/>
      <color indexed="8"/>
      <name val="Arial"/>
      <family val="2"/>
    </font>
    <font>
      <vertAlign val="superscript"/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10"/>
      <name val="Arial"/>
      <family val="2"/>
    </font>
    <font>
      <b/>
      <vertAlign val="superscript"/>
      <sz val="10"/>
      <name val="Arial"/>
      <family val="2"/>
    </font>
    <font>
      <b/>
      <vertAlign val="superscript"/>
      <sz val="10"/>
      <color indexed="8"/>
      <name val="Arial"/>
      <family val="2"/>
    </font>
    <font>
      <b/>
      <sz val="14"/>
      <color indexed="8"/>
      <name val="Arial"/>
      <family val="2"/>
    </font>
    <font>
      <sz val="8"/>
      <name val="MS Sans Serif"/>
      <family val="2"/>
    </font>
    <font>
      <sz val="8"/>
      <name val="Times New Roman"/>
      <family val="1"/>
    </font>
    <font>
      <b/>
      <sz val="10"/>
      <name val="Times New Roman"/>
      <family val="1"/>
    </font>
    <font>
      <sz val="8"/>
      <color indexed="8"/>
      <name val="Arial"/>
      <family val="2"/>
    </font>
    <font>
      <sz val="10"/>
      <color indexed="8"/>
      <name val="Arial"/>
      <family val="2"/>
    </font>
    <font>
      <vertAlign val="superscript"/>
      <sz val="8"/>
      <color indexed="8"/>
      <name val="Arial"/>
      <family val="2"/>
    </font>
    <font>
      <b/>
      <vertAlign val="superscript"/>
      <sz val="8"/>
      <color indexed="8"/>
      <name val="Arial"/>
      <family val="2"/>
    </font>
    <font>
      <vertAlign val="subscript"/>
      <sz val="8"/>
      <color indexed="8"/>
      <name val="Arial"/>
      <family val="2"/>
    </font>
    <font>
      <sz val="8"/>
      <color indexed="8"/>
      <name val="MS Sans Serif"/>
      <family val="2"/>
    </font>
    <font>
      <sz val="8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indexed="43"/>
        <bgColor indexed="64"/>
      </patternFill>
    </fill>
    <fill>
      <patternFill patternType="solid">
        <fgColor indexed="43"/>
        <bgColor indexed="9"/>
      </patternFill>
    </fill>
    <fill>
      <patternFill patternType="solid">
        <fgColor indexed="47"/>
        <bgColor indexed="64"/>
      </patternFill>
    </fill>
  </fills>
  <borders count="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6">
    <xf numFmtId="0" fontId="0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1" fillId="0" borderId="0" applyNumberFormat="0" applyFill="0" applyBorder="0" applyAlignment="0" applyProtection="0"/>
  </cellStyleXfs>
  <cellXfs count="96">
    <xf numFmtId="0" fontId="0" fillId="0" borderId="0" xfId="0" applyAlignment="1">
      <alignment vertical="top" wrapText="1"/>
    </xf>
    <xf numFmtId="0" fontId="5" fillId="0" borderId="0" xfId="0" applyFont="1" applyAlignment="1">
      <alignment vertical="top" wrapText="1"/>
    </xf>
    <xf numFmtId="0" fontId="2" fillId="0" borderId="0" xfId="3"/>
    <xf numFmtId="3" fontId="2" fillId="0" borderId="0" xfId="3" applyNumberFormat="1"/>
    <xf numFmtId="2" fontId="2" fillId="0" borderId="0" xfId="3" applyNumberFormat="1"/>
    <xf numFmtId="164" fontId="2" fillId="0" borderId="0" xfId="3" applyNumberFormat="1"/>
    <xf numFmtId="0" fontId="8" fillId="0" borderId="0" xfId="0" applyFont="1" applyAlignment="1">
      <alignment horizontal="center" vertical="top" wrapText="1"/>
    </xf>
    <xf numFmtId="0" fontId="5" fillId="0" borderId="0" xfId="0" applyFont="1" applyAlignment="1">
      <alignment horizontal="center" vertical="top" wrapText="1"/>
    </xf>
    <xf numFmtId="4" fontId="5" fillId="0" borderId="0" xfId="0" applyNumberFormat="1" applyFont="1" applyAlignment="1">
      <alignment vertical="top" wrapText="1"/>
    </xf>
    <xf numFmtId="1" fontId="5" fillId="0" borderId="0" xfId="0" applyNumberFormat="1" applyFont="1" applyAlignment="1">
      <alignment vertical="top" wrapText="1"/>
    </xf>
    <xf numFmtId="1" fontId="5" fillId="0" borderId="0" xfId="0" applyNumberFormat="1" applyFont="1" applyAlignment="1">
      <alignment horizontal="center" vertical="top" wrapText="1"/>
    </xf>
    <xf numFmtId="2" fontId="5" fillId="0" borderId="0" xfId="0" applyNumberFormat="1" applyFont="1" applyAlignment="1">
      <alignment vertical="top" wrapText="1"/>
    </xf>
    <xf numFmtId="2" fontId="5" fillId="0" borderId="0" xfId="0" applyNumberFormat="1" applyFont="1" applyAlignment="1">
      <alignment horizontal="center" vertical="top" wrapText="1"/>
    </xf>
    <xf numFmtId="0" fontId="5" fillId="0" borderId="0" xfId="0" applyFont="1" applyAlignment="1">
      <alignment vertical="top"/>
    </xf>
    <xf numFmtId="2" fontId="5" fillId="0" borderId="0" xfId="0" applyNumberFormat="1" applyFont="1" applyAlignment="1">
      <alignment vertical="top"/>
    </xf>
    <xf numFmtId="1" fontId="5" fillId="0" borderId="0" xfId="0" applyNumberFormat="1" applyFont="1" applyAlignment="1">
      <alignment vertical="top"/>
    </xf>
    <xf numFmtId="0" fontId="8" fillId="2" borderId="0" xfId="0" applyFont="1" applyFill="1" applyAlignment="1">
      <alignment vertical="top" wrapText="1"/>
    </xf>
    <xf numFmtId="0" fontId="8" fillId="2" borderId="0" xfId="1" applyFont="1" applyFill="1" applyBorder="1" applyAlignment="1">
      <alignment horizontal="center" vertical="center" wrapText="1"/>
    </xf>
    <xf numFmtId="0" fontId="9" fillId="2" borderId="0" xfId="3" applyFont="1" applyFill="1" applyBorder="1" applyAlignment="1">
      <alignment wrapText="1"/>
    </xf>
    <xf numFmtId="2" fontId="9" fillId="2" borderId="0" xfId="3" applyNumberFormat="1" applyFont="1" applyFill="1" applyBorder="1" applyAlignment="1">
      <alignment horizontal="center" wrapText="1"/>
    </xf>
    <xf numFmtId="0" fontId="12" fillId="3" borderId="0" xfId="0" applyFont="1" applyFill="1" applyAlignment="1">
      <alignment horizontal="left" vertical="top"/>
    </xf>
    <xf numFmtId="0" fontId="5" fillId="2" borderId="0" xfId="0" applyFont="1" applyFill="1" applyAlignment="1">
      <alignment vertical="top" wrapText="1"/>
    </xf>
    <xf numFmtId="0" fontId="8" fillId="3" borderId="0" xfId="0" applyFont="1" applyFill="1" applyAlignment="1">
      <alignment horizontal="left" vertical="top"/>
    </xf>
    <xf numFmtId="0" fontId="5" fillId="3" borderId="0" xfId="0" applyFont="1" applyFill="1" applyAlignment="1">
      <alignment horizontal="left" vertical="top" wrapText="1"/>
    </xf>
    <xf numFmtId="0" fontId="5" fillId="3" borderId="0" xfId="0" applyFont="1" applyFill="1" applyAlignment="1">
      <alignment horizontal="left" vertical="top"/>
    </xf>
    <xf numFmtId="0" fontId="8" fillId="3" borderId="0" xfId="0" applyFont="1" applyFill="1" applyAlignment="1">
      <alignment vertical="top" wrapText="1"/>
    </xf>
    <xf numFmtId="0" fontId="8" fillId="3" borderId="0" xfId="0" applyFont="1" applyFill="1" applyAlignment="1">
      <alignment horizontal="center" vertical="top" wrapText="1"/>
    </xf>
    <xf numFmtId="0" fontId="8" fillId="2" borderId="0" xfId="0" applyFont="1" applyFill="1" applyAlignment="1">
      <alignment horizontal="center" vertical="top" wrapText="1"/>
    </xf>
    <xf numFmtId="0" fontId="14" fillId="0" borderId="0" xfId="2" applyFont="1"/>
    <xf numFmtId="0" fontId="3" fillId="0" borderId="0" xfId="0" applyFont="1" applyAlignment="1">
      <alignment vertical="top"/>
    </xf>
    <xf numFmtId="3" fontId="5" fillId="0" borderId="0" xfId="0" applyNumberFormat="1" applyFont="1" applyAlignment="1">
      <alignment vertical="top" wrapText="1"/>
    </xf>
    <xf numFmtId="0" fontId="6" fillId="2" borderId="0" xfId="0" applyFont="1" applyFill="1" applyAlignment="1">
      <alignment vertical="top"/>
    </xf>
    <xf numFmtId="0" fontId="5" fillId="0" borderId="0" xfId="0" applyFont="1" applyFill="1" applyAlignment="1">
      <alignment vertical="top" wrapText="1"/>
    </xf>
    <xf numFmtId="0" fontId="8" fillId="0" borderId="0" xfId="0" applyFont="1" applyAlignment="1">
      <alignment vertical="top" wrapText="1"/>
    </xf>
    <xf numFmtId="164" fontId="8" fillId="0" borderId="0" xfId="0" applyNumberFormat="1" applyFont="1" applyAlignment="1">
      <alignment vertical="top" wrapText="1"/>
    </xf>
    <xf numFmtId="0" fontId="15" fillId="2" borderId="1" xfId="2" applyFont="1" applyFill="1" applyBorder="1"/>
    <xf numFmtId="0" fontId="15" fillId="2" borderId="1" xfId="2" applyFont="1" applyFill="1" applyBorder="1" applyAlignment="1">
      <alignment wrapText="1"/>
    </xf>
    <xf numFmtId="10" fontId="5" fillId="0" borderId="0" xfId="0" applyNumberFormat="1" applyFont="1" applyAlignment="1">
      <alignment vertical="top" wrapText="1"/>
    </xf>
    <xf numFmtId="0" fontId="5" fillId="0" borderId="0" xfId="0" applyFont="1" applyAlignment="1">
      <alignment horizontal="left" vertical="top"/>
    </xf>
    <xf numFmtId="0" fontId="8" fillId="4" borderId="0" xfId="0" applyFont="1" applyFill="1" applyAlignment="1">
      <alignment vertical="top" wrapText="1"/>
    </xf>
    <xf numFmtId="0" fontId="8" fillId="4" borderId="0" xfId="1" applyFont="1" applyFill="1" applyBorder="1" applyAlignment="1">
      <alignment horizontal="center" vertical="center" wrapText="1"/>
    </xf>
    <xf numFmtId="0" fontId="9" fillId="4" borderId="0" xfId="3" applyFont="1" applyFill="1" applyBorder="1" applyAlignment="1">
      <alignment wrapText="1"/>
    </xf>
    <xf numFmtId="2" fontId="9" fillId="4" borderId="0" xfId="3" applyNumberFormat="1" applyFont="1" applyFill="1" applyBorder="1" applyAlignment="1">
      <alignment horizontal="center" wrapText="1"/>
    </xf>
    <xf numFmtId="3" fontId="8" fillId="0" borderId="0" xfId="0" applyNumberFormat="1" applyFont="1" applyAlignment="1">
      <alignment vertical="top" wrapText="1"/>
    </xf>
    <xf numFmtId="4" fontId="16" fillId="0" borderId="0" xfId="0" applyNumberFormat="1" applyFont="1" applyAlignment="1">
      <alignment horizontal="center" vertical="top" wrapText="1"/>
    </xf>
    <xf numFmtId="4" fontId="17" fillId="0" borderId="0" xfId="0" applyNumberFormat="1" applyFont="1" applyAlignment="1">
      <alignment vertical="top" wrapText="1"/>
    </xf>
    <xf numFmtId="1" fontId="2" fillId="0" borderId="0" xfId="3" applyNumberFormat="1"/>
    <xf numFmtId="4" fontId="6" fillId="2" borderId="0" xfId="0" applyNumberFormat="1" applyFont="1" applyFill="1" applyAlignment="1">
      <alignment vertical="top"/>
    </xf>
    <xf numFmtId="4" fontId="16" fillId="2" borderId="0" xfId="0" applyNumberFormat="1" applyFont="1" applyFill="1" applyAlignment="1">
      <alignment vertical="top" wrapText="1"/>
    </xf>
    <xf numFmtId="4" fontId="16" fillId="0" borderId="0" xfId="0" applyNumberFormat="1" applyFont="1" applyAlignment="1">
      <alignment vertical="top" wrapText="1"/>
    </xf>
    <xf numFmtId="4" fontId="4" fillId="2" borderId="0" xfId="0" applyNumberFormat="1" applyFont="1" applyFill="1" applyAlignment="1">
      <alignment vertical="top" wrapText="1"/>
    </xf>
    <xf numFmtId="4" fontId="4" fillId="3" borderId="0" xfId="0" applyNumberFormat="1" applyFont="1" applyFill="1" applyAlignment="1">
      <alignment horizontal="center" vertical="top" wrapText="1"/>
    </xf>
    <xf numFmtId="4" fontId="16" fillId="0" borderId="0" xfId="0" applyNumberFormat="1" applyFont="1" applyFill="1" applyAlignment="1">
      <alignment vertical="top" wrapText="1"/>
    </xf>
    <xf numFmtId="4" fontId="4" fillId="3" borderId="0" xfId="0" applyNumberFormat="1" applyFont="1" applyFill="1" applyAlignment="1">
      <alignment horizontal="left" vertical="top"/>
    </xf>
    <xf numFmtId="4" fontId="16" fillId="2" borderId="0" xfId="0" applyNumberFormat="1" applyFont="1" applyFill="1" applyAlignment="1">
      <alignment vertical="top"/>
    </xf>
    <xf numFmtId="4" fontId="16" fillId="3" borderId="0" xfId="0" applyNumberFormat="1" applyFont="1" applyFill="1" applyAlignment="1">
      <alignment horizontal="left" vertical="top"/>
    </xf>
    <xf numFmtId="4" fontId="16" fillId="3" borderId="0" xfId="0" applyNumberFormat="1" applyFont="1" applyFill="1" applyAlignment="1">
      <alignment horizontal="left" vertical="center"/>
    </xf>
    <xf numFmtId="4" fontId="16" fillId="0" borderId="0" xfId="0" applyNumberFormat="1" applyFont="1" applyFill="1" applyAlignment="1">
      <alignment horizontal="center" vertical="top" wrapText="1"/>
    </xf>
    <xf numFmtId="4" fontId="4" fillId="2" borderId="0" xfId="0" applyNumberFormat="1" applyFont="1" applyFill="1" applyAlignment="1">
      <alignment horizontal="center" vertical="top" wrapText="1"/>
    </xf>
    <xf numFmtId="4" fontId="16" fillId="0" borderId="0" xfId="0" applyNumberFormat="1" applyFont="1" applyAlignment="1">
      <alignment horizontal="center" vertical="top"/>
    </xf>
    <xf numFmtId="4" fontId="4" fillId="0" borderId="0" xfId="0" applyNumberFormat="1" applyFont="1" applyFill="1" applyAlignment="1">
      <alignment vertical="top" wrapText="1"/>
    </xf>
    <xf numFmtId="4" fontId="16" fillId="0" borderId="0" xfId="0" applyNumberFormat="1" applyFont="1" applyFill="1" applyAlignment="1">
      <alignment horizontal="left" vertical="top"/>
    </xf>
    <xf numFmtId="4" fontId="4" fillId="0" borderId="0" xfId="0" applyNumberFormat="1" applyFont="1" applyFill="1" applyAlignment="1">
      <alignment horizontal="left" vertical="top"/>
    </xf>
    <xf numFmtId="2" fontId="9" fillId="2" borderId="0" xfId="3" applyNumberFormat="1" applyFont="1" applyFill="1" applyAlignment="1">
      <alignment horizontal="center" wrapText="1"/>
    </xf>
    <xf numFmtId="0" fontId="5" fillId="2" borderId="0" xfId="0" applyFont="1" applyFill="1" applyAlignment="1">
      <alignment horizontal="left" vertical="top" wrapText="1" indent="2"/>
    </xf>
    <xf numFmtId="0" fontId="5" fillId="3" borderId="0" xfId="0" applyFont="1" applyFill="1" applyAlignment="1">
      <alignment horizontal="left" vertical="top" wrapText="1" indent="2"/>
    </xf>
    <xf numFmtId="4" fontId="17" fillId="3" borderId="0" xfId="0" applyNumberFormat="1" applyFont="1" applyFill="1" applyAlignment="1">
      <alignment vertical="top" wrapText="1"/>
    </xf>
    <xf numFmtId="165" fontId="5" fillId="0" borderId="0" xfId="0" applyNumberFormat="1" applyFont="1" applyAlignment="1">
      <alignment vertical="top" wrapText="1"/>
    </xf>
    <xf numFmtId="11" fontId="5" fillId="0" borderId="0" xfId="0" applyNumberFormat="1" applyFont="1" applyAlignment="1">
      <alignment vertical="top" wrapText="1"/>
    </xf>
    <xf numFmtId="4" fontId="16" fillId="3" borderId="0" xfId="0" applyNumberFormat="1" applyFont="1" applyFill="1" applyAlignment="1">
      <alignment horizontal="left" vertical="top" wrapText="1"/>
    </xf>
    <xf numFmtId="166" fontId="16" fillId="0" borderId="0" xfId="0" applyNumberFormat="1" applyFont="1" applyAlignment="1">
      <alignment horizontal="center" vertical="top" wrapText="1"/>
    </xf>
    <xf numFmtId="0" fontId="21" fillId="0" borderId="0" xfId="0" applyFont="1" applyAlignment="1">
      <alignment vertical="top"/>
    </xf>
    <xf numFmtId="4" fontId="16" fillId="2" borderId="0" xfId="0" applyNumberFormat="1" applyFont="1" applyFill="1" applyAlignment="1">
      <alignment horizontal="left" vertical="top"/>
    </xf>
    <xf numFmtId="4" fontId="4" fillId="2" borderId="0" xfId="0" applyNumberFormat="1" applyFont="1" applyFill="1" applyAlignment="1">
      <alignment vertical="top"/>
    </xf>
    <xf numFmtId="4" fontId="4" fillId="2" borderId="0" xfId="0" applyNumberFormat="1" applyFont="1" applyFill="1" applyAlignment="1">
      <alignment horizontal="left" vertical="top"/>
    </xf>
    <xf numFmtId="4" fontId="16" fillId="0" borderId="0" xfId="0" applyNumberFormat="1" applyFont="1" applyAlignment="1">
      <alignment horizontal="left" vertical="top" wrapText="1"/>
    </xf>
    <xf numFmtId="167" fontId="16" fillId="0" borderId="0" xfId="0" applyNumberFormat="1" applyFont="1" applyAlignment="1">
      <alignment horizontal="center" vertical="top" wrapText="1"/>
    </xf>
    <xf numFmtId="3" fontId="16" fillId="0" borderId="0" xfId="0" applyNumberFormat="1" applyFont="1" applyFill="1" applyAlignment="1">
      <alignment horizontal="center" vertical="top" wrapText="1"/>
    </xf>
    <xf numFmtId="3" fontId="16" fillId="0" borderId="0" xfId="0" applyNumberFormat="1" applyFont="1" applyAlignment="1">
      <alignment horizontal="center" vertical="top" wrapText="1"/>
    </xf>
    <xf numFmtId="0" fontId="16" fillId="0" borderId="0" xfId="0" applyFont="1" applyAlignment="1">
      <alignment vertical="top" wrapText="1"/>
    </xf>
    <xf numFmtId="2" fontId="16" fillId="0" borderId="0" xfId="0" applyNumberFormat="1" applyFont="1" applyAlignment="1">
      <alignment horizontal="center" vertical="top" wrapText="1"/>
    </xf>
    <xf numFmtId="4" fontId="4" fillId="2" borderId="0" xfId="0" applyNumberFormat="1" applyFont="1" applyFill="1" applyAlignment="1">
      <alignment horizontal="center" vertical="top" wrapText="1"/>
    </xf>
    <xf numFmtId="0" fontId="0" fillId="0" borderId="0" xfId="0" applyBorder="1" applyAlignment="1">
      <alignment vertical="top" wrapText="1"/>
    </xf>
    <xf numFmtId="0" fontId="0" fillId="0" borderId="0" xfId="0"/>
    <xf numFmtId="4" fontId="4" fillId="3" borderId="0" xfId="0" applyNumberFormat="1" applyFont="1" applyFill="1" applyAlignment="1">
      <alignment horizontal="left" vertical="top" wrapText="1"/>
    </xf>
    <xf numFmtId="0" fontId="4" fillId="3" borderId="0" xfId="0" applyFont="1" applyFill="1" applyAlignment="1">
      <alignment horizontal="left" vertical="top"/>
    </xf>
    <xf numFmtId="0" fontId="16" fillId="0" borderId="0" xfId="0" applyFont="1" applyAlignment="1">
      <alignment horizontal="center" vertical="top" wrapText="1"/>
    </xf>
    <xf numFmtId="164" fontId="22" fillId="0" borderId="0" xfId="4" applyNumberFormat="1" applyFont="1" applyBorder="1" applyAlignment="1">
      <alignment horizontal="center"/>
    </xf>
    <xf numFmtId="164" fontId="22" fillId="0" borderId="0" xfId="4" applyNumberFormat="1" applyFont="1" applyAlignment="1">
      <alignment horizontal="center"/>
    </xf>
    <xf numFmtId="4" fontId="4" fillId="0" borderId="0" xfId="0" applyNumberFormat="1" applyFont="1" applyAlignment="1">
      <alignment vertical="top"/>
    </xf>
    <xf numFmtId="0" fontId="0" fillId="0" borderId="2" xfId="0" applyBorder="1" applyAlignment="1">
      <alignment vertical="top" wrapText="1"/>
    </xf>
    <xf numFmtId="2" fontId="16" fillId="0" borderId="0" xfId="5" applyNumberFormat="1" applyFont="1" applyAlignment="1">
      <alignment horizontal="center" vertical="top" wrapText="1"/>
    </xf>
    <xf numFmtId="0" fontId="0" fillId="0" borderId="2" xfId="0" applyBorder="1" applyAlignment="1">
      <alignment horizontal="right" vertical="top" wrapText="1"/>
    </xf>
    <xf numFmtId="11" fontId="0" fillId="0" borderId="2" xfId="0" applyNumberFormat="1" applyBorder="1" applyAlignment="1">
      <alignment horizontal="right" vertical="top" wrapText="1"/>
    </xf>
    <xf numFmtId="4" fontId="4" fillId="2" borderId="0" xfId="0" applyNumberFormat="1" applyFont="1" applyFill="1" applyAlignment="1">
      <alignment horizontal="center" vertical="top" wrapText="1"/>
    </xf>
    <xf numFmtId="0" fontId="3" fillId="0" borderId="0" xfId="0" applyFont="1" applyAlignment="1">
      <alignment horizontal="center" vertical="top"/>
    </xf>
  </cellXfs>
  <cellStyles count="6">
    <cellStyle name="Normal" xfId="0" builtinId="0"/>
    <cellStyle name="Normal 3" xfId="5"/>
    <cellStyle name="Normal 5" xfId="4"/>
    <cellStyle name="Normal_Loads-IP_New_SC" xfId="1"/>
    <cellStyle name="Normal_Schedules_Trans" xfId="2"/>
    <cellStyle name="Normal_ZoneSummary" xfId="3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1.xml"/><Relationship Id="rId3" Type="http://schemas.openxmlformats.org/officeDocument/2006/relationships/worksheet" Target="worksheets/sheet3.xml"/><Relationship Id="rId21" Type="http://schemas.openxmlformats.org/officeDocument/2006/relationships/chartsheet" Target="chartsheets/sheet1.xml"/><Relationship Id="rId34" Type="http://schemas.openxmlformats.org/officeDocument/2006/relationships/theme" Target="theme/theme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chartsheet" Target="chartsheets/sheet5.xml"/><Relationship Id="rId33" Type="http://schemas.openxmlformats.org/officeDocument/2006/relationships/chartsheet" Target="chartsheets/sheet12.xml"/><Relationship Id="rId38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chartsheet" Target="chartsheets/sheet8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chartsheet" Target="chartsheets/sheet4.xml"/><Relationship Id="rId32" Type="http://schemas.openxmlformats.org/officeDocument/2006/relationships/chartsheet" Target="chartsheets/sheet11.xml"/><Relationship Id="rId37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chartsheet" Target="chartsheets/sheet3.xml"/><Relationship Id="rId28" Type="http://schemas.openxmlformats.org/officeDocument/2006/relationships/chartsheet" Target="chartsheets/sheet7.xml"/><Relationship Id="rId36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chartsheet" Target="chart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chartsheet" Target="chartsheets/sheet2.xml"/><Relationship Id="rId27" Type="http://schemas.openxmlformats.org/officeDocument/2006/relationships/chartsheet" Target="chartsheets/sheet6.xml"/><Relationship Id="rId30" Type="http://schemas.openxmlformats.org/officeDocument/2006/relationships/chartsheet" Target="chartsheets/sheet9.xml"/><Relationship Id="rId35" Type="http://schemas.openxmlformats.org/officeDocument/2006/relationships/connections" Target="connection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0.11209766925638202"/>
          <c:y val="5.5464926590538637E-2"/>
          <c:w val="0.8546059933407365"/>
          <c:h val="0.73409461663948727"/>
        </c:manualLayout>
      </c:layout>
      <c:barChart>
        <c:barDir val="col"/>
        <c:grouping val="stacked"/>
        <c:ser>
          <c:idx val="2"/>
          <c:order val="0"/>
          <c:tx>
            <c:strRef>
              <c:f>LocationSummary!$B$93</c:f>
              <c:strCache>
                <c:ptCount val="1"/>
                <c:pt idx="0">
                  <c:v>Cooling</c:v>
                </c:pt>
              </c:strCache>
            </c:strRef>
          </c:tx>
          <c:spPr>
            <a:solidFill>
              <a:srgbClr val="FFFF99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LocationSummary!$C$93:$R$93</c:f>
              <c:numCache>
                <c:formatCode>#,##0.00</c:formatCode>
                <c:ptCount val="16"/>
                <c:pt idx="0">
                  <c:v>1273541.6666666667</c:v>
                </c:pt>
                <c:pt idx="1">
                  <c:v>909661.11111111112</c:v>
                </c:pt>
                <c:pt idx="2">
                  <c:v>902380.5555555555</c:v>
                </c:pt>
                <c:pt idx="3">
                  <c:v>468644.44444444444</c:v>
                </c:pt>
                <c:pt idx="4">
                  <c:v>208247.22222222222</c:v>
                </c:pt>
                <c:pt idx="5">
                  <c:v>631280.5555555555</c:v>
                </c:pt>
                <c:pt idx="6">
                  <c:v>80869.444444444438</c:v>
                </c:pt>
                <c:pt idx="7">
                  <c:v>384325</c:v>
                </c:pt>
                <c:pt idx="8">
                  <c:v>294519.44444444444</c:v>
                </c:pt>
                <c:pt idx="9">
                  <c:v>64327.777777777781</c:v>
                </c:pt>
                <c:pt idx="10">
                  <c:v>275144.44444444444</c:v>
                </c:pt>
                <c:pt idx="11">
                  <c:v>184027.77777777778</c:v>
                </c:pt>
                <c:pt idx="12">
                  <c:v>216294.44444444444</c:v>
                </c:pt>
                <c:pt idx="13">
                  <c:v>107022.22222222222</c:v>
                </c:pt>
                <c:pt idx="14">
                  <c:v>83813.888888888891</c:v>
                </c:pt>
                <c:pt idx="15">
                  <c:v>42683.333333333336</c:v>
                </c:pt>
              </c:numCache>
            </c:numRef>
          </c:val>
        </c:ser>
        <c:ser>
          <c:idx val="4"/>
          <c:order val="1"/>
          <c:tx>
            <c:strRef>
              <c:f>LocationSummary!$B$94</c:f>
              <c:strCache>
                <c:ptCount val="1"/>
                <c:pt idx="0">
                  <c:v>Interior Lighting</c:v>
                </c:pt>
              </c:strCache>
            </c:strRef>
          </c:tx>
          <c:spPr>
            <a:solidFill>
              <a:srgbClr val="660066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LocationSummary!$C$94:$R$94</c:f>
              <c:numCache>
                <c:formatCode>#,##0.00</c:formatCode>
                <c:ptCount val="16"/>
                <c:pt idx="0">
                  <c:v>939483.33333333337</c:v>
                </c:pt>
                <c:pt idx="1">
                  <c:v>939483.33333333337</c:v>
                </c:pt>
                <c:pt idx="2">
                  <c:v>939483.33333333337</c:v>
                </c:pt>
                <c:pt idx="3">
                  <c:v>939483.33333333337</c:v>
                </c:pt>
                <c:pt idx="4">
                  <c:v>939483.33333333337</c:v>
                </c:pt>
                <c:pt idx="5">
                  <c:v>939483.33333333337</c:v>
                </c:pt>
                <c:pt idx="6">
                  <c:v>939483.33333333337</c:v>
                </c:pt>
                <c:pt idx="7">
                  <c:v>939483.33333333337</c:v>
                </c:pt>
                <c:pt idx="8">
                  <c:v>939483.33333333337</c:v>
                </c:pt>
                <c:pt idx="9">
                  <c:v>939483.33333333337</c:v>
                </c:pt>
                <c:pt idx="10">
                  <c:v>939483.33333333337</c:v>
                </c:pt>
                <c:pt idx="11">
                  <c:v>939483.33333333337</c:v>
                </c:pt>
                <c:pt idx="12">
                  <c:v>939483.33333333337</c:v>
                </c:pt>
                <c:pt idx="13">
                  <c:v>939483.33333333337</c:v>
                </c:pt>
                <c:pt idx="14">
                  <c:v>939483.33333333337</c:v>
                </c:pt>
                <c:pt idx="15">
                  <c:v>939483.33333333337</c:v>
                </c:pt>
              </c:numCache>
            </c:numRef>
          </c:val>
        </c:ser>
        <c:ser>
          <c:idx val="6"/>
          <c:order val="2"/>
          <c:tx>
            <c:strRef>
              <c:f>LocationSummary!$B$95</c:f>
              <c:strCache>
                <c:ptCount val="1"/>
                <c:pt idx="0">
                  <c:v>Exterior Lighting</c:v>
                </c:pt>
              </c:strCache>
            </c:strRef>
          </c:tx>
          <c:spPr>
            <a:solidFill>
              <a:srgbClr val="00FF00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LocationSummary!$C$95:$R$95</c:f>
              <c:numCache>
                <c:formatCode>#,##0.00</c:formatCode>
                <c:ptCount val="16"/>
                <c:pt idx="0">
                  <c:v>39500</c:v>
                </c:pt>
                <c:pt idx="1">
                  <c:v>39486.111111111109</c:v>
                </c:pt>
                <c:pt idx="2">
                  <c:v>39477.777777777781</c:v>
                </c:pt>
                <c:pt idx="3">
                  <c:v>39472.222222222219</c:v>
                </c:pt>
                <c:pt idx="4">
                  <c:v>39441.666666666664</c:v>
                </c:pt>
                <c:pt idx="5">
                  <c:v>39433.333333333336</c:v>
                </c:pt>
                <c:pt idx="6">
                  <c:v>39452.777777777781</c:v>
                </c:pt>
                <c:pt idx="7">
                  <c:v>39430.555555555555</c:v>
                </c:pt>
                <c:pt idx="8">
                  <c:v>39444.444444444445</c:v>
                </c:pt>
                <c:pt idx="9">
                  <c:v>39366.666666666664</c:v>
                </c:pt>
                <c:pt idx="10">
                  <c:v>39436.111111111109</c:v>
                </c:pt>
                <c:pt idx="11">
                  <c:v>39413.888888888891</c:v>
                </c:pt>
                <c:pt idx="12">
                  <c:v>39411.111111111109</c:v>
                </c:pt>
                <c:pt idx="13">
                  <c:v>39400</c:v>
                </c:pt>
                <c:pt idx="14">
                  <c:v>39377.777777777781</c:v>
                </c:pt>
                <c:pt idx="15">
                  <c:v>39138.888888888891</c:v>
                </c:pt>
              </c:numCache>
            </c:numRef>
          </c:val>
        </c:ser>
        <c:ser>
          <c:idx val="7"/>
          <c:order val="3"/>
          <c:tx>
            <c:strRef>
              <c:f>LocationSummary!$B$96</c:f>
              <c:strCache>
                <c:ptCount val="1"/>
                <c:pt idx="0">
                  <c:v>Interior Equipment</c:v>
                </c:pt>
              </c:strCache>
            </c:strRef>
          </c:tx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LocationSummary!$C$96:$R$96</c:f>
              <c:numCache>
                <c:formatCode>#,##0.00</c:formatCode>
                <c:ptCount val="16"/>
                <c:pt idx="0">
                  <c:v>632727.77777777775</c:v>
                </c:pt>
                <c:pt idx="1">
                  <c:v>632727.77777777775</c:v>
                </c:pt>
                <c:pt idx="2">
                  <c:v>632727.77777777775</c:v>
                </c:pt>
                <c:pt idx="3">
                  <c:v>632727.77777777775</c:v>
                </c:pt>
                <c:pt idx="4">
                  <c:v>632727.77777777775</c:v>
                </c:pt>
                <c:pt idx="5">
                  <c:v>632727.77777777775</c:v>
                </c:pt>
                <c:pt idx="6">
                  <c:v>632727.77777777775</c:v>
                </c:pt>
                <c:pt idx="7">
                  <c:v>632727.77777777775</c:v>
                </c:pt>
                <c:pt idx="8">
                  <c:v>632727.77777777775</c:v>
                </c:pt>
                <c:pt idx="9">
                  <c:v>632727.77777777775</c:v>
                </c:pt>
                <c:pt idx="10">
                  <c:v>632727.77777777775</c:v>
                </c:pt>
                <c:pt idx="11">
                  <c:v>632727.77777777775</c:v>
                </c:pt>
                <c:pt idx="12">
                  <c:v>632727.77777777775</c:v>
                </c:pt>
                <c:pt idx="13">
                  <c:v>632727.77777777775</c:v>
                </c:pt>
                <c:pt idx="14">
                  <c:v>632727.77777777775</c:v>
                </c:pt>
                <c:pt idx="15">
                  <c:v>632727.77777777775</c:v>
                </c:pt>
              </c:numCache>
            </c:numRef>
          </c:val>
        </c:ser>
        <c:ser>
          <c:idx val="3"/>
          <c:order val="4"/>
          <c:tx>
            <c:strRef>
              <c:f>LocationSummary!$B$98</c:f>
              <c:strCache>
                <c:ptCount val="1"/>
                <c:pt idx="0">
                  <c:v>Fans</c:v>
                </c:pt>
              </c:strCache>
            </c:strRef>
          </c:tx>
          <c:spPr>
            <a:solidFill>
              <a:srgbClr val="FF9900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LocationSummary!$C$98:$R$98</c:f>
              <c:numCache>
                <c:formatCode>#,##0.00</c:formatCode>
                <c:ptCount val="16"/>
                <c:pt idx="0">
                  <c:v>339783.33333333331</c:v>
                </c:pt>
                <c:pt idx="1">
                  <c:v>319591.66666666669</c:v>
                </c:pt>
                <c:pt idx="2">
                  <c:v>339413.88888888888</c:v>
                </c:pt>
                <c:pt idx="3">
                  <c:v>303869.44444444444</c:v>
                </c:pt>
                <c:pt idx="4">
                  <c:v>288472.22222222225</c:v>
                </c:pt>
                <c:pt idx="5">
                  <c:v>320108.33333333331</c:v>
                </c:pt>
                <c:pt idx="6">
                  <c:v>292377.77777777775</c:v>
                </c:pt>
                <c:pt idx="7">
                  <c:v>302341.66666666669</c:v>
                </c:pt>
                <c:pt idx="8">
                  <c:v>317138.88888888888</c:v>
                </c:pt>
                <c:pt idx="9">
                  <c:v>278658.33333333331</c:v>
                </c:pt>
                <c:pt idx="10">
                  <c:v>300550</c:v>
                </c:pt>
                <c:pt idx="11">
                  <c:v>302319.44444444444</c:v>
                </c:pt>
                <c:pt idx="12">
                  <c:v>307463.88888888888</c:v>
                </c:pt>
                <c:pt idx="13">
                  <c:v>301605.55555555556</c:v>
                </c:pt>
                <c:pt idx="14">
                  <c:v>311413.88888888888</c:v>
                </c:pt>
                <c:pt idx="15">
                  <c:v>343127.77777777775</c:v>
                </c:pt>
              </c:numCache>
            </c:numRef>
          </c:val>
        </c:ser>
        <c:ser>
          <c:idx val="0"/>
          <c:order val="5"/>
          <c:tx>
            <c:strRef>
              <c:f>LocationSummary!$B$99</c:f>
              <c:strCache>
                <c:ptCount val="1"/>
                <c:pt idx="0">
                  <c:v>Pumps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LocationSummary!$C$99:$R$99</c:f>
              <c:numCache>
                <c:formatCode>#,##0.00</c:formatCode>
                <c:ptCount val="16"/>
                <c:pt idx="0">
                  <c:v>16888.888888888891</c:v>
                </c:pt>
                <c:pt idx="1">
                  <c:v>12197.222222222223</c:v>
                </c:pt>
                <c:pt idx="2">
                  <c:v>12377.777777777777</c:v>
                </c:pt>
                <c:pt idx="3">
                  <c:v>7694.4444444444443</c:v>
                </c:pt>
                <c:pt idx="4">
                  <c:v>5941.666666666667</c:v>
                </c:pt>
                <c:pt idx="5">
                  <c:v>9138.8888888888887</c:v>
                </c:pt>
                <c:pt idx="6">
                  <c:v>3486.1111111111113</c:v>
                </c:pt>
                <c:pt idx="7">
                  <c:v>6647.2222222222226</c:v>
                </c:pt>
                <c:pt idx="8">
                  <c:v>6205.5555555555557</c:v>
                </c:pt>
                <c:pt idx="9">
                  <c:v>2863.8888888888887</c:v>
                </c:pt>
                <c:pt idx="10">
                  <c:v>5502.7777777777774</c:v>
                </c:pt>
                <c:pt idx="11">
                  <c:v>4769.4444444444443</c:v>
                </c:pt>
                <c:pt idx="12">
                  <c:v>5705.5555555555557</c:v>
                </c:pt>
                <c:pt idx="13">
                  <c:v>4366.666666666667</c:v>
                </c:pt>
                <c:pt idx="14">
                  <c:v>4936.1111111111113</c:v>
                </c:pt>
                <c:pt idx="15">
                  <c:v>6847.2222222222226</c:v>
                </c:pt>
              </c:numCache>
            </c:numRef>
          </c:val>
        </c:ser>
        <c:ser>
          <c:idx val="1"/>
          <c:order val="6"/>
          <c:tx>
            <c:strRef>
              <c:f>LocationSummary!$B$104</c:f>
              <c:strCache>
                <c:ptCount val="1"/>
                <c:pt idx="0">
                  <c:v>Refrigeration</c:v>
                </c:pt>
              </c:strCache>
            </c:strRef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LocationSummary!$C$104:$R$104</c:f>
              <c:numCache>
                <c:formatCode>#,##0.00</c:formatCode>
                <c:ptCount val="16"/>
                <c:pt idx="0">
                  <c:v>43591.666666666664</c:v>
                </c:pt>
                <c:pt idx="1">
                  <c:v>41700</c:v>
                </c:pt>
                <c:pt idx="2">
                  <c:v>41838.888888888891</c:v>
                </c:pt>
                <c:pt idx="3">
                  <c:v>39950</c:v>
                </c:pt>
                <c:pt idx="4">
                  <c:v>39983.333333333336</c:v>
                </c:pt>
                <c:pt idx="5">
                  <c:v>40597.222222222219</c:v>
                </c:pt>
                <c:pt idx="6">
                  <c:v>38316.666666666664</c:v>
                </c:pt>
                <c:pt idx="7">
                  <c:v>38786.111111111109</c:v>
                </c:pt>
                <c:pt idx="8">
                  <c:v>38811.111111111109</c:v>
                </c:pt>
                <c:pt idx="9">
                  <c:v>37583.333333333336</c:v>
                </c:pt>
                <c:pt idx="10">
                  <c:v>37983.333333333336</c:v>
                </c:pt>
                <c:pt idx="11">
                  <c:v>37802.777777777781</c:v>
                </c:pt>
                <c:pt idx="12">
                  <c:v>37569.444444444445</c:v>
                </c:pt>
                <c:pt idx="13">
                  <c:v>36941.666666666672</c:v>
                </c:pt>
                <c:pt idx="14">
                  <c:v>36366.666666666664</c:v>
                </c:pt>
                <c:pt idx="15">
                  <c:v>35580.555555555555</c:v>
                </c:pt>
              </c:numCache>
            </c:numRef>
          </c:val>
        </c:ser>
        <c:overlap val="100"/>
        <c:axId val="107606784"/>
        <c:axId val="107608320"/>
      </c:barChart>
      <c:catAx>
        <c:axId val="107606784"/>
        <c:scaling>
          <c:orientation val="minMax"/>
        </c:scaling>
        <c:axPos val="b"/>
        <c:numFmt formatCode="#,##0.00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14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7608320"/>
        <c:crosses val="autoZero"/>
        <c:auto val="1"/>
        <c:lblAlgn val="ctr"/>
        <c:lblOffset val="50"/>
        <c:tickLblSkip val="1"/>
        <c:tickMarkSkip val="1"/>
      </c:catAx>
      <c:valAx>
        <c:axId val="107608320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65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Annual Total Site Electricity (MWh)</a:t>
                </a:r>
              </a:p>
            </c:rich>
          </c:tx>
          <c:layout>
            <c:manualLayout>
              <c:xMode val="edge"/>
              <c:yMode val="edge"/>
              <c:x val="0"/>
              <c:y val="0.13213703099510604"/>
            </c:manualLayout>
          </c:layout>
          <c:spPr>
            <a:noFill/>
            <a:ln w="25400">
              <a:noFill/>
            </a:ln>
          </c:spPr>
        </c:title>
        <c:numFmt formatCode="#,##0" sourceLinked="0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7606784"/>
        <c:crosses val="autoZero"/>
        <c:crossBetween val="between"/>
        <c:dispUnits>
          <c:builtInUnit val="thousands"/>
        </c:dispUnits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48908620051794544"/>
          <c:y val="6.4165307232191424E-2"/>
          <c:w val="0.46947835738068844"/>
          <c:h val="0.182707993474715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3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0.12430632630410655"/>
          <c:y val="4.2414355628058717E-2"/>
          <c:w val="0.81798002219755861"/>
          <c:h val="0.74714518760195769"/>
        </c:manualLayout>
      </c:layout>
      <c:barChart>
        <c:barDir val="col"/>
        <c:grouping val="stacked"/>
        <c:ser>
          <c:idx val="2"/>
          <c:order val="0"/>
          <c:tx>
            <c:strRef>
              <c:f>LocationSummary!$B$108</c:f>
              <c:strCache>
                <c:ptCount val="1"/>
                <c:pt idx="0">
                  <c:v>Heating</c:v>
                </c:pt>
              </c:strCache>
            </c:strRef>
          </c:tx>
          <c:spPr>
            <a:solidFill>
              <a:srgbClr val="FFFF99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LocationSummary!$C$108:$R$108</c:f>
              <c:numCache>
                <c:formatCode>#,##0.00</c:formatCode>
                <c:ptCount val="16"/>
                <c:pt idx="0">
                  <c:v>149340</c:v>
                </c:pt>
                <c:pt idx="1">
                  <c:v>1759300</c:v>
                </c:pt>
                <c:pt idx="2">
                  <c:v>1260860</c:v>
                </c:pt>
                <c:pt idx="3">
                  <c:v>3354290</c:v>
                </c:pt>
                <c:pt idx="4">
                  <c:v>883230</c:v>
                </c:pt>
                <c:pt idx="5">
                  <c:v>1880800</c:v>
                </c:pt>
                <c:pt idx="6">
                  <c:v>3047230</c:v>
                </c:pt>
                <c:pt idx="7">
                  <c:v>6039840</c:v>
                </c:pt>
                <c:pt idx="8">
                  <c:v>3941540</c:v>
                </c:pt>
                <c:pt idx="9">
                  <c:v>5669440</c:v>
                </c:pt>
                <c:pt idx="10">
                  <c:v>8080300</c:v>
                </c:pt>
                <c:pt idx="11">
                  <c:v>5805100</c:v>
                </c:pt>
                <c:pt idx="12">
                  <c:v>11238990</c:v>
                </c:pt>
                <c:pt idx="13">
                  <c:v>8910750</c:v>
                </c:pt>
                <c:pt idx="14">
                  <c:v>13474180</c:v>
                </c:pt>
                <c:pt idx="15">
                  <c:v>23159040</c:v>
                </c:pt>
              </c:numCache>
            </c:numRef>
          </c:val>
        </c:ser>
        <c:ser>
          <c:idx val="4"/>
          <c:order val="1"/>
          <c:tx>
            <c:strRef>
              <c:f>LocationSummary!$B$112</c:f>
              <c:strCache>
                <c:ptCount val="1"/>
                <c:pt idx="0">
                  <c:v>Interior Equipment</c:v>
                </c:pt>
              </c:strCache>
            </c:strRef>
          </c:tx>
          <c:spPr>
            <a:solidFill>
              <a:srgbClr val="660066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LocationSummary!$C$112:$R$112</c:f>
              <c:numCache>
                <c:formatCode>#,##0.00</c:formatCode>
                <c:ptCount val="16"/>
                <c:pt idx="0">
                  <c:v>353390</c:v>
                </c:pt>
                <c:pt idx="1">
                  <c:v>353390</c:v>
                </c:pt>
                <c:pt idx="2">
                  <c:v>353390</c:v>
                </c:pt>
                <c:pt idx="3">
                  <c:v>353390</c:v>
                </c:pt>
                <c:pt idx="4">
                  <c:v>353390</c:v>
                </c:pt>
                <c:pt idx="5">
                  <c:v>353390</c:v>
                </c:pt>
                <c:pt idx="6">
                  <c:v>353390</c:v>
                </c:pt>
                <c:pt idx="7">
                  <c:v>353390</c:v>
                </c:pt>
                <c:pt idx="8">
                  <c:v>353390</c:v>
                </c:pt>
                <c:pt idx="9">
                  <c:v>353390</c:v>
                </c:pt>
                <c:pt idx="10">
                  <c:v>353390</c:v>
                </c:pt>
                <c:pt idx="11">
                  <c:v>353390</c:v>
                </c:pt>
                <c:pt idx="12">
                  <c:v>353390</c:v>
                </c:pt>
                <c:pt idx="13">
                  <c:v>353390</c:v>
                </c:pt>
                <c:pt idx="14">
                  <c:v>353390</c:v>
                </c:pt>
                <c:pt idx="15">
                  <c:v>353390</c:v>
                </c:pt>
              </c:numCache>
            </c:numRef>
          </c:val>
        </c:ser>
        <c:ser>
          <c:idx val="6"/>
          <c:order val="2"/>
          <c:tx>
            <c:strRef>
              <c:f>LocationSummary!$B$119</c:f>
              <c:strCache>
                <c:ptCount val="1"/>
                <c:pt idx="0">
                  <c:v>Water Systems</c:v>
                </c:pt>
              </c:strCache>
            </c:strRef>
          </c:tx>
          <c:spPr>
            <a:solidFill>
              <a:srgbClr val="00FF00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LocationSummary!$C$119:$R$119</c:f>
              <c:numCache>
                <c:formatCode>#,##0.00</c:formatCode>
                <c:ptCount val="16"/>
                <c:pt idx="0">
                  <c:v>183800</c:v>
                </c:pt>
                <c:pt idx="1">
                  <c:v>250250</c:v>
                </c:pt>
                <c:pt idx="2">
                  <c:v>219890</c:v>
                </c:pt>
                <c:pt idx="3">
                  <c:v>309330</c:v>
                </c:pt>
                <c:pt idx="4">
                  <c:v>289310</c:v>
                </c:pt>
                <c:pt idx="5">
                  <c:v>263310</c:v>
                </c:pt>
                <c:pt idx="6">
                  <c:v>339290</c:v>
                </c:pt>
                <c:pt idx="7">
                  <c:v>356360</c:v>
                </c:pt>
                <c:pt idx="8">
                  <c:v>347290</c:v>
                </c:pt>
                <c:pt idx="9">
                  <c:v>372930</c:v>
                </c:pt>
                <c:pt idx="10">
                  <c:v>396360</c:v>
                </c:pt>
                <c:pt idx="11">
                  <c:v>392600</c:v>
                </c:pt>
                <c:pt idx="12">
                  <c:v>432020</c:v>
                </c:pt>
                <c:pt idx="13">
                  <c:v>435270</c:v>
                </c:pt>
                <c:pt idx="14">
                  <c:v>485250</c:v>
                </c:pt>
                <c:pt idx="15">
                  <c:v>548240</c:v>
                </c:pt>
              </c:numCache>
            </c:numRef>
          </c:val>
        </c:ser>
        <c:overlap val="100"/>
        <c:axId val="107622784"/>
        <c:axId val="107624320"/>
      </c:barChart>
      <c:catAx>
        <c:axId val="107622784"/>
        <c:scaling>
          <c:orientation val="minMax"/>
        </c:scaling>
        <c:axPos val="b"/>
        <c:numFmt formatCode="#,##0.00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7624320"/>
        <c:crosses val="autoZero"/>
        <c:auto val="1"/>
        <c:lblAlgn val="ctr"/>
        <c:lblOffset val="50"/>
        <c:tickLblSkip val="1"/>
        <c:tickMarkSkip val="1"/>
      </c:catAx>
      <c:valAx>
        <c:axId val="107624320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6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Annual Total Site Gas Use (GJ)</a:t>
                </a:r>
              </a:p>
            </c:rich>
          </c:tx>
          <c:layout>
            <c:manualLayout>
              <c:xMode val="edge"/>
              <c:yMode val="edge"/>
              <c:x val="0"/>
              <c:y val="0.15986949429037653"/>
            </c:manualLayout>
          </c:layout>
          <c:spPr>
            <a:noFill/>
            <a:ln w="25400">
              <a:noFill/>
            </a:ln>
          </c:spPr>
        </c:title>
        <c:numFmt formatCode="#,##0" sourceLinked="0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7622784"/>
        <c:crosses val="autoZero"/>
        <c:crossBetween val="between"/>
        <c:dispUnits>
          <c:builtInUnit val="thousands"/>
        </c:dispUnits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3540510543840256"/>
          <c:y val="5.328983143012507E-2"/>
          <c:w val="0.24306326304106679"/>
          <c:h val="0.1778140293637846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3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0.11542730299667039"/>
          <c:y val="9.1353996737357251E-2"/>
          <c:w val="0.8546059933407365"/>
          <c:h val="0.69820554649265909"/>
        </c:manualLayout>
      </c:layout>
      <c:barChart>
        <c:barDir val="col"/>
        <c:grouping val="stacked"/>
        <c:ser>
          <c:idx val="9"/>
          <c:order val="0"/>
          <c:tx>
            <c:strRef>
              <c:f>LocationSummary!$B$159</c:f>
              <c:strCache>
                <c:ptCount val="1"/>
                <c:pt idx="0">
                  <c:v>Cooling (elec)</c:v>
                </c:pt>
              </c:strCache>
            </c:strRef>
          </c:tx>
          <c:spPr>
            <a:solidFill>
              <a:srgbClr val="FF00FF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LocationSummary!$C$159:$R$159</c:f>
              <c:numCache>
                <c:formatCode>0.00</c:formatCode>
                <c:ptCount val="16"/>
                <c:pt idx="0">
                  <c:v>234.01133115557371</c:v>
                </c:pt>
                <c:pt idx="1">
                  <c:v>167.14883625969784</c:v>
                </c:pt>
                <c:pt idx="2">
                  <c:v>165.81104532462228</c:v>
                </c:pt>
                <c:pt idx="3">
                  <c:v>86.112699060841166</c:v>
                </c:pt>
                <c:pt idx="4">
                  <c:v>38.265108207431602</c:v>
                </c:pt>
                <c:pt idx="5">
                  <c:v>115.99683544303798</c:v>
                </c:pt>
                <c:pt idx="6">
                  <c:v>14.859636586361781</c:v>
                </c:pt>
                <c:pt idx="7">
                  <c:v>70.619130257247861</c:v>
                </c:pt>
                <c:pt idx="8">
                  <c:v>54.117496937525523</c:v>
                </c:pt>
                <c:pt idx="9">
                  <c:v>11.820130665577787</c:v>
                </c:pt>
                <c:pt idx="10">
                  <c:v>50.557370355247038</c:v>
                </c:pt>
                <c:pt idx="11">
                  <c:v>33.814822376480194</c:v>
                </c:pt>
                <c:pt idx="12">
                  <c:v>39.743772968558595</c:v>
                </c:pt>
                <c:pt idx="13">
                  <c:v>19.665169456921191</c:v>
                </c:pt>
                <c:pt idx="14">
                  <c:v>15.400673744385463</c:v>
                </c:pt>
                <c:pt idx="15">
                  <c:v>7.8429971416904856</c:v>
                </c:pt>
              </c:numCache>
            </c:numRef>
          </c:val>
        </c:ser>
        <c:ser>
          <c:idx val="7"/>
          <c:order val="1"/>
          <c:tx>
            <c:strRef>
              <c:f>LocationSummary!$B$160</c:f>
              <c:strCache>
                <c:ptCount val="1"/>
                <c:pt idx="0">
                  <c:v>Interior Lighting (elec)</c:v>
                </c:pt>
              </c:strCache>
            </c:strRef>
          </c:tx>
          <c:spPr>
            <a:solidFill>
              <a:srgbClr val="FF6600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LocationSummary!$C$160:$R$160</c:f>
              <c:numCache>
                <c:formatCode>0.00</c:formatCode>
                <c:ptCount val="16"/>
                <c:pt idx="0">
                  <c:v>172.62862392813392</c:v>
                </c:pt>
                <c:pt idx="1">
                  <c:v>172.62862392813392</c:v>
                </c:pt>
                <c:pt idx="2">
                  <c:v>172.62862392813392</c:v>
                </c:pt>
                <c:pt idx="3">
                  <c:v>172.62862392813392</c:v>
                </c:pt>
                <c:pt idx="4">
                  <c:v>172.62862392813392</c:v>
                </c:pt>
                <c:pt idx="5">
                  <c:v>172.62862392813392</c:v>
                </c:pt>
                <c:pt idx="6">
                  <c:v>172.62862392813392</c:v>
                </c:pt>
                <c:pt idx="7">
                  <c:v>172.62862392813392</c:v>
                </c:pt>
                <c:pt idx="8">
                  <c:v>172.62862392813392</c:v>
                </c:pt>
                <c:pt idx="9">
                  <c:v>172.62862392813392</c:v>
                </c:pt>
                <c:pt idx="10">
                  <c:v>172.62862392813392</c:v>
                </c:pt>
                <c:pt idx="11">
                  <c:v>172.62862392813392</c:v>
                </c:pt>
                <c:pt idx="12">
                  <c:v>172.62862392813392</c:v>
                </c:pt>
                <c:pt idx="13">
                  <c:v>172.62862392813392</c:v>
                </c:pt>
                <c:pt idx="14">
                  <c:v>172.62862392813392</c:v>
                </c:pt>
                <c:pt idx="15">
                  <c:v>172.62862392813392</c:v>
                </c:pt>
              </c:numCache>
            </c:numRef>
          </c:val>
        </c:ser>
        <c:ser>
          <c:idx val="5"/>
          <c:order val="2"/>
          <c:tx>
            <c:strRef>
              <c:f>LocationSummary!$B$161</c:f>
              <c:strCache>
                <c:ptCount val="1"/>
                <c:pt idx="0">
                  <c:v>Exterior Lighting (elec)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LocationSummary!$C$161:$R$161</c:f>
              <c:numCache>
                <c:formatCode>0.00</c:formatCode>
                <c:ptCount val="16"/>
                <c:pt idx="0">
                  <c:v>7.258064516129032</c:v>
                </c:pt>
                <c:pt idx="1">
                  <c:v>7.2555124540628828</c:v>
                </c:pt>
                <c:pt idx="2">
                  <c:v>7.2539812168231927</c:v>
                </c:pt>
                <c:pt idx="3">
                  <c:v>7.2529603919967336</c:v>
                </c:pt>
                <c:pt idx="4">
                  <c:v>7.2473458554512042</c:v>
                </c:pt>
                <c:pt idx="5">
                  <c:v>7.2458146182115151</c:v>
                </c:pt>
                <c:pt idx="6">
                  <c:v>7.2493875051041243</c:v>
                </c:pt>
                <c:pt idx="7">
                  <c:v>7.245304205798285</c:v>
                </c:pt>
                <c:pt idx="8">
                  <c:v>7.2478562678644343</c:v>
                </c:pt>
                <c:pt idx="9">
                  <c:v>7.2335647202939972</c:v>
                </c:pt>
                <c:pt idx="10">
                  <c:v>7.2463250306247451</c:v>
                </c:pt>
                <c:pt idx="11">
                  <c:v>7.2422417313189058</c:v>
                </c:pt>
                <c:pt idx="12">
                  <c:v>7.2417313189056758</c:v>
                </c:pt>
                <c:pt idx="13">
                  <c:v>7.2396896692527566</c:v>
                </c:pt>
                <c:pt idx="14">
                  <c:v>7.2356063699469173</c:v>
                </c:pt>
                <c:pt idx="15">
                  <c:v>7.191710902409147</c:v>
                </c:pt>
              </c:numCache>
            </c:numRef>
          </c:val>
        </c:ser>
        <c:ser>
          <c:idx val="10"/>
          <c:order val="3"/>
          <c:tx>
            <c:strRef>
              <c:f>LocationSummary!$B$162</c:f>
              <c:strCache>
                <c:ptCount val="1"/>
                <c:pt idx="0">
                  <c:v>Interior Equipment (elec)</c:v>
                </c:pt>
              </c:strCache>
            </c:strRef>
          </c:tx>
          <c:spPr>
            <a:solidFill>
              <a:srgbClr val="FFFF00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LocationSummary!$C$162:$R$162</c:f>
              <c:numCache>
                <c:formatCode>0.00</c:formatCode>
                <c:ptCount val="16"/>
                <c:pt idx="0">
                  <c:v>116.26276031033075</c:v>
                </c:pt>
                <c:pt idx="1">
                  <c:v>116.26276031033075</c:v>
                </c:pt>
                <c:pt idx="2">
                  <c:v>116.26276031033075</c:v>
                </c:pt>
                <c:pt idx="3">
                  <c:v>116.26276031033075</c:v>
                </c:pt>
                <c:pt idx="4">
                  <c:v>116.26276031033075</c:v>
                </c:pt>
                <c:pt idx="5">
                  <c:v>116.26276031033075</c:v>
                </c:pt>
                <c:pt idx="6">
                  <c:v>116.26276031033075</c:v>
                </c:pt>
                <c:pt idx="7">
                  <c:v>116.26276031033075</c:v>
                </c:pt>
                <c:pt idx="8">
                  <c:v>116.26276031033075</c:v>
                </c:pt>
                <c:pt idx="9">
                  <c:v>116.26276031033075</c:v>
                </c:pt>
                <c:pt idx="10">
                  <c:v>116.26276031033075</c:v>
                </c:pt>
                <c:pt idx="11">
                  <c:v>116.26276031033075</c:v>
                </c:pt>
                <c:pt idx="12">
                  <c:v>116.26276031033075</c:v>
                </c:pt>
                <c:pt idx="13">
                  <c:v>116.26276031033075</c:v>
                </c:pt>
                <c:pt idx="14">
                  <c:v>116.26276031033075</c:v>
                </c:pt>
                <c:pt idx="15">
                  <c:v>116.26276031033075</c:v>
                </c:pt>
              </c:numCache>
            </c:numRef>
          </c:val>
        </c:ser>
        <c:ser>
          <c:idx val="4"/>
          <c:order val="4"/>
          <c:tx>
            <c:strRef>
              <c:f>LocationSummary!$B$164</c:f>
              <c:strCache>
                <c:ptCount val="1"/>
                <c:pt idx="0">
                  <c:v>Fans (elec)</c:v>
                </c:pt>
              </c:strCache>
            </c:strRef>
          </c:tx>
          <c:spPr>
            <a:solidFill>
              <a:srgbClr val="FFFF99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LocationSummary!$C$164:$R$164</c:f>
              <c:numCache>
                <c:formatCode>0.00</c:formatCode>
                <c:ptCount val="16"/>
                <c:pt idx="0">
                  <c:v>62.434667211106571</c:v>
                </c:pt>
                <c:pt idx="1">
                  <c:v>58.724479379338504</c:v>
                </c:pt>
                <c:pt idx="2">
                  <c:v>62.366782360146999</c:v>
                </c:pt>
                <c:pt idx="3">
                  <c:v>55.835545120457333</c:v>
                </c:pt>
                <c:pt idx="4">
                  <c:v>53.006329113924053</c:v>
                </c:pt>
                <c:pt idx="5">
                  <c:v>58.819416088199262</c:v>
                </c:pt>
                <c:pt idx="6">
                  <c:v>53.723968966925277</c:v>
                </c:pt>
                <c:pt idx="7">
                  <c:v>55.554818293180887</c:v>
                </c:pt>
                <c:pt idx="8">
                  <c:v>58.27378521845651</c:v>
                </c:pt>
                <c:pt idx="9">
                  <c:v>51.203042057982849</c:v>
                </c:pt>
                <c:pt idx="10">
                  <c:v>55.225602286647614</c:v>
                </c:pt>
                <c:pt idx="11">
                  <c:v>55.550734993875054</c:v>
                </c:pt>
                <c:pt idx="12">
                  <c:v>56.496018783176808</c:v>
                </c:pt>
                <c:pt idx="13">
                  <c:v>55.419559003674969</c:v>
                </c:pt>
                <c:pt idx="14">
                  <c:v>57.221825234789712</c:v>
                </c:pt>
                <c:pt idx="15">
                  <c:v>63.049203756635364</c:v>
                </c:pt>
              </c:numCache>
            </c:numRef>
          </c:val>
        </c:ser>
        <c:ser>
          <c:idx val="6"/>
          <c:order val="5"/>
          <c:tx>
            <c:strRef>
              <c:f>LocationSummary!$B$165</c:f>
              <c:strCache>
                <c:ptCount val="1"/>
                <c:pt idx="0">
                  <c:v>Pumps (elec)</c:v>
                </c:pt>
              </c:strCache>
            </c:strRef>
          </c:tx>
          <c:spPr>
            <a:solidFill>
              <a:srgbClr val="00FF00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LocationSummary!$C$165:$R$165</c:f>
              <c:numCache>
                <c:formatCode>0.00</c:formatCode>
                <c:ptCount val="16"/>
                <c:pt idx="0">
                  <c:v>3.1033074724377299</c:v>
                </c:pt>
                <c:pt idx="1">
                  <c:v>2.2412209064924458</c:v>
                </c:pt>
                <c:pt idx="2">
                  <c:v>2.2743977133523887</c:v>
                </c:pt>
                <c:pt idx="3">
                  <c:v>1.4138423846467947</c:v>
                </c:pt>
                <c:pt idx="4">
                  <c:v>1.0917721518987342</c:v>
                </c:pt>
                <c:pt idx="5">
                  <c:v>1.6792568395263372</c:v>
                </c:pt>
                <c:pt idx="6">
                  <c:v>0.64056757860351166</c:v>
                </c:pt>
                <c:pt idx="7">
                  <c:v>1.2214169048591261</c:v>
                </c:pt>
                <c:pt idx="8">
                  <c:v>1.1402613311555736</c:v>
                </c:pt>
                <c:pt idx="9">
                  <c:v>0.52623519804001628</c:v>
                </c:pt>
                <c:pt idx="10">
                  <c:v>1.0111269906084115</c:v>
                </c:pt>
                <c:pt idx="11">
                  <c:v>0.8763781135157207</c:v>
                </c:pt>
                <c:pt idx="12">
                  <c:v>1.0483870967741935</c:v>
                </c:pt>
                <c:pt idx="13">
                  <c:v>0.8023683135973867</c:v>
                </c:pt>
                <c:pt idx="14">
                  <c:v>0.9070028583095141</c:v>
                </c:pt>
                <c:pt idx="15">
                  <c:v>1.2581665986116783</c:v>
                </c:pt>
              </c:numCache>
            </c:numRef>
          </c:val>
        </c:ser>
        <c:ser>
          <c:idx val="3"/>
          <c:order val="6"/>
          <c:tx>
            <c:strRef>
              <c:f>LocationSummary!$B$170</c:f>
              <c:strCache>
                <c:ptCount val="1"/>
                <c:pt idx="0">
                  <c:v>Refrigeration (elec)</c:v>
                </c:pt>
              </c:strCache>
            </c:strRef>
          </c:tx>
          <c:spPr>
            <a:solidFill>
              <a:srgbClr val="008000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LocationSummary!$C$170:$R$170</c:f>
              <c:numCache>
                <c:formatCode>0.00</c:formatCode>
                <c:ptCount val="16"/>
                <c:pt idx="0">
                  <c:v>8.009902000816659</c:v>
                </c:pt>
                <c:pt idx="1">
                  <c:v>7.6623111474071051</c:v>
                </c:pt>
                <c:pt idx="2">
                  <c:v>7.687831768068599</c:v>
                </c:pt>
                <c:pt idx="3">
                  <c:v>7.3407513270722742</c:v>
                </c:pt>
                <c:pt idx="4">
                  <c:v>7.3468762760310327</c:v>
                </c:pt>
                <c:pt idx="5">
                  <c:v>7.459677419354839</c:v>
                </c:pt>
                <c:pt idx="6">
                  <c:v>7.0406288280930989</c:v>
                </c:pt>
                <c:pt idx="7">
                  <c:v>7.1268885259289503</c:v>
                </c:pt>
                <c:pt idx="8">
                  <c:v>7.1314822376480196</c:v>
                </c:pt>
                <c:pt idx="9">
                  <c:v>6.9058799510004087</c:v>
                </c:pt>
                <c:pt idx="10">
                  <c:v>6.9793793385055123</c:v>
                </c:pt>
                <c:pt idx="11">
                  <c:v>6.9462025316455698</c:v>
                </c:pt>
                <c:pt idx="12">
                  <c:v>6.9033278889342586</c:v>
                </c:pt>
                <c:pt idx="13">
                  <c:v>6.787974683544304</c:v>
                </c:pt>
                <c:pt idx="14">
                  <c:v>6.6823193140057162</c:v>
                </c:pt>
                <c:pt idx="15">
                  <c:v>6.5378726010616575</c:v>
                </c:pt>
              </c:numCache>
            </c:numRef>
          </c:val>
        </c:ser>
        <c:ser>
          <c:idx val="0"/>
          <c:order val="7"/>
          <c:tx>
            <c:strRef>
              <c:f>LocationSummary!$B$174</c:f>
              <c:strCache>
                <c:ptCount val="1"/>
                <c:pt idx="0">
                  <c:v>Heating (gas)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LocationSummary!$C$174:$R$174</c:f>
              <c:numCache>
                <c:formatCode>0.00</c:formatCode>
                <c:ptCount val="16"/>
                <c:pt idx="0">
                  <c:v>7.6224989791751732</c:v>
                </c:pt>
                <c:pt idx="1">
                  <c:v>89.796855859534503</c:v>
                </c:pt>
                <c:pt idx="2">
                  <c:v>64.355859534503878</c:v>
                </c:pt>
                <c:pt idx="3">
                  <c:v>171.2071253572887</c:v>
                </c:pt>
                <c:pt idx="4">
                  <c:v>45.081155573703555</c:v>
                </c:pt>
                <c:pt idx="5">
                  <c:v>95.99836668027767</c:v>
                </c:pt>
                <c:pt idx="6">
                  <c:v>155.53440179665171</c:v>
                </c:pt>
                <c:pt idx="7">
                  <c:v>308.28093099224174</c:v>
                </c:pt>
                <c:pt idx="8">
                  <c:v>201.18109432421397</c:v>
                </c:pt>
                <c:pt idx="9">
                  <c:v>289.37525520620659</c:v>
                </c:pt>
                <c:pt idx="10">
                  <c:v>412.4285422621478</c:v>
                </c:pt>
                <c:pt idx="11">
                  <c:v>296.29951000408329</c:v>
                </c:pt>
                <c:pt idx="12">
                  <c:v>573.65200081665989</c:v>
                </c:pt>
                <c:pt idx="13">
                  <c:v>454.81574111882401</c:v>
                </c:pt>
                <c:pt idx="14">
                  <c:v>687.73887300939157</c:v>
                </c:pt>
                <c:pt idx="15">
                  <c:v>1182.0661494487547</c:v>
                </c:pt>
              </c:numCache>
            </c:numRef>
          </c:val>
        </c:ser>
        <c:ser>
          <c:idx val="1"/>
          <c:order val="8"/>
          <c:tx>
            <c:strRef>
              <c:f>LocationSummary!$B$178</c:f>
              <c:strCache>
                <c:ptCount val="1"/>
                <c:pt idx="0">
                  <c:v>Interior Equipment (gas)</c:v>
                </c:pt>
              </c:strCache>
            </c:strRef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LocationSummary!$C$178:$R$178</c:f>
              <c:numCache>
                <c:formatCode>0.00</c:formatCode>
                <c:ptCount val="16"/>
                <c:pt idx="0">
                  <c:v>18.037464271131075</c:v>
                </c:pt>
                <c:pt idx="1">
                  <c:v>18.037464271131075</c:v>
                </c:pt>
                <c:pt idx="2">
                  <c:v>18.037464271131075</c:v>
                </c:pt>
                <c:pt idx="3">
                  <c:v>18.037464271131075</c:v>
                </c:pt>
                <c:pt idx="4">
                  <c:v>18.037464271131075</c:v>
                </c:pt>
                <c:pt idx="5">
                  <c:v>18.037464271131075</c:v>
                </c:pt>
                <c:pt idx="6">
                  <c:v>18.037464271131075</c:v>
                </c:pt>
                <c:pt idx="7">
                  <c:v>18.037464271131075</c:v>
                </c:pt>
                <c:pt idx="8">
                  <c:v>18.037464271131075</c:v>
                </c:pt>
                <c:pt idx="9">
                  <c:v>18.037464271131075</c:v>
                </c:pt>
                <c:pt idx="10">
                  <c:v>18.037464271131075</c:v>
                </c:pt>
                <c:pt idx="11">
                  <c:v>18.037464271131075</c:v>
                </c:pt>
                <c:pt idx="12">
                  <c:v>18.037464271131075</c:v>
                </c:pt>
                <c:pt idx="13">
                  <c:v>18.037464271131075</c:v>
                </c:pt>
                <c:pt idx="14">
                  <c:v>18.037464271131075</c:v>
                </c:pt>
                <c:pt idx="15">
                  <c:v>18.037464271131075</c:v>
                </c:pt>
              </c:numCache>
            </c:numRef>
          </c:val>
        </c:ser>
        <c:overlap val="100"/>
        <c:axId val="107766528"/>
        <c:axId val="107768064"/>
      </c:barChart>
      <c:catAx>
        <c:axId val="107766528"/>
        <c:scaling>
          <c:orientation val="minMax"/>
        </c:scaling>
        <c:axPos val="b"/>
        <c:numFmt formatCode="#,##0.00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7768064"/>
        <c:crosses val="autoZero"/>
        <c:auto val="1"/>
        <c:lblAlgn val="ctr"/>
        <c:lblOffset val="50"/>
        <c:tickLblSkip val="1"/>
        <c:tickMarkSkip val="1"/>
      </c:catAx>
      <c:valAx>
        <c:axId val="107768064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 sz="1600" b="1" i="0" strike="noStrike">
                    <a:solidFill>
                      <a:srgbClr val="000000"/>
                    </a:solidFill>
                    <a:latin typeface="Arial"/>
                    <a:cs typeface="Arial"/>
                  </a:rPr>
                  <a:t>Annual Site Energy Use Intensity (MJ/m</a:t>
                </a:r>
                <a:r>
                  <a:rPr lang="en-US" sz="1600" b="1" i="0" strike="noStrike" baseline="30000">
                    <a:solidFill>
                      <a:srgbClr val="000000"/>
                    </a:solidFill>
                    <a:latin typeface="Arial"/>
                    <a:cs typeface="Arial"/>
                  </a:rPr>
                  <a:t>2</a:t>
                </a:r>
                <a:r>
                  <a:rPr lang="en-US" sz="1600" b="1" i="0" strike="noStrike">
                    <a:solidFill>
                      <a:srgbClr val="000000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0"/>
              <c:y val="0.10277324632952722"/>
            </c:manualLayout>
          </c:layout>
          <c:spPr>
            <a:noFill/>
            <a:ln w="25400">
              <a:noFill/>
            </a:ln>
          </c:spPr>
        </c:title>
        <c:numFmt formatCode="#,##0" sourceLinked="0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7766528"/>
        <c:crosses val="autoZero"/>
        <c:crossBetween val="between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2393636699963009"/>
          <c:y val="0.10059815116911366"/>
          <c:w val="0.53866074731779567"/>
          <c:h val="0.30342577487765177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3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autoTitleDeleted val="1"/>
    <c:plotArea>
      <c:layout>
        <c:manualLayout>
          <c:layoutTarget val="inner"/>
          <c:xMode val="edge"/>
          <c:yMode val="edge"/>
          <c:x val="0.13762486126526083"/>
          <c:y val="4.2414355628058717E-2"/>
          <c:w val="0.80466148723640463"/>
          <c:h val="0.74714518760195769"/>
        </c:manualLayout>
      </c:layout>
      <c:barChart>
        <c:barDir val="col"/>
        <c:grouping val="stacked"/>
        <c:ser>
          <c:idx val="4"/>
          <c:order val="0"/>
          <c:tx>
            <c:strRef>
              <c:f>LocationSummary!$B$256</c:f>
              <c:strCache>
                <c:ptCount val="1"/>
                <c:pt idx="0">
                  <c:v>Total Building</c:v>
                </c:pt>
              </c:strCache>
            </c:strRef>
          </c:tx>
          <c:spPr>
            <a:solidFill>
              <a:srgbClr val="660066"/>
            </a:solidFill>
            <a:ln w="12700">
              <a:noFill/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LocationSummary!$C$256:$R$256</c:f>
              <c:numCache>
                <c:formatCode>#,##0.00</c:formatCode>
                <c:ptCount val="16"/>
                <c:pt idx="0">
                  <c:v>2677.93</c:v>
                </c:pt>
                <c:pt idx="1">
                  <c:v>2677.93</c:v>
                </c:pt>
                <c:pt idx="2">
                  <c:v>2677.93</c:v>
                </c:pt>
                <c:pt idx="3">
                  <c:v>2677.93</c:v>
                </c:pt>
                <c:pt idx="4">
                  <c:v>2677.93</c:v>
                </c:pt>
                <c:pt idx="5">
                  <c:v>2677.93</c:v>
                </c:pt>
                <c:pt idx="6">
                  <c:v>2677.93</c:v>
                </c:pt>
                <c:pt idx="7">
                  <c:v>2677.93</c:v>
                </c:pt>
                <c:pt idx="8">
                  <c:v>2677.93</c:v>
                </c:pt>
                <c:pt idx="9">
                  <c:v>2677.93</c:v>
                </c:pt>
                <c:pt idx="10">
                  <c:v>2677.93</c:v>
                </c:pt>
                <c:pt idx="11">
                  <c:v>2677.93</c:v>
                </c:pt>
                <c:pt idx="12">
                  <c:v>2677.93</c:v>
                </c:pt>
                <c:pt idx="13">
                  <c:v>2677.93</c:v>
                </c:pt>
                <c:pt idx="14">
                  <c:v>2677.93</c:v>
                </c:pt>
                <c:pt idx="15">
                  <c:v>2677.93</c:v>
                </c:pt>
              </c:numCache>
            </c:numRef>
          </c:val>
        </c:ser>
        <c:ser>
          <c:idx val="0"/>
          <c:order val="1"/>
          <c:tx>
            <c:strRef>
              <c:f>LocationSummary!$B$264</c:f>
              <c:strCache>
                <c:ptCount val="1"/>
                <c:pt idx="0">
                  <c:v>Water for Electricity (m3)</c:v>
                </c:pt>
              </c:strCache>
            </c:strRef>
          </c:tx>
          <c:val>
            <c:numRef>
              <c:f>LocationSummary!$C$264:$R$264</c:f>
              <c:numCache>
                <c:formatCode>#,##0.00</c:formatCode>
                <c:ptCount val="16"/>
                <c:pt idx="0">
                  <c:v>1740.53</c:v>
                </c:pt>
                <c:pt idx="1">
                  <c:v>4710.26</c:v>
                </c:pt>
                <c:pt idx="2">
                  <c:v>86371.6</c:v>
                </c:pt>
                <c:pt idx="3">
                  <c:v>15183.4</c:v>
                </c:pt>
                <c:pt idx="4">
                  <c:v>37824.6</c:v>
                </c:pt>
                <c:pt idx="5">
                  <c:v>71678.7</c:v>
                </c:pt>
                <c:pt idx="6">
                  <c:v>35584.5</c:v>
                </c:pt>
                <c:pt idx="7">
                  <c:v>532.11754209999992</c:v>
                </c:pt>
                <c:pt idx="8">
                  <c:v>10300</c:v>
                </c:pt>
                <c:pt idx="9">
                  <c:v>20382.600000000002</c:v>
                </c:pt>
                <c:pt idx="10">
                  <c:v>3461</c:v>
                </c:pt>
                <c:pt idx="11">
                  <c:v>9719.77</c:v>
                </c:pt>
                <c:pt idx="12">
                  <c:v>3380.05</c:v>
                </c:pt>
                <c:pt idx="13">
                  <c:v>130587</c:v>
                </c:pt>
                <c:pt idx="14">
                  <c:v>3177.54</c:v>
                </c:pt>
                <c:pt idx="15">
                  <c:v>2083.81</c:v>
                </c:pt>
              </c:numCache>
            </c:numRef>
          </c:val>
        </c:ser>
        <c:overlap val="100"/>
        <c:axId val="107777408"/>
        <c:axId val="107779200"/>
      </c:barChart>
      <c:catAx>
        <c:axId val="107777408"/>
        <c:scaling>
          <c:orientation val="minMax"/>
        </c:scaling>
        <c:axPos val="b"/>
        <c:numFmt formatCode="#,##0.00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7779200"/>
        <c:crosses val="autoZero"/>
        <c:auto val="1"/>
        <c:lblAlgn val="ctr"/>
        <c:lblOffset val="50"/>
        <c:tickLblSkip val="1"/>
        <c:tickMarkSkip val="1"/>
      </c:catAx>
      <c:valAx>
        <c:axId val="107779200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6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Annual Total Water Consumption (m</a:t>
                </a:r>
                <a:r>
                  <a:rPr lang="en-US" baseline="30000"/>
                  <a:t>3</a:t>
                </a:r>
                <a:r>
                  <a:rPr lang="en-US"/>
                  <a:t>)</a:t>
                </a:r>
              </a:p>
            </c:rich>
          </c:tx>
          <c:layout>
            <c:manualLayout>
              <c:xMode val="edge"/>
              <c:yMode val="edge"/>
              <c:x val="0"/>
              <c:y val="0.15986949429037664"/>
            </c:manualLayout>
          </c:layout>
          <c:spPr>
            <a:noFill/>
            <a:ln w="25400">
              <a:noFill/>
            </a:ln>
          </c:spPr>
        </c:title>
        <c:numFmt formatCode="#,##0" sourceLinked="0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7777408"/>
        <c:crosses val="autoZero"/>
        <c:crossBetween val="between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l"/>
      <c:layout>
        <c:manualLayout>
          <c:xMode val="edge"/>
          <c:yMode val="edge"/>
          <c:x val="0.17758046614872391"/>
          <c:y val="8.8769401377845766E-2"/>
          <c:w val="0.2686734191522398"/>
          <c:h val="0.10433332048828367"/>
        </c:manualLayout>
      </c:layout>
      <c:overlay val="1"/>
      <c:spPr>
        <a:solidFill>
          <a:schemeClr val="bg1"/>
        </a:solidFill>
        <a:ln>
          <a:solidFill>
            <a:srgbClr val="000000"/>
          </a:solidFill>
        </a:ln>
      </c:spPr>
      <c:txPr>
        <a:bodyPr/>
        <a:lstStyle/>
        <a:p>
          <a:pPr>
            <a:defRPr sz="1400"/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autoTitleDeleted val="1"/>
    <c:plotArea>
      <c:layout>
        <c:manualLayout>
          <c:layoutTarget val="inner"/>
          <c:xMode val="edge"/>
          <c:yMode val="edge"/>
          <c:x val="0.13762486126526083"/>
          <c:y val="4.2414355628058717E-2"/>
          <c:w val="0.80466148723640463"/>
          <c:h val="0.74714518760195769"/>
        </c:manualLayout>
      </c:layout>
      <c:barChart>
        <c:barDir val="col"/>
        <c:grouping val="stacked"/>
        <c:ser>
          <c:idx val="4"/>
          <c:order val="0"/>
          <c:tx>
            <c:strRef>
              <c:f>LocationSummary!$B$258</c:f>
              <c:strCache>
                <c:ptCount val="1"/>
                <c:pt idx="0">
                  <c:v>Carbon Equivalent (kg)</c:v>
                </c:pt>
              </c:strCache>
            </c:strRef>
          </c:tx>
          <c:spPr>
            <a:solidFill>
              <a:srgbClr val="660066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LocationSummary!$C$258:$R$258</c:f>
              <c:numCache>
                <c:formatCode>#,##0.00</c:formatCode>
                <c:ptCount val="16"/>
                <c:pt idx="0">
                  <c:v>913432.64580000006</c:v>
                </c:pt>
                <c:pt idx="1">
                  <c:v>1008220</c:v>
                </c:pt>
                <c:pt idx="2">
                  <c:v>910838.73419999995</c:v>
                </c:pt>
                <c:pt idx="3">
                  <c:v>821534.07369999995</c:v>
                </c:pt>
                <c:pt idx="4">
                  <c:v>279280.40899999999</c:v>
                </c:pt>
                <c:pt idx="5">
                  <c:v>926258.59829999995</c:v>
                </c:pt>
                <c:pt idx="6">
                  <c:v>304294.37060000002</c:v>
                </c:pt>
                <c:pt idx="7">
                  <c:v>754184.99219999998</c:v>
                </c:pt>
                <c:pt idx="8">
                  <c:v>1010320</c:v>
                </c:pt>
                <c:pt idx="9">
                  <c:v>260638.01300000001</c:v>
                </c:pt>
                <c:pt idx="10">
                  <c:v>1348590</c:v>
                </c:pt>
                <c:pt idx="11">
                  <c:v>992541.19830000005</c:v>
                </c:pt>
                <c:pt idx="12">
                  <c:v>962570.88249999995</c:v>
                </c:pt>
                <c:pt idx="13">
                  <c:v>928274.79090000002</c:v>
                </c:pt>
                <c:pt idx="14">
                  <c:v>959157.34400000004</c:v>
                </c:pt>
                <c:pt idx="15">
                  <c:v>1007790</c:v>
                </c:pt>
              </c:numCache>
            </c:numRef>
          </c:val>
        </c:ser>
        <c:overlap val="100"/>
        <c:axId val="107836544"/>
        <c:axId val="107838080"/>
      </c:barChart>
      <c:catAx>
        <c:axId val="107836544"/>
        <c:scaling>
          <c:orientation val="minMax"/>
        </c:scaling>
        <c:axPos val="b"/>
        <c:numFmt formatCode="#,##0.00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7838080"/>
        <c:crosses val="autoZero"/>
        <c:auto val="1"/>
        <c:lblAlgn val="ctr"/>
        <c:lblOffset val="50"/>
        <c:tickLblSkip val="1"/>
        <c:tickMarkSkip val="1"/>
      </c:catAx>
      <c:valAx>
        <c:axId val="107838080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6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Annual Carbon Equivalent Emissions </a:t>
                </a:r>
              </a:p>
              <a:p>
                <a:pPr>
                  <a:defRPr sz="16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(metric</a:t>
                </a:r>
                <a:r>
                  <a:rPr lang="en-US" baseline="0"/>
                  <a:t> ton</a:t>
                </a:r>
                <a:r>
                  <a:rPr lang="en-US"/>
                  <a:t>)</a:t>
                </a:r>
              </a:p>
            </c:rich>
          </c:tx>
          <c:layout>
            <c:manualLayout>
              <c:xMode val="edge"/>
              <c:yMode val="edge"/>
              <c:x val="0"/>
              <c:y val="0.15986949429037658"/>
            </c:manualLayout>
          </c:layout>
          <c:spPr>
            <a:noFill/>
            <a:ln w="25400">
              <a:noFill/>
            </a:ln>
          </c:spPr>
        </c:title>
        <c:numFmt formatCode="#,##0" sourceLinked="0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7836544"/>
        <c:crosses val="autoZero"/>
        <c:crossBetween val="between"/>
        <c:dispUnits>
          <c:builtInUnit val="thousands"/>
        </c:dispUnits>
      </c:valAx>
      <c:spPr>
        <a:noFill/>
        <a:ln w="12700">
          <a:solidFill>
            <a:srgbClr val="000000"/>
          </a:solidFill>
          <a:prstDash val="solid"/>
        </a:ln>
      </c:spPr>
    </c:plotArea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4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Lighting Schedules</a:t>
            </a:r>
          </a:p>
        </c:rich>
      </c:tx>
      <c:layout>
        <c:manualLayout>
          <c:xMode val="edge"/>
          <c:yMode val="edge"/>
          <c:x val="0.39733629300777218"/>
          <c:y val="1.9575856443719508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2142064372918979E-2"/>
          <c:y val="8.9722675367048116E-2"/>
          <c:w val="0.91453940066592676"/>
          <c:h val="0.80261011419249595"/>
        </c:manualLayout>
      </c:layout>
      <c:barChart>
        <c:barDir val="col"/>
        <c:grouping val="clustered"/>
        <c:ser>
          <c:idx val="0"/>
          <c:order val="0"/>
          <c:tx>
            <c:v>School year weekday</c:v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Schedules!$E$2:$AB$2</c:f>
              <c:numCache>
                <c:formatCode>General</c:formatCode>
                <c:ptCount val="24"/>
                <c:pt idx="0">
                  <c:v>0.17730000000000001</c:v>
                </c:pt>
                <c:pt idx="1">
                  <c:v>0.17730000000000001</c:v>
                </c:pt>
                <c:pt idx="2">
                  <c:v>0.17730000000000001</c:v>
                </c:pt>
                <c:pt idx="3">
                  <c:v>0.17730000000000001</c:v>
                </c:pt>
                <c:pt idx="4">
                  <c:v>0.17730000000000001</c:v>
                </c:pt>
                <c:pt idx="5">
                  <c:v>0.17730000000000001</c:v>
                </c:pt>
                <c:pt idx="6">
                  <c:v>0.17730000000000001</c:v>
                </c:pt>
                <c:pt idx="7">
                  <c:v>0.9</c:v>
                </c:pt>
                <c:pt idx="8">
                  <c:v>0.9</c:v>
                </c:pt>
                <c:pt idx="9">
                  <c:v>0.9</c:v>
                </c:pt>
                <c:pt idx="10">
                  <c:v>0.9</c:v>
                </c:pt>
                <c:pt idx="11">
                  <c:v>0.9</c:v>
                </c:pt>
                <c:pt idx="12">
                  <c:v>0.9</c:v>
                </c:pt>
                <c:pt idx="13">
                  <c:v>0.9</c:v>
                </c:pt>
                <c:pt idx="14">
                  <c:v>0.9</c:v>
                </c:pt>
                <c:pt idx="15">
                  <c:v>0.9</c:v>
                </c:pt>
                <c:pt idx="16">
                  <c:v>0.9</c:v>
                </c:pt>
                <c:pt idx="17">
                  <c:v>0.9</c:v>
                </c:pt>
                <c:pt idx="18">
                  <c:v>0.9</c:v>
                </c:pt>
                <c:pt idx="19">
                  <c:v>0.9</c:v>
                </c:pt>
                <c:pt idx="20">
                  <c:v>0.9</c:v>
                </c:pt>
                <c:pt idx="21">
                  <c:v>0.17730000000000001</c:v>
                </c:pt>
                <c:pt idx="22">
                  <c:v>0.17730000000000001</c:v>
                </c:pt>
                <c:pt idx="23">
                  <c:v>0.17730000000000001</c:v>
                </c:pt>
              </c:numCache>
            </c:numRef>
          </c:val>
        </c:ser>
        <c:ser>
          <c:idx val="1"/>
          <c:order val="1"/>
          <c:tx>
            <c:v>School year weekend</c:v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Schedules!$E$3:$AB$3</c:f>
              <c:numCache>
                <c:formatCode>General</c:formatCode>
                <c:ptCount val="24"/>
                <c:pt idx="0">
                  <c:v>0.17730000000000001</c:v>
                </c:pt>
                <c:pt idx="1">
                  <c:v>0.17730000000000001</c:v>
                </c:pt>
                <c:pt idx="2">
                  <c:v>0.17730000000000001</c:v>
                </c:pt>
                <c:pt idx="3">
                  <c:v>0.17730000000000001</c:v>
                </c:pt>
                <c:pt idx="4">
                  <c:v>0.17730000000000001</c:v>
                </c:pt>
                <c:pt idx="5">
                  <c:v>0.17730000000000001</c:v>
                </c:pt>
                <c:pt idx="6">
                  <c:v>0.17730000000000001</c:v>
                </c:pt>
                <c:pt idx="7">
                  <c:v>0.17730000000000001</c:v>
                </c:pt>
                <c:pt idx="8">
                  <c:v>0.17730000000000001</c:v>
                </c:pt>
                <c:pt idx="9">
                  <c:v>0.17730000000000001</c:v>
                </c:pt>
                <c:pt idx="10">
                  <c:v>0.17730000000000001</c:v>
                </c:pt>
                <c:pt idx="11">
                  <c:v>0.17730000000000001</c:v>
                </c:pt>
                <c:pt idx="12">
                  <c:v>0.17730000000000001</c:v>
                </c:pt>
                <c:pt idx="13">
                  <c:v>0.17730000000000001</c:v>
                </c:pt>
                <c:pt idx="14">
                  <c:v>0.17730000000000001</c:v>
                </c:pt>
                <c:pt idx="15">
                  <c:v>0.17730000000000001</c:v>
                </c:pt>
                <c:pt idx="16">
                  <c:v>0.17730000000000001</c:v>
                </c:pt>
                <c:pt idx="17">
                  <c:v>0.17730000000000001</c:v>
                </c:pt>
                <c:pt idx="18">
                  <c:v>0.17730000000000001</c:v>
                </c:pt>
                <c:pt idx="19">
                  <c:v>0.17730000000000001</c:v>
                </c:pt>
                <c:pt idx="20">
                  <c:v>0.17730000000000001</c:v>
                </c:pt>
                <c:pt idx="21">
                  <c:v>0.17730000000000001</c:v>
                </c:pt>
                <c:pt idx="22">
                  <c:v>0.17730000000000001</c:v>
                </c:pt>
                <c:pt idx="23">
                  <c:v>0.17730000000000001</c:v>
                </c:pt>
              </c:numCache>
            </c:numRef>
          </c:val>
        </c:ser>
        <c:ser>
          <c:idx val="2"/>
          <c:order val="2"/>
          <c:tx>
            <c:v>Summer weekday</c:v>
          </c:tx>
          <c:spPr>
            <a:solidFill>
              <a:srgbClr val="FFFFCC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Schedules!$E$4:$AB$4</c:f>
              <c:numCache>
                <c:formatCode>General</c:formatCode>
                <c:ptCount val="24"/>
                <c:pt idx="0">
                  <c:v>0.17730000000000001</c:v>
                </c:pt>
                <c:pt idx="1">
                  <c:v>0.17730000000000001</c:v>
                </c:pt>
                <c:pt idx="2">
                  <c:v>0.17730000000000001</c:v>
                </c:pt>
                <c:pt idx="3">
                  <c:v>0.17730000000000001</c:v>
                </c:pt>
                <c:pt idx="4">
                  <c:v>0.17730000000000001</c:v>
                </c:pt>
                <c:pt idx="5">
                  <c:v>0.17730000000000001</c:v>
                </c:pt>
                <c:pt idx="6">
                  <c:v>0.17730000000000001</c:v>
                </c:pt>
                <c:pt idx="7">
                  <c:v>0.17730000000000001</c:v>
                </c:pt>
                <c:pt idx="8">
                  <c:v>0.5</c:v>
                </c:pt>
                <c:pt idx="9">
                  <c:v>0.5</c:v>
                </c:pt>
                <c:pt idx="10">
                  <c:v>0.5</c:v>
                </c:pt>
                <c:pt idx="11">
                  <c:v>0.5</c:v>
                </c:pt>
                <c:pt idx="12">
                  <c:v>0.5</c:v>
                </c:pt>
                <c:pt idx="13">
                  <c:v>0.5</c:v>
                </c:pt>
                <c:pt idx="14">
                  <c:v>0.5</c:v>
                </c:pt>
                <c:pt idx="15">
                  <c:v>0.5</c:v>
                </c:pt>
                <c:pt idx="16">
                  <c:v>0.5</c:v>
                </c:pt>
                <c:pt idx="17">
                  <c:v>0.5</c:v>
                </c:pt>
                <c:pt idx="18">
                  <c:v>0.5</c:v>
                </c:pt>
                <c:pt idx="19">
                  <c:v>0.5</c:v>
                </c:pt>
                <c:pt idx="20">
                  <c:v>0.17730000000000001</c:v>
                </c:pt>
                <c:pt idx="21">
                  <c:v>0.17730000000000001</c:v>
                </c:pt>
                <c:pt idx="22">
                  <c:v>0.17730000000000001</c:v>
                </c:pt>
                <c:pt idx="23">
                  <c:v>0.17730000000000001</c:v>
                </c:pt>
              </c:numCache>
            </c:numRef>
          </c:val>
        </c:ser>
        <c:ser>
          <c:idx val="3"/>
          <c:order val="3"/>
          <c:tx>
            <c:v>Summer weekend</c:v>
          </c:tx>
          <c:spPr>
            <a:solidFill>
              <a:srgbClr val="CCFFFF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Schedules!$E$5:$AB$5</c:f>
              <c:numCache>
                <c:formatCode>General</c:formatCode>
                <c:ptCount val="24"/>
                <c:pt idx="0">
                  <c:v>0.17730000000000001</c:v>
                </c:pt>
                <c:pt idx="1">
                  <c:v>0.17730000000000001</c:v>
                </c:pt>
                <c:pt idx="2">
                  <c:v>0.17730000000000001</c:v>
                </c:pt>
                <c:pt idx="3">
                  <c:v>0.17730000000000001</c:v>
                </c:pt>
                <c:pt idx="4">
                  <c:v>0.17730000000000001</c:v>
                </c:pt>
                <c:pt idx="5">
                  <c:v>0.17730000000000001</c:v>
                </c:pt>
                <c:pt idx="6">
                  <c:v>0.17730000000000001</c:v>
                </c:pt>
                <c:pt idx="7">
                  <c:v>0.17730000000000001</c:v>
                </c:pt>
                <c:pt idx="8">
                  <c:v>0.17730000000000001</c:v>
                </c:pt>
                <c:pt idx="9">
                  <c:v>0.17730000000000001</c:v>
                </c:pt>
                <c:pt idx="10">
                  <c:v>0.17730000000000001</c:v>
                </c:pt>
                <c:pt idx="11">
                  <c:v>0.17730000000000001</c:v>
                </c:pt>
                <c:pt idx="12">
                  <c:v>0.17730000000000001</c:v>
                </c:pt>
                <c:pt idx="13">
                  <c:v>0.17730000000000001</c:v>
                </c:pt>
                <c:pt idx="14">
                  <c:v>0.17730000000000001</c:v>
                </c:pt>
                <c:pt idx="15">
                  <c:v>0.17730000000000001</c:v>
                </c:pt>
                <c:pt idx="16">
                  <c:v>0.17730000000000001</c:v>
                </c:pt>
                <c:pt idx="17">
                  <c:v>0.17730000000000001</c:v>
                </c:pt>
                <c:pt idx="18">
                  <c:v>0.17730000000000001</c:v>
                </c:pt>
                <c:pt idx="19">
                  <c:v>0.17730000000000001</c:v>
                </c:pt>
                <c:pt idx="20">
                  <c:v>0.17730000000000001</c:v>
                </c:pt>
                <c:pt idx="21">
                  <c:v>0.17730000000000001</c:v>
                </c:pt>
                <c:pt idx="22">
                  <c:v>0.17730000000000001</c:v>
                </c:pt>
                <c:pt idx="23">
                  <c:v>0.17730000000000001</c:v>
                </c:pt>
              </c:numCache>
            </c:numRef>
          </c:val>
        </c:ser>
        <c:axId val="108099072"/>
        <c:axId val="108100992"/>
      </c:barChart>
      <c:catAx>
        <c:axId val="108099072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1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Hour</a:t>
                </a:r>
              </a:p>
            </c:rich>
          </c:tx>
          <c:layout>
            <c:manualLayout>
              <c:xMode val="edge"/>
              <c:yMode val="edge"/>
              <c:x val="0.50832408435072141"/>
              <c:y val="0.94942903752039642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8100992"/>
        <c:crosses val="autoZero"/>
        <c:auto val="1"/>
        <c:lblAlgn val="ctr"/>
        <c:lblOffset val="100"/>
        <c:tickLblSkip val="1"/>
        <c:tickMarkSkip val="1"/>
      </c:catAx>
      <c:valAx>
        <c:axId val="108100992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Fraction</a:t>
                </a:r>
              </a:p>
            </c:rich>
          </c:tx>
          <c:layout>
            <c:manualLayout>
              <c:xMode val="edge"/>
              <c:yMode val="edge"/>
              <c:x val="0"/>
              <c:y val="0.42414355628058725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8099072"/>
        <c:crosses val="autoZero"/>
        <c:crossBetween val="between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9.2119866814650397E-2"/>
          <c:y val="0.22512234910277323"/>
          <c:w val="0.23307436182020125"/>
          <c:h val="0.17781402936378465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8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4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Equipment Schedules</a:t>
            </a:r>
          </a:p>
        </c:rich>
      </c:tx>
      <c:layout>
        <c:manualLayout>
          <c:xMode val="edge"/>
          <c:yMode val="edge"/>
          <c:x val="0.38401775804661487"/>
          <c:y val="1.9575856443719508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2142064372918979E-2"/>
          <c:y val="8.9722675367048116E-2"/>
          <c:w val="0.91453940066592676"/>
          <c:h val="0.80261011419249595"/>
        </c:manualLayout>
      </c:layout>
      <c:barChart>
        <c:barDir val="col"/>
        <c:grouping val="clustered"/>
        <c:ser>
          <c:idx val="0"/>
          <c:order val="0"/>
          <c:tx>
            <c:v>School year weekday</c:v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Schedules!$E$8:$AB$8</c:f>
              <c:numCache>
                <c:formatCode>General</c:formatCode>
                <c:ptCount val="24"/>
                <c:pt idx="0">
                  <c:v>0.35</c:v>
                </c:pt>
                <c:pt idx="1">
                  <c:v>0.35</c:v>
                </c:pt>
                <c:pt idx="2">
                  <c:v>0.35</c:v>
                </c:pt>
                <c:pt idx="3">
                  <c:v>0.35</c:v>
                </c:pt>
                <c:pt idx="4">
                  <c:v>0.35</c:v>
                </c:pt>
                <c:pt idx="5">
                  <c:v>0.35</c:v>
                </c:pt>
                <c:pt idx="6">
                  <c:v>0.35</c:v>
                </c:pt>
                <c:pt idx="7">
                  <c:v>0.35</c:v>
                </c:pt>
                <c:pt idx="8">
                  <c:v>0.95</c:v>
                </c:pt>
                <c:pt idx="9">
                  <c:v>0.95</c:v>
                </c:pt>
                <c:pt idx="10">
                  <c:v>0.95</c:v>
                </c:pt>
                <c:pt idx="11">
                  <c:v>0.95</c:v>
                </c:pt>
                <c:pt idx="12">
                  <c:v>0.95</c:v>
                </c:pt>
                <c:pt idx="13">
                  <c:v>0.95</c:v>
                </c:pt>
                <c:pt idx="14">
                  <c:v>0.95</c:v>
                </c:pt>
                <c:pt idx="15">
                  <c:v>0.95</c:v>
                </c:pt>
                <c:pt idx="16">
                  <c:v>0.95</c:v>
                </c:pt>
                <c:pt idx="17">
                  <c:v>0.35</c:v>
                </c:pt>
                <c:pt idx="18">
                  <c:v>0.35</c:v>
                </c:pt>
                <c:pt idx="19">
                  <c:v>0.35</c:v>
                </c:pt>
                <c:pt idx="20">
                  <c:v>0.35</c:v>
                </c:pt>
                <c:pt idx="21">
                  <c:v>0.35</c:v>
                </c:pt>
                <c:pt idx="22">
                  <c:v>0.35</c:v>
                </c:pt>
                <c:pt idx="23">
                  <c:v>0.35</c:v>
                </c:pt>
              </c:numCache>
            </c:numRef>
          </c:val>
        </c:ser>
        <c:ser>
          <c:idx val="1"/>
          <c:order val="1"/>
          <c:tx>
            <c:v>School year weekend</c:v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Schedules!$E$9:$AB$9</c:f>
              <c:numCache>
                <c:formatCode>General</c:formatCode>
                <c:ptCount val="24"/>
                <c:pt idx="0">
                  <c:v>0.35</c:v>
                </c:pt>
                <c:pt idx="1">
                  <c:v>0.35</c:v>
                </c:pt>
                <c:pt idx="2">
                  <c:v>0.35</c:v>
                </c:pt>
                <c:pt idx="3">
                  <c:v>0.35</c:v>
                </c:pt>
                <c:pt idx="4">
                  <c:v>0.35</c:v>
                </c:pt>
                <c:pt idx="5">
                  <c:v>0.35</c:v>
                </c:pt>
                <c:pt idx="6">
                  <c:v>0.35</c:v>
                </c:pt>
                <c:pt idx="7">
                  <c:v>0.35</c:v>
                </c:pt>
                <c:pt idx="8">
                  <c:v>0.35</c:v>
                </c:pt>
                <c:pt idx="9">
                  <c:v>0.35</c:v>
                </c:pt>
                <c:pt idx="10">
                  <c:v>0.35</c:v>
                </c:pt>
                <c:pt idx="11">
                  <c:v>0.35</c:v>
                </c:pt>
                <c:pt idx="12">
                  <c:v>0.35</c:v>
                </c:pt>
                <c:pt idx="13">
                  <c:v>0.35</c:v>
                </c:pt>
                <c:pt idx="14">
                  <c:v>0.35</c:v>
                </c:pt>
                <c:pt idx="15">
                  <c:v>0.35</c:v>
                </c:pt>
                <c:pt idx="16">
                  <c:v>0.35</c:v>
                </c:pt>
                <c:pt idx="17">
                  <c:v>0.35</c:v>
                </c:pt>
                <c:pt idx="18">
                  <c:v>0.35</c:v>
                </c:pt>
                <c:pt idx="19">
                  <c:v>0.35</c:v>
                </c:pt>
                <c:pt idx="20">
                  <c:v>0.35</c:v>
                </c:pt>
                <c:pt idx="21">
                  <c:v>0.35</c:v>
                </c:pt>
                <c:pt idx="22">
                  <c:v>0.35</c:v>
                </c:pt>
                <c:pt idx="23">
                  <c:v>0.35</c:v>
                </c:pt>
              </c:numCache>
            </c:numRef>
          </c:val>
        </c:ser>
        <c:ser>
          <c:idx val="2"/>
          <c:order val="2"/>
          <c:tx>
            <c:v>Summer weekday</c:v>
          </c:tx>
          <c:spPr>
            <a:solidFill>
              <a:srgbClr val="FFFFCC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Schedules!$E$10:$AB$10</c:f>
              <c:numCache>
                <c:formatCode>General</c:formatCode>
                <c:ptCount val="24"/>
                <c:pt idx="0">
                  <c:v>0.25</c:v>
                </c:pt>
                <c:pt idx="1">
                  <c:v>0.25</c:v>
                </c:pt>
                <c:pt idx="2">
                  <c:v>0.25</c:v>
                </c:pt>
                <c:pt idx="3">
                  <c:v>0.25</c:v>
                </c:pt>
                <c:pt idx="4">
                  <c:v>0.25</c:v>
                </c:pt>
                <c:pt idx="5">
                  <c:v>0.25</c:v>
                </c:pt>
                <c:pt idx="6">
                  <c:v>0.25</c:v>
                </c:pt>
                <c:pt idx="7">
                  <c:v>0.25</c:v>
                </c:pt>
                <c:pt idx="8">
                  <c:v>0.5</c:v>
                </c:pt>
                <c:pt idx="9">
                  <c:v>0.5</c:v>
                </c:pt>
                <c:pt idx="10">
                  <c:v>0.5</c:v>
                </c:pt>
                <c:pt idx="11">
                  <c:v>0.5</c:v>
                </c:pt>
                <c:pt idx="12">
                  <c:v>0.5</c:v>
                </c:pt>
                <c:pt idx="13">
                  <c:v>0.5</c:v>
                </c:pt>
                <c:pt idx="14">
                  <c:v>0.5</c:v>
                </c:pt>
                <c:pt idx="15">
                  <c:v>0.5</c:v>
                </c:pt>
                <c:pt idx="16">
                  <c:v>0.5</c:v>
                </c:pt>
                <c:pt idx="17">
                  <c:v>0.25</c:v>
                </c:pt>
                <c:pt idx="18">
                  <c:v>0.25</c:v>
                </c:pt>
                <c:pt idx="19">
                  <c:v>0.25</c:v>
                </c:pt>
                <c:pt idx="20">
                  <c:v>0.25</c:v>
                </c:pt>
                <c:pt idx="21">
                  <c:v>0.25</c:v>
                </c:pt>
                <c:pt idx="22">
                  <c:v>0.25</c:v>
                </c:pt>
                <c:pt idx="23">
                  <c:v>0.25</c:v>
                </c:pt>
              </c:numCache>
            </c:numRef>
          </c:val>
        </c:ser>
        <c:ser>
          <c:idx val="3"/>
          <c:order val="3"/>
          <c:tx>
            <c:v>Summer weekend</c:v>
          </c:tx>
          <c:spPr>
            <a:solidFill>
              <a:srgbClr val="CCFFFF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Schedules!$E$11:$AB$11</c:f>
              <c:numCache>
                <c:formatCode>General</c:formatCode>
                <c:ptCount val="24"/>
                <c:pt idx="0">
                  <c:v>0.25</c:v>
                </c:pt>
                <c:pt idx="1">
                  <c:v>0.25</c:v>
                </c:pt>
                <c:pt idx="2">
                  <c:v>0.25</c:v>
                </c:pt>
                <c:pt idx="3">
                  <c:v>0.25</c:v>
                </c:pt>
                <c:pt idx="4">
                  <c:v>0.25</c:v>
                </c:pt>
                <c:pt idx="5">
                  <c:v>0.25</c:v>
                </c:pt>
                <c:pt idx="6">
                  <c:v>0.25</c:v>
                </c:pt>
                <c:pt idx="7">
                  <c:v>0.25</c:v>
                </c:pt>
                <c:pt idx="8">
                  <c:v>0.25</c:v>
                </c:pt>
                <c:pt idx="9">
                  <c:v>0.25</c:v>
                </c:pt>
                <c:pt idx="10">
                  <c:v>0.25</c:v>
                </c:pt>
                <c:pt idx="11">
                  <c:v>0.25</c:v>
                </c:pt>
                <c:pt idx="12">
                  <c:v>0.25</c:v>
                </c:pt>
                <c:pt idx="13">
                  <c:v>0.25</c:v>
                </c:pt>
                <c:pt idx="14">
                  <c:v>0.25</c:v>
                </c:pt>
                <c:pt idx="15">
                  <c:v>0.25</c:v>
                </c:pt>
                <c:pt idx="16">
                  <c:v>0.25</c:v>
                </c:pt>
                <c:pt idx="17">
                  <c:v>0.25</c:v>
                </c:pt>
                <c:pt idx="18">
                  <c:v>0.25</c:v>
                </c:pt>
                <c:pt idx="19">
                  <c:v>0.25</c:v>
                </c:pt>
                <c:pt idx="20">
                  <c:v>0.25</c:v>
                </c:pt>
                <c:pt idx="21">
                  <c:v>0.25</c:v>
                </c:pt>
                <c:pt idx="22">
                  <c:v>0.25</c:v>
                </c:pt>
                <c:pt idx="23">
                  <c:v>0.25</c:v>
                </c:pt>
              </c:numCache>
            </c:numRef>
          </c:val>
        </c:ser>
        <c:axId val="108165376"/>
        <c:axId val="108171648"/>
      </c:barChart>
      <c:catAx>
        <c:axId val="108165376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1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Hour</a:t>
                </a:r>
              </a:p>
            </c:rich>
          </c:tx>
          <c:layout>
            <c:manualLayout>
              <c:xMode val="edge"/>
              <c:yMode val="edge"/>
              <c:x val="0.50832408435072141"/>
              <c:y val="0.94942903752039642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8171648"/>
        <c:crosses val="autoZero"/>
        <c:auto val="1"/>
        <c:lblAlgn val="ctr"/>
        <c:lblOffset val="100"/>
        <c:tickLblSkip val="1"/>
        <c:tickMarkSkip val="1"/>
      </c:catAx>
      <c:valAx>
        <c:axId val="108171648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Fraction</a:t>
                </a:r>
              </a:p>
            </c:rich>
          </c:tx>
          <c:layout>
            <c:manualLayout>
              <c:xMode val="edge"/>
              <c:yMode val="edge"/>
              <c:x val="0"/>
              <c:y val="0.42414355628058725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8165376"/>
        <c:crosses val="autoZero"/>
        <c:crossBetween val="between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8.8790233074361818E-2"/>
          <c:y val="0.11256117455138707"/>
          <c:w val="0.23307436182020239"/>
          <c:h val="0.17781402936378538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8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4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Classroom Occupancy Schedules</a:t>
            </a:r>
          </a:p>
        </c:rich>
      </c:tx>
      <c:layout>
        <c:manualLayout>
          <c:xMode val="edge"/>
          <c:yMode val="edge"/>
          <c:x val="0.32186459489456559"/>
          <c:y val="1.9575856443719508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2142064372918979E-2"/>
          <c:y val="8.9722675367048116E-2"/>
          <c:w val="0.91453940066592676"/>
          <c:h val="0.80261011419249595"/>
        </c:manualLayout>
      </c:layout>
      <c:barChart>
        <c:barDir val="col"/>
        <c:grouping val="clustered"/>
        <c:ser>
          <c:idx val="0"/>
          <c:order val="0"/>
          <c:tx>
            <c:v>School year weekday</c:v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Schedules!$E$29:$AB$29</c:f>
              <c:numCache>
                <c:formatCode>General</c:formatCode>
                <c:ptCount val="2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0.7</c:v>
                </c:pt>
                <c:pt idx="9">
                  <c:v>0.7</c:v>
                </c:pt>
                <c:pt idx="10">
                  <c:v>0.7</c:v>
                </c:pt>
                <c:pt idx="11">
                  <c:v>0.7</c:v>
                </c:pt>
                <c:pt idx="12">
                  <c:v>0.7</c:v>
                </c:pt>
                <c:pt idx="13">
                  <c:v>0.7</c:v>
                </c:pt>
                <c:pt idx="14">
                  <c:v>0.7</c:v>
                </c:pt>
                <c:pt idx="15">
                  <c:v>0.7</c:v>
                </c:pt>
                <c:pt idx="16">
                  <c:v>0.15</c:v>
                </c:pt>
                <c:pt idx="17">
                  <c:v>0.15</c:v>
                </c:pt>
                <c:pt idx="18">
                  <c:v>0.15</c:v>
                </c:pt>
                <c:pt idx="19">
                  <c:v>0.15</c:v>
                </c:pt>
                <c:pt idx="20">
                  <c:v>0.15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</c:numCache>
            </c:numRef>
          </c:val>
        </c:ser>
        <c:ser>
          <c:idx val="2"/>
          <c:order val="1"/>
          <c:tx>
            <c:v>Summer weekday</c:v>
          </c:tx>
          <c:spPr>
            <a:solidFill>
              <a:srgbClr val="FFFFCC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Schedules!$E$31:$AB$31</c:f>
              <c:numCache>
                <c:formatCode>General</c:formatCode>
                <c:ptCount val="2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0.15</c:v>
                </c:pt>
                <c:pt idx="9">
                  <c:v>0.15</c:v>
                </c:pt>
                <c:pt idx="10">
                  <c:v>0.15</c:v>
                </c:pt>
                <c:pt idx="11">
                  <c:v>0.15</c:v>
                </c:pt>
                <c:pt idx="12">
                  <c:v>0.15</c:v>
                </c:pt>
                <c:pt idx="13">
                  <c:v>0.15</c:v>
                </c:pt>
                <c:pt idx="14">
                  <c:v>0.15</c:v>
                </c:pt>
                <c:pt idx="15">
                  <c:v>0.15</c:v>
                </c:pt>
                <c:pt idx="16">
                  <c:v>0.15</c:v>
                </c:pt>
                <c:pt idx="17">
                  <c:v>0.15</c:v>
                </c:pt>
                <c:pt idx="18">
                  <c:v>0.15</c:v>
                </c:pt>
                <c:pt idx="19">
                  <c:v>0.15</c:v>
                </c:pt>
                <c:pt idx="20">
                  <c:v>0.15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</c:numCache>
            </c:numRef>
          </c:val>
        </c:ser>
        <c:axId val="108184320"/>
        <c:axId val="108186240"/>
      </c:barChart>
      <c:catAx>
        <c:axId val="108184320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1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Hour</a:t>
                </a:r>
              </a:p>
            </c:rich>
          </c:tx>
          <c:layout>
            <c:manualLayout>
              <c:xMode val="edge"/>
              <c:yMode val="edge"/>
              <c:x val="0.50832408435072141"/>
              <c:y val="0.94942903752039642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8186240"/>
        <c:crosses val="autoZero"/>
        <c:auto val="1"/>
        <c:lblAlgn val="ctr"/>
        <c:lblOffset val="100"/>
        <c:tickLblSkip val="1"/>
        <c:tickMarkSkip val="1"/>
      </c:catAx>
      <c:valAx>
        <c:axId val="108186240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Fraction</a:t>
                </a:r>
              </a:p>
            </c:rich>
          </c:tx>
          <c:layout>
            <c:manualLayout>
              <c:xMode val="edge"/>
              <c:yMode val="edge"/>
              <c:x val="0"/>
              <c:y val="0.42414355628058725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8184320"/>
        <c:crosses val="autoZero"/>
        <c:crossBetween val="between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8.990011098779134E-2"/>
          <c:y val="0.15823817292006603"/>
          <c:w val="0.23085460599334068"/>
          <c:h val="8.9722675367047741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8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4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Office Occupancy Schedules</a:t>
            </a:r>
          </a:p>
        </c:rich>
      </c:tx>
      <c:layout>
        <c:manualLayout>
          <c:xMode val="edge"/>
          <c:yMode val="edge"/>
          <c:x val="0.34739178690344241"/>
          <c:y val="1.9575856443719508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2142064372918979E-2"/>
          <c:y val="8.9722675367048116E-2"/>
          <c:w val="0.91453940066592676"/>
          <c:h val="0.80261011419249595"/>
        </c:manualLayout>
      </c:layout>
      <c:barChart>
        <c:barDir val="col"/>
        <c:grouping val="clustered"/>
        <c:ser>
          <c:idx val="0"/>
          <c:order val="0"/>
          <c:tx>
            <c:v>School year weekday</c:v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Schedules!$E$41:$AB$41</c:f>
              <c:numCache>
                <c:formatCode>General</c:formatCode>
                <c:ptCount val="2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0.95</c:v>
                </c:pt>
                <c:pt idx="9">
                  <c:v>0.95</c:v>
                </c:pt>
                <c:pt idx="10">
                  <c:v>0.95</c:v>
                </c:pt>
                <c:pt idx="11">
                  <c:v>0.95</c:v>
                </c:pt>
                <c:pt idx="12">
                  <c:v>0.95</c:v>
                </c:pt>
                <c:pt idx="13">
                  <c:v>0.95</c:v>
                </c:pt>
                <c:pt idx="14">
                  <c:v>0.95</c:v>
                </c:pt>
                <c:pt idx="15">
                  <c:v>0.95</c:v>
                </c:pt>
                <c:pt idx="16">
                  <c:v>0.95</c:v>
                </c:pt>
                <c:pt idx="17">
                  <c:v>0.15</c:v>
                </c:pt>
                <c:pt idx="18">
                  <c:v>0.15</c:v>
                </c:pt>
                <c:pt idx="19">
                  <c:v>0.15</c:v>
                </c:pt>
                <c:pt idx="20">
                  <c:v>0.15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</c:numCache>
            </c:numRef>
          </c:val>
        </c:ser>
        <c:ser>
          <c:idx val="2"/>
          <c:order val="1"/>
          <c:tx>
            <c:v>Summer weekday</c:v>
          </c:tx>
          <c:spPr>
            <a:solidFill>
              <a:srgbClr val="FFFFCC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Schedules!$E$43:$AB$43</c:f>
              <c:numCache>
                <c:formatCode>General</c:formatCode>
                <c:ptCount val="2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0.5</c:v>
                </c:pt>
                <c:pt idx="9">
                  <c:v>0.5</c:v>
                </c:pt>
                <c:pt idx="10">
                  <c:v>0.5</c:v>
                </c:pt>
                <c:pt idx="11">
                  <c:v>0.5</c:v>
                </c:pt>
                <c:pt idx="12">
                  <c:v>0.5</c:v>
                </c:pt>
                <c:pt idx="13">
                  <c:v>0.5</c:v>
                </c:pt>
                <c:pt idx="14">
                  <c:v>0.5</c:v>
                </c:pt>
                <c:pt idx="15">
                  <c:v>0.5</c:v>
                </c:pt>
                <c:pt idx="16">
                  <c:v>0.5</c:v>
                </c:pt>
                <c:pt idx="17">
                  <c:v>0.15</c:v>
                </c:pt>
                <c:pt idx="18">
                  <c:v>0.15</c:v>
                </c:pt>
                <c:pt idx="19">
                  <c:v>0.15</c:v>
                </c:pt>
                <c:pt idx="20">
                  <c:v>0.15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</c:numCache>
            </c:numRef>
          </c:val>
        </c:ser>
        <c:axId val="108261376"/>
        <c:axId val="108263296"/>
      </c:barChart>
      <c:catAx>
        <c:axId val="108261376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1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Hour</a:t>
                </a:r>
              </a:p>
            </c:rich>
          </c:tx>
          <c:layout>
            <c:manualLayout>
              <c:xMode val="edge"/>
              <c:yMode val="edge"/>
              <c:x val="0.50832408435072141"/>
              <c:y val="0.94942903752039642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8263296"/>
        <c:crosses val="autoZero"/>
        <c:auto val="1"/>
        <c:lblAlgn val="ctr"/>
        <c:lblOffset val="100"/>
        <c:tickLblSkip val="1"/>
        <c:tickMarkSkip val="1"/>
      </c:catAx>
      <c:valAx>
        <c:axId val="108263296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Fraction</a:t>
                </a:r>
              </a:p>
            </c:rich>
          </c:tx>
          <c:layout>
            <c:manualLayout>
              <c:xMode val="edge"/>
              <c:yMode val="edge"/>
              <c:x val="0"/>
              <c:y val="0.42414355628058725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8261376"/>
        <c:crosses val="autoZero"/>
        <c:crossBetween val="between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8.990011098779134E-2"/>
          <c:y val="0.15823817292006603"/>
          <c:w val="0.23085460599334068"/>
          <c:h val="8.9722675367047741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8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4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Occupancy Schedules</a:t>
            </a:r>
          </a:p>
        </c:rich>
      </c:tx>
      <c:layout>
        <c:manualLayout>
          <c:xMode val="edge"/>
          <c:yMode val="edge"/>
          <c:x val="0.38068812430632631"/>
          <c:y val="1.9575856443719508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2142064372918979E-2"/>
          <c:y val="8.9722675367048116E-2"/>
          <c:w val="0.91453940066592676"/>
          <c:h val="0.80261011419249595"/>
        </c:manualLayout>
      </c:layout>
      <c:barChart>
        <c:barDir val="col"/>
        <c:grouping val="clustered"/>
        <c:ser>
          <c:idx val="0"/>
          <c:order val="0"/>
          <c:tx>
            <c:v>Gym school year weekday</c:v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Schedules!$E$47:$AB$47</c:f>
              <c:numCache>
                <c:formatCode>General</c:formatCode>
                <c:ptCount val="2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0.35</c:v>
                </c:pt>
                <c:pt idx="9">
                  <c:v>0.35</c:v>
                </c:pt>
                <c:pt idx="10">
                  <c:v>0.35</c:v>
                </c:pt>
                <c:pt idx="11">
                  <c:v>0.35</c:v>
                </c:pt>
                <c:pt idx="12">
                  <c:v>0.35</c:v>
                </c:pt>
                <c:pt idx="13">
                  <c:v>0.35</c:v>
                </c:pt>
                <c:pt idx="14">
                  <c:v>0.35</c:v>
                </c:pt>
                <c:pt idx="15">
                  <c:v>0.35</c:v>
                </c:pt>
                <c:pt idx="16">
                  <c:v>0.95</c:v>
                </c:pt>
                <c:pt idx="17">
                  <c:v>0.95</c:v>
                </c:pt>
                <c:pt idx="18">
                  <c:v>0.95</c:v>
                </c:pt>
                <c:pt idx="19">
                  <c:v>0.95</c:v>
                </c:pt>
                <c:pt idx="20">
                  <c:v>0.95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</c:numCache>
            </c:numRef>
          </c:val>
        </c:ser>
        <c:ser>
          <c:idx val="2"/>
          <c:order val="1"/>
          <c:tx>
            <c:v>Gym summer weekday</c:v>
          </c:tx>
          <c:spPr>
            <a:solidFill>
              <a:srgbClr val="FFFFCC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Schedules!$E$49:$AB$49</c:f>
              <c:numCache>
                <c:formatCode>General</c:formatCode>
                <c:ptCount val="2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0.35</c:v>
                </c:pt>
                <c:pt idx="9">
                  <c:v>0.35</c:v>
                </c:pt>
                <c:pt idx="10">
                  <c:v>0.35</c:v>
                </c:pt>
                <c:pt idx="11">
                  <c:v>0.35</c:v>
                </c:pt>
                <c:pt idx="12">
                  <c:v>0.35</c:v>
                </c:pt>
                <c:pt idx="13">
                  <c:v>0.35</c:v>
                </c:pt>
                <c:pt idx="14">
                  <c:v>0.35</c:v>
                </c:pt>
                <c:pt idx="15">
                  <c:v>0.35</c:v>
                </c:pt>
                <c:pt idx="16">
                  <c:v>0.35</c:v>
                </c:pt>
                <c:pt idx="17">
                  <c:v>0.35</c:v>
                </c:pt>
                <c:pt idx="18">
                  <c:v>0.35</c:v>
                </c:pt>
                <c:pt idx="19">
                  <c:v>0.35</c:v>
                </c:pt>
                <c:pt idx="20">
                  <c:v>0.35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</c:numCache>
            </c:numRef>
          </c:val>
        </c:ser>
        <c:ser>
          <c:idx val="4"/>
          <c:order val="2"/>
          <c:tx>
            <c:v>Cafeteria school year weekday</c:v>
          </c:tx>
          <c:spPr>
            <a:solidFill>
              <a:srgbClr val="660066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Schedules!$E$59:$AB$59</c:f>
              <c:numCache>
                <c:formatCode>General</c:formatCode>
                <c:ptCount val="2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0.95</c:v>
                </c:pt>
                <c:pt idx="10">
                  <c:v>0.95</c:v>
                </c:pt>
                <c:pt idx="11">
                  <c:v>0.95</c:v>
                </c:pt>
                <c:pt idx="12">
                  <c:v>0.95</c:v>
                </c:pt>
                <c:pt idx="13">
                  <c:v>0.95</c:v>
                </c:pt>
                <c:pt idx="14">
                  <c:v>0.95</c:v>
                </c:pt>
                <c:pt idx="15">
                  <c:v>0.35</c:v>
                </c:pt>
                <c:pt idx="16">
                  <c:v>0.35</c:v>
                </c:pt>
                <c:pt idx="17">
                  <c:v>0.35</c:v>
                </c:pt>
                <c:pt idx="18">
                  <c:v>0.35</c:v>
                </c:pt>
                <c:pt idx="19">
                  <c:v>0.35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</c:numCache>
            </c:numRef>
          </c:val>
        </c:ser>
        <c:ser>
          <c:idx val="5"/>
          <c:order val="3"/>
          <c:tx>
            <c:v>Cafeteria summer weekday</c:v>
          </c:tx>
          <c:spPr>
            <a:solidFill>
              <a:srgbClr val="FF8080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Schedules!$E$61:$AB$61</c:f>
              <c:numCache>
                <c:formatCode>General</c:formatCode>
                <c:ptCount val="2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0.15</c:v>
                </c:pt>
                <c:pt idx="10">
                  <c:v>0.15</c:v>
                </c:pt>
                <c:pt idx="11">
                  <c:v>0.15</c:v>
                </c:pt>
                <c:pt idx="12">
                  <c:v>0.15</c:v>
                </c:pt>
                <c:pt idx="13">
                  <c:v>0.15</c:v>
                </c:pt>
                <c:pt idx="14">
                  <c:v>0.15</c:v>
                </c:pt>
                <c:pt idx="15">
                  <c:v>0.15</c:v>
                </c:pt>
                <c:pt idx="16">
                  <c:v>0.15</c:v>
                </c:pt>
                <c:pt idx="17">
                  <c:v>0.35</c:v>
                </c:pt>
                <c:pt idx="18">
                  <c:v>0.35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</c:numCache>
            </c:numRef>
          </c:val>
        </c:ser>
        <c:ser>
          <c:idx val="1"/>
          <c:order val="4"/>
          <c:tx>
            <c:v>Auditorium school year weekday</c:v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Schedules!$E$53:$AB$53</c:f>
              <c:numCache>
                <c:formatCode>General</c:formatCode>
                <c:ptCount val="2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0.25</c:v>
                </c:pt>
                <c:pt idx="9">
                  <c:v>0.25</c:v>
                </c:pt>
                <c:pt idx="10">
                  <c:v>0.25</c:v>
                </c:pt>
                <c:pt idx="11">
                  <c:v>0.25</c:v>
                </c:pt>
                <c:pt idx="12">
                  <c:v>0.25</c:v>
                </c:pt>
                <c:pt idx="13">
                  <c:v>0.25</c:v>
                </c:pt>
                <c:pt idx="14">
                  <c:v>0.25</c:v>
                </c:pt>
                <c:pt idx="15">
                  <c:v>0.95</c:v>
                </c:pt>
                <c:pt idx="16">
                  <c:v>0.95</c:v>
                </c:pt>
                <c:pt idx="17">
                  <c:v>0.95</c:v>
                </c:pt>
                <c:pt idx="18">
                  <c:v>0.95</c:v>
                </c:pt>
                <c:pt idx="19">
                  <c:v>0.95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</c:numCache>
            </c:numRef>
          </c:val>
        </c:ser>
        <c:ser>
          <c:idx val="3"/>
          <c:order val="5"/>
          <c:tx>
            <c:v>Auditorium summer weekday</c:v>
          </c:tx>
          <c:spPr>
            <a:solidFill>
              <a:srgbClr val="CCFFFF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Schedules!$E$55:$AB$55</c:f>
              <c:numCache>
                <c:formatCode>General</c:formatCode>
                <c:ptCount val="2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0.15</c:v>
                </c:pt>
                <c:pt idx="9">
                  <c:v>0.15</c:v>
                </c:pt>
                <c:pt idx="10">
                  <c:v>0.15</c:v>
                </c:pt>
                <c:pt idx="11">
                  <c:v>0.15</c:v>
                </c:pt>
                <c:pt idx="12">
                  <c:v>0.15</c:v>
                </c:pt>
                <c:pt idx="13">
                  <c:v>0.15</c:v>
                </c:pt>
                <c:pt idx="14">
                  <c:v>0.15</c:v>
                </c:pt>
                <c:pt idx="15">
                  <c:v>0.15</c:v>
                </c:pt>
                <c:pt idx="16">
                  <c:v>0.15</c:v>
                </c:pt>
                <c:pt idx="17">
                  <c:v>0.35</c:v>
                </c:pt>
                <c:pt idx="18">
                  <c:v>0.35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</c:numCache>
            </c:numRef>
          </c:val>
        </c:ser>
        <c:axId val="108359680"/>
        <c:axId val="108361600"/>
      </c:barChart>
      <c:catAx>
        <c:axId val="108359680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1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Hour</a:t>
                </a:r>
              </a:p>
            </c:rich>
          </c:tx>
          <c:layout>
            <c:manualLayout>
              <c:xMode val="edge"/>
              <c:yMode val="edge"/>
              <c:x val="0.50832408435072141"/>
              <c:y val="0.94942903752039642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8361600"/>
        <c:crosses val="autoZero"/>
        <c:auto val="1"/>
        <c:lblAlgn val="ctr"/>
        <c:lblOffset val="100"/>
        <c:tickLblSkip val="1"/>
        <c:tickMarkSkip val="1"/>
      </c:catAx>
      <c:valAx>
        <c:axId val="108361600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Fraction</a:t>
                </a:r>
              </a:p>
            </c:rich>
          </c:tx>
          <c:layout>
            <c:manualLayout>
              <c:xMode val="edge"/>
              <c:yMode val="edge"/>
              <c:x val="0"/>
              <c:y val="0.42414355628058725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8359680"/>
        <c:crosses val="autoZero"/>
        <c:crossBetween val="between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8.1021087680355153E-2"/>
          <c:y val="9.9510603588907065E-2"/>
          <c:w val="0.33296337402886039"/>
          <c:h val="0.26590538336052388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8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4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Heating Set Point Schedules</a:t>
            </a:r>
          </a:p>
        </c:rich>
      </c:tx>
      <c:layout>
        <c:manualLayout>
          <c:xMode val="edge"/>
          <c:yMode val="edge"/>
          <c:x val="0.35183129855715872"/>
          <c:y val="1.9575856443719508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9.9889012208657063E-2"/>
          <c:y val="9.6247960848287226E-2"/>
          <c:w val="0.88679245283019204"/>
          <c:h val="0.77650897226753957"/>
        </c:manualLayout>
      </c:layout>
      <c:barChart>
        <c:barDir val="col"/>
        <c:grouping val="clustered"/>
        <c:ser>
          <c:idx val="0"/>
          <c:order val="0"/>
          <c:tx>
            <c:v>Weekday</c:v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Schedules!$E$117:$AB$117</c:f>
              <c:numCache>
                <c:formatCode>General</c:formatCode>
                <c:ptCount val="24"/>
                <c:pt idx="0">
                  <c:v>16</c:v>
                </c:pt>
                <c:pt idx="1">
                  <c:v>16</c:v>
                </c:pt>
                <c:pt idx="2">
                  <c:v>16</c:v>
                </c:pt>
                <c:pt idx="3">
                  <c:v>16</c:v>
                </c:pt>
                <c:pt idx="4">
                  <c:v>16</c:v>
                </c:pt>
                <c:pt idx="5">
                  <c:v>16</c:v>
                </c:pt>
                <c:pt idx="6">
                  <c:v>16</c:v>
                </c:pt>
                <c:pt idx="7">
                  <c:v>21</c:v>
                </c:pt>
                <c:pt idx="8">
                  <c:v>21</c:v>
                </c:pt>
                <c:pt idx="9">
                  <c:v>21</c:v>
                </c:pt>
                <c:pt idx="10">
                  <c:v>21</c:v>
                </c:pt>
                <c:pt idx="11">
                  <c:v>21</c:v>
                </c:pt>
                <c:pt idx="12">
                  <c:v>21</c:v>
                </c:pt>
                <c:pt idx="13">
                  <c:v>21</c:v>
                </c:pt>
                <c:pt idx="14">
                  <c:v>21</c:v>
                </c:pt>
                <c:pt idx="15">
                  <c:v>21</c:v>
                </c:pt>
                <c:pt idx="16">
                  <c:v>21</c:v>
                </c:pt>
                <c:pt idx="17">
                  <c:v>21</c:v>
                </c:pt>
                <c:pt idx="18">
                  <c:v>21</c:v>
                </c:pt>
                <c:pt idx="19">
                  <c:v>21</c:v>
                </c:pt>
                <c:pt idx="20">
                  <c:v>21</c:v>
                </c:pt>
                <c:pt idx="21">
                  <c:v>16</c:v>
                </c:pt>
                <c:pt idx="22">
                  <c:v>16</c:v>
                </c:pt>
                <c:pt idx="23">
                  <c:v>16</c:v>
                </c:pt>
              </c:numCache>
            </c:numRef>
          </c:val>
        </c:ser>
        <c:ser>
          <c:idx val="1"/>
          <c:order val="1"/>
          <c:tx>
            <c:v>Weekend</c:v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Schedules!$E$118:$AB$118</c:f>
              <c:numCache>
                <c:formatCode>General</c:formatCode>
                <c:ptCount val="24"/>
                <c:pt idx="0">
                  <c:v>16</c:v>
                </c:pt>
                <c:pt idx="1">
                  <c:v>16</c:v>
                </c:pt>
                <c:pt idx="2">
                  <c:v>16</c:v>
                </c:pt>
                <c:pt idx="3">
                  <c:v>16</c:v>
                </c:pt>
                <c:pt idx="4">
                  <c:v>16</c:v>
                </c:pt>
                <c:pt idx="5">
                  <c:v>16</c:v>
                </c:pt>
                <c:pt idx="6">
                  <c:v>16</c:v>
                </c:pt>
                <c:pt idx="7">
                  <c:v>16</c:v>
                </c:pt>
                <c:pt idx="8">
                  <c:v>16</c:v>
                </c:pt>
                <c:pt idx="9">
                  <c:v>16</c:v>
                </c:pt>
                <c:pt idx="10">
                  <c:v>16</c:v>
                </c:pt>
                <c:pt idx="11">
                  <c:v>16</c:v>
                </c:pt>
                <c:pt idx="12">
                  <c:v>16</c:v>
                </c:pt>
                <c:pt idx="13">
                  <c:v>16</c:v>
                </c:pt>
                <c:pt idx="14">
                  <c:v>16</c:v>
                </c:pt>
                <c:pt idx="15">
                  <c:v>16</c:v>
                </c:pt>
                <c:pt idx="16">
                  <c:v>16</c:v>
                </c:pt>
                <c:pt idx="17">
                  <c:v>16</c:v>
                </c:pt>
                <c:pt idx="18">
                  <c:v>16</c:v>
                </c:pt>
                <c:pt idx="19">
                  <c:v>16</c:v>
                </c:pt>
                <c:pt idx="20">
                  <c:v>16</c:v>
                </c:pt>
                <c:pt idx="21">
                  <c:v>16</c:v>
                </c:pt>
                <c:pt idx="22">
                  <c:v>16</c:v>
                </c:pt>
                <c:pt idx="23">
                  <c:v>16</c:v>
                </c:pt>
              </c:numCache>
            </c:numRef>
          </c:val>
        </c:ser>
        <c:ser>
          <c:idx val="2"/>
          <c:order val="2"/>
          <c:tx>
            <c:v>Restrooms &amp; Mech.</c:v>
          </c:tx>
          <c:spPr>
            <a:solidFill>
              <a:srgbClr val="FFFFCC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Schedules!$E$121:$AB$121</c:f>
              <c:numCache>
                <c:formatCode>General</c:formatCode>
                <c:ptCount val="24"/>
                <c:pt idx="0">
                  <c:v>16</c:v>
                </c:pt>
                <c:pt idx="1">
                  <c:v>16</c:v>
                </c:pt>
                <c:pt idx="2">
                  <c:v>16</c:v>
                </c:pt>
                <c:pt idx="3">
                  <c:v>16</c:v>
                </c:pt>
                <c:pt idx="4">
                  <c:v>16</c:v>
                </c:pt>
                <c:pt idx="5">
                  <c:v>16</c:v>
                </c:pt>
                <c:pt idx="6">
                  <c:v>16</c:v>
                </c:pt>
                <c:pt idx="7">
                  <c:v>16</c:v>
                </c:pt>
                <c:pt idx="8">
                  <c:v>16</c:v>
                </c:pt>
                <c:pt idx="9">
                  <c:v>16</c:v>
                </c:pt>
                <c:pt idx="10">
                  <c:v>16</c:v>
                </c:pt>
                <c:pt idx="11">
                  <c:v>16</c:v>
                </c:pt>
                <c:pt idx="12">
                  <c:v>16</c:v>
                </c:pt>
                <c:pt idx="13">
                  <c:v>16</c:v>
                </c:pt>
                <c:pt idx="14">
                  <c:v>16</c:v>
                </c:pt>
                <c:pt idx="15">
                  <c:v>16</c:v>
                </c:pt>
                <c:pt idx="16">
                  <c:v>16</c:v>
                </c:pt>
                <c:pt idx="17">
                  <c:v>16</c:v>
                </c:pt>
                <c:pt idx="18">
                  <c:v>16</c:v>
                </c:pt>
                <c:pt idx="19">
                  <c:v>16</c:v>
                </c:pt>
                <c:pt idx="20">
                  <c:v>16</c:v>
                </c:pt>
                <c:pt idx="21">
                  <c:v>16</c:v>
                </c:pt>
                <c:pt idx="22">
                  <c:v>16</c:v>
                </c:pt>
                <c:pt idx="23">
                  <c:v>16</c:v>
                </c:pt>
              </c:numCache>
            </c:numRef>
          </c:val>
        </c:ser>
        <c:axId val="108411520"/>
        <c:axId val="108421888"/>
      </c:barChart>
      <c:catAx>
        <c:axId val="108411520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Hour</a:t>
                </a:r>
              </a:p>
            </c:rich>
          </c:tx>
          <c:layout>
            <c:manualLayout>
              <c:xMode val="edge"/>
              <c:yMode val="edge"/>
              <c:x val="0.51498335183129518"/>
              <c:y val="0.94453507340946163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8421888"/>
        <c:crosses val="autoZero"/>
        <c:auto val="1"/>
        <c:lblAlgn val="ctr"/>
        <c:lblOffset val="100"/>
        <c:tickLblSkip val="1"/>
        <c:tickMarkSkip val="1"/>
      </c:catAx>
      <c:valAx>
        <c:axId val="108421888"/>
        <c:scaling>
          <c:orientation val="minMax"/>
          <c:min val="10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 sz="1400" b="1" i="0" strike="noStrike">
                    <a:solidFill>
                      <a:srgbClr val="000000"/>
                    </a:solidFill>
                    <a:latin typeface="Arial"/>
                    <a:cs typeface="Arial"/>
                  </a:rPr>
                  <a:t>Temperature (</a:t>
                </a:r>
                <a:r>
                  <a:rPr lang="en-US" sz="1400" b="1" i="0" strike="noStrike" baseline="30000">
                    <a:solidFill>
                      <a:srgbClr val="000000"/>
                    </a:solidFill>
                    <a:latin typeface="Arial"/>
                    <a:cs typeface="Arial"/>
                  </a:rPr>
                  <a:t>o</a:t>
                </a:r>
                <a:r>
                  <a:rPr lang="en-US" sz="1400" b="1" i="0" strike="noStrike">
                    <a:solidFill>
                      <a:srgbClr val="000000"/>
                    </a:solidFill>
                    <a:latin typeface="Arial"/>
                    <a:cs typeface="Arial"/>
                  </a:rPr>
                  <a:t>C)</a:t>
                </a:r>
              </a:p>
            </c:rich>
          </c:tx>
          <c:layout>
            <c:manualLayout>
              <c:xMode val="edge"/>
              <c:yMode val="edge"/>
              <c:x val="0"/>
              <c:y val="0.35073409461663929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8411520"/>
        <c:crosses val="autoZero"/>
        <c:crossBetween val="between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1542730299667039"/>
          <c:y val="0.12561174551386622"/>
          <c:w val="0.2186459489456174"/>
          <c:h val="0.13376835236541809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8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4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Cooling Set Point Schedules</a:t>
            </a:r>
          </a:p>
        </c:rich>
      </c:tx>
      <c:layout>
        <c:manualLayout>
          <c:xMode val="edge"/>
          <c:yMode val="edge"/>
          <c:x val="0.35072142064372919"/>
          <c:y val="1.9575856443719508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9.9889012208657063E-2"/>
          <c:y val="9.6247960848287226E-2"/>
          <c:w val="0.88679245283019204"/>
          <c:h val="0.77650897226753957"/>
        </c:manualLayout>
      </c:layout>
      <c:barChart>
        <c:barDir val="col"/>
        <c:grouping val="clustered"/>
        <c:ser>
          <c:idx val="0"/>
          <c:order val="0"/>
          <c:tx>
            <c:v>Weekday</c:v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Schedules!$E$126:$AB$126</c:f>
              <c:numCache>
                <c:formatCode>General</c:formatCode>
                <c:ptCount val="24"/>
                <c:pt idx="0">
                  <c:v>31</c:v>
                </c:pt>
                <c:pt idx="1">
                  <c:v>31</c:v>
                </c:pt>
                <c:pt idx="2">
                  <c:v>31</c:v>
                </c:pt>
                <c:pt idx="3">
                  <c:v>31</c:v>
                </c:pt>
                <c:pt idx="4">
                  <c:v>31</c:v>
                </c:pt>
                <c:pt idx="5">
                  <c:v>31</c:v>
                </c:pt>
                <c:pt idx="6">
                  <c:v>31</c:v>
                </c:pt>
                <c:pt idx="7">
                  <c:v>25</c:v>
                </c:pt>
                <c:pt idx="8">
                  <c:v>25</c:v>
                </c:pt>
                <c:pt idx="9">
                  <c:v>25</c:v>
                </c:pt>
                <c:pt idx="10">
                  <c:v>25</c:v>
                </c:pt>
                <c:pt idx="11">
                  <c:v>25</c:v>
                </c:pt>
                <c:pt idx="12">
                  <c:v>25</c:v>
                </c:pt>
                <c:pt idx="13">
                  <c:v>25</c:v>
                </c:pt>
                <c:pt idx="14">
                  <c:v>25</c:v>
                </c:pt>
                <c:pt idx="15">
                  <c:v>25</c:v>
                </c:pt>
                <c:pt idx="16">
                  <c:v>25</c:v>
                </c:pt>
                <c:pt idx="17">
                  <c:v>25</c:v>
                </c:pt>
                <c:pt idx="18">
                  <c:v>25</c:v>
                </c:pt>
                <c:pt idx="19">
                  <c:v>25</c:v>
                </c:pt>
                <c:pt idx="20">
                  <c:v>25</c:v>
                </c:pt>
                <c:pt idx="21">
                  <c:v>31</c:v>
                </c:pt>
                <c:pt idx="22">
                  <c:v>31</c:v>
                </c:pt>
                <c:pt idx="23">
                  <c:v>31</c:v>
                </c:pt>
              </c:numCache>
            </c:numRef>
          </c:val>
        </c:ser>
        <c:ser>
          <c:idx val="1"/>
          <c:order val="1"/>
          <c:tx>
            <c:v>Weekend</c:v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Schedules!$E$125:$AB$125</c:f>
              <c:numCache>
                <c:formatCode>General</c:formatCode>
                <c:ptCount val="24"/>
                <c:pt idx="0">
                  <c:v>31</c:v>
                </c:pt>
                <c:pt idx="1">
                  <c:v>31</c:v>
                </c:pt>
                <c:pt idx="2">
                  <c:v>31</c:v>
                </c:pt>
                <c:pt idx="3">
                  <c:v>31</c:v>
                </c:pt>
                <c:pt idx="4">
                  <c:v>31</c:v>
                </c:pt>
                <c:pt idx="5">
                  <c:v>31</c:v>
                </c:pt>
                <c:pt idx="6">
                  <c:v>31</c:v>
                </c:pt>
                <c:pt idx="7">
                  <c:v>31</c:v>
                </c:pt>
                <c:pt idx="8">
                  <c:v>31</c:v>
                </c:pt>
                <c:pt idx="9">
                  <c:v>31</c:v>
                </c:pt>
                <c:pt idx="10">
                  <c:v>31</c:v>
                </c:pt>
                <c:pt idx="11">
                  <c:v>31</c:v>
                </c:pt>
                <c:pt idx="12">
                  <c:v>31</c:v>
                </c:pt>
                <c:pt idx="13">
                  <c:v>31</c:v>
                </c:pt>
                <c:pt idx="14">
                  <c:v>31</c:v>
                </c:pt>
                <c:pt idx="15">
                  <c:v>31</c:v>
                </c:pt>
                <c:pt idx="16">
                  <c:v>31</c:v>
                </c:pt>
                <c:pt idx="17">
                  <c:v>31</c:v>
                </c:pt>
                <c:pt idx="18">
                  <c:v>31</c:v>
                </c:pt>
                <c:pt idx="19">
                  <c:v>31</c:v>
                </c:pt>
                <c:pt idx="20">
                  <c:v>31</c:v>
                </c:pt>
                <c:pt idx="21">
                  <c:v>31</c:v>
                </c:pt>
                <c:pt idx="22">
                  <c:v>31</c:v>
                </c:pt>
                <c:pt idx="23">
                  <c:v>31</c:v>
                </c:pt>
              </c:numCache>
            </c:numRef>
          </c:val>
        </c:ser>
        <c:ser>
          <c:idx val="2"/>
          <c:order val="2"/>
          <c:tx>
            <c:v>Restrooms &amp; Mech.</c:v>
          </c:tx>
          <c:spPr>
            <a:solidFill>
              <a:srgbClr val="FFFFCC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Schedules!$E$130:$AB$130</c:f>
              <c:numCache>
                <c:formatCode>General</c:formatCode>
                <c:ptCount val="24"/>
                <c:pt idx="0">
                  <c:v>31</c:v>
                </c:pt>
                <c:pt idx="1">
                  <c:v>31</c:v>
                </c:pt>
                <c:pt idx="2">
                  <c:v>31</c:v>
                </c:pt>
                <c:pt idx="3">
                  <c:v>31</c:v>
                </c:pt>
                <c:pt idx="4">
                  <c:v>31</c:v>
                </c:pt>
                <c:pt idx="5">
                  <c:v>31</c:v>
                </c:pt>
                <c:pt idx="6">
                  <c:v>31</c:v>
                </c:pt>
                <c:pt idx="7">
                  <c:v>31</c:v>
                </c:pt>
                <c:pt idx="8">
                  <c:v>31</c:v>
                </c:pt>
                <c:pt idx="9">
                  <c:v>31</c:v>
                </c:pt>
                <c:pt idx="10">
                  <c:v>31</c:v>
                </c:pt>
                <c:pt idx="11">
                  <c:v>31</c:v>
                </c:pt>
                <c:pt idx="12">
                  <c:v>31</c:v>
                </c:pt>
                <c:pt idx="13">
                  <c:v>31</c:v>
                </c:pt>
                <c:pt idx="14">
                  <c:v>31</c:v>
                </c:pt>
                <c:pt idx="15">
                  <c:v>31</c:v>
                </c:pt>
                <c:pt idx="16">
                  <c:v>31</c:v>
                </c:pt>
                <c:pt idx="17">
                  <c:v>31</c:v>
                </c:pt>
                <c:pt idx="18">
                  <c:v>31</c:v>
                </c:pt>
                <c:pt idx="19">
                  <c:v>31</c:v>
                </c:pt>
                <c:pt idx="20">
                  <c:v>31</c:v>
                </c:pt>
                <c:pt idx="21">
                  <c:v>31</c:v>
                </c:pt>
                <c:pt idx="22">
                  <c:v>31</c:v>
                </c:pt>
                <c:pt idx="23">
                  <c:v>31</c:v>
                </c:pt>
              </c:numCache>
            </c:numRef>
          </c:val>
        </c:ser>
        <c:axId val="108444288"/>
        <c:axId val="108475136"/>
      </c:barChart>
      <c:catAx>
        <c:axId val="108444288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Hour</a:t>
                </a:r>
              </a:p>
            </c:rich>
          </c:tx>
          <c:layout>
            <c:manualLayout>
              <c:xMode val="edge"/>
              <c:yMode val="edge"/>
              <c:x val="0.51498335183129518"/>
              <c:y val="0.94453507340946163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8475136"/>
        <c:crosses val="autoZero"/>
        <c:auto val="1"/>
        <c:lblAlgn val="ctr"/>
        <c:lblOffset val="100"/>
        <c:tickLblSkip val="1"/>
        <c:tickMarkSkip val="1"/>
      </c:catAx>
      <c:valAx>
        <c:axId val="108475136"/>
        <c:scaling>
          <c:orientation val="minMax"/>
          <c:min val="10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 sz="1400" b="1" i="0" strike="noStrike">
                    <a:solidFill>
                      <a:srgbClr val="000000"/>
                    </a:solidFill>
                    <a:latin typeface="Arial"/>
                    <a:cs typeface="Arial"/>
                  </a:rPr>
                  <a:t>Temperature (</a:t>
                </a:r>
                <a:r>
                  <a:rPr lang="en-US" sz="1400" b="1" i="0" strike="noStrike" baseline="30000">
                    <a:solidFill>
                      <a:srgbClr val="000000"/>
                    </a:solidFill>
                    <a:latin typeface="Arial"/>
                    <a:cs typeface="Arial"/>
                  </a:rPr>
                  <a:t>o</a:t>
                </a:r>
                <a:r>
                  <a:rPr lang="en-US" sz="1400" b="1" i="0" strike="noStrike">
                    <a:solidFill>
                      <a:srgbClr val="000000"/>
                    </a:solidFill>
                    <a:latin typeface="Arial"/>
                    <a:cs typeface="Arial"/>
                  </a:rPr>
                  <a:t>C)</a:t>
                </a:r>
              </a:p>
            </c:rich>
          </c:tx>
          <c:layout>
            <c:manualLayout>
              <c:xMode val="edge"/>
              <c:yMode val="edge"/>
              <c:x val="0"/>
              <c:y val="0.35073409461663929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8444288"/>
        <c:crosses val="autoZero"/>
        <c:crossBetween val="between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1764705882352942"/>
          <c:y val="5.3833605220228682E-2"/>
          <c:w val="0.21864594894561673"/>
          <c:h val="0.13376835236541626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8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/Relationships>
</file>

<file path=xl/chart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6.bin"/></Relationships>
</file>

<file path=xl/chart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7.bin"/></Relationships>
</file>

<file path=xl/chart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8.bin"/></Relationships>
</file>

<file path=xl/chart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9.bin"/></Relationships>
</file>

<file path=xl/chart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1.bin"/></Relationships>
</file>

<file path=xl/chart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2.bin"/></Relationships>
</file>

<file path=xl/chart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3.bin"/></Relationships>
</file>

<file path=xl/chart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4.bin"/></Relationships>
</file>

<file path=xl/chart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5.bin"/></Relationships>
</file>

<file path=xl/chart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6.bin"/></Relationships>
</file>

<file path=xl/chart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7.bin"/></Relationships>
</file>

<file path=xl/chartsheets/sheet1.xml><?xml version="1.0" encoding="utf-8"?>
<chartsheet xmlns="http://schemas.openxmlformats.org/spreadsheetml/2006/main" xmlns:r="http://schemas.openxmlformats.org/officeDocument/2006/relationships">
  <sheetPr codeName="Chart14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2.xml><?xml version="1.0" encoding="utf-8"?>
<chartsheet xmlns="http://schemas.openxmlformats.org/spreadsheetml/2006/main" xmlns:r="http://schemas.openxmlformats.org/officeDocument/2006/relationships">
  <sheetPr codeName="Chart15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3.xml><?xml version="1.0" encoding="utf-8"?>
<chartsheet xmlns="http://schemas.openxmlformats.org/spreadsheetml/2006/main" xmlns:r="http://schemas.openxmlformats.org/officeDocument/2006/relationships">
  <sheetPr codeName="Chart16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4.xml><?xml version="1.0" encoding="utf-8"?>
<chartsheet xmlns="http://schemas.openxmlformats.org/spreadsheetml/2006/main" xmlns:r="http://schemas.openxmlformats.org/officeDocument/2006/relationships">
  <sheetPr codeName="Chart1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5.xml><?xml version="1.0" encoding="utf-8"?>
<chartsheet xmlns="http://schemas.openxmlformats.org/spreadsheetml/2006/main" xmlns:r="http://schemas.openxmlformats.org/officeDocument/2006/relationships">
  <sheetPr codeName="Chart2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6.xml><?xml version="1.0" encoding="utf-8"?>
<chartsheet xmlns="http://schemas.openxmlformats.org/spreadsheetml/2006/main" xmlns:r="http://schemas.openxmlformats.org/officeDocument/2006/relationships">
  <sheetPr codeName="Chart7"/>
  <sheetViews>
    <sheetView zoomScale="109"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7.xml><?xml version="1.0" encoding="utf-8"?>
<chartsheet xmlns="http://schemas.openxmlformats.org/spreadsheetml/2006/main" xmlns:r="http://schemas.openxmlformats.org/officeDocument/2006/relationships">
  <sheetPr codeName="Chart8"/>
  <sheetViews>
    <sheetView zoomScale="109"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8.xml><?xml version="1.0" encoding="utf-8"?>
<chartsheet xmlns="http://schemas.openxmlformats.org/spreadsheetml/2006/main" xmlns:r="http://schemas.openxmlformats.org/officeDocument/2006/relationships">
  <sheetPr codeName="Chart9"/>
  <sheetViews>
    <sheetView zoomScale="109"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9.xml><?xml version="1.0" encoding="utf-8"?>
<chartsheet xmlns="http://schemas.openxmlformats.org/spreadsheetml/2006/main" xmlns:r="http://schemas.openxmlformats.org/officeDocument/2006/relationships">
  <sheetPr codeName="Chart10"/>
  <sheetViews>
    <sheetView zoomScale="109"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10.xml><?xml version="1.0" encoding="utf-8"?>
<chartsheet xmlns="http://schemas.openxmlformats.org/spreadsheetml/2006/main" xmlns:r="http://schemas.openxmlformats.org/officeDocument/2006/relationships">
  <sheetPr codeName="Chart11"/>
  <sheetViews>
    <sheetView zoomScale="109"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11.xml><?xml version="1.0" encoding="utf-8"?>
<chartsheet xmlns="http://schemas.openxmlformats.org/spreadsheetml/2006/main" xmlns:r="http://schemas.openxmlformats.org/officeDocument/2006/relationships">
  <sheetPr codeName="Chart12"/>
  <sheetViews>
    <sheetView zoomScale="109"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12.xml><?xml version="1.0" encoding="utf-8"?>
<chartsheet xmlns="http://schemas.openxmlformats.org/spreadsheetml/2006/main" xmlns:r="http://schemas.openxmlformats.org/officeDocument/2006/relationships">
  <sheetPr codeName="Chart13"/>
  <sheetViews>
    <sheetView zoomScale="109" workbookViewId="0"/>
  </sheetViews>
  <pageMargins left="0.75" right="0.75" top="1" bottom="1" header="0.5" footer="0.5"/>
  <pageSetup orientation="landscape" r:id="rId1"/>
  <headerFooter alignWithMargins="0"/>
  <drawing r:id="rId2"/>
</chartsheet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jpeg"/><Relationship Id="rId2" Type="http://schemas.openxmlformats.org/officeDocument/2006/relationships/image" Target="../media/image4.jpeg"/><Relationship Id="rId1" Type="http://schemas.openxmlformats.org/officeDocument/2006/relationships/image" Target="../media/image3.jpe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.xml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8.xml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9.xml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0.xml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1.xml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2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19</xdr:col>
      <xdr:colOff>0</xdr:colOff>
      <xdr:row>3</xdr:row>
      <xdr:rowOff>0</xdr:rowOff>
    </xdr:from>
    <xdr:to>
      <xdr:col>26</xdr:col>
      <xdr:colOff>438150</xdr:colOff>
      <xdr:row>26</xdr:row>
      <xdr:rowOff>9525</xdr:rowOff>
    </xdr:to>
    <xdr:pic>
      <xdr:nvPicPr>
        <xdr:cNvPr id="4135" name="Picture 16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3382625" y="1085850"/>
          <a:ext cx="4171950" cy="37338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19</xdr:col>
      <xdr:colOff>209550</xdr:colOff>
      <xdr:row>30</xdr:row>
      <xdr:rowOff>19050</xdr:rowOff>
    </xdr:from>
    <xdr:to>
      <xdr:col>27</xdr:col>
      <xdr:colOff>219075</xdr:colOff>
      <xdr:row>48</xdr:row>
      <xdr:rowOff>104775</xdr:rowOff>
    </xdr:to>
    <xdr:pic>
      <xdr:nvPicPr>
        <xdr:cNvPr id="4136" name="Picture 18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3592175" y="5476875"/>
          <a:ext cx="4276725" cy="30003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28575</xdr:colOff>
      <xdr:row>3</xdr:row>
      <xdr:rowOff>28575</xdr:rowOff>
    </xdr:from>
    <xdr:to>
      <xdr:col>11</xdr:col>
      <xdr:colOff>352425</xdr:colOff>
      <xdr:row>32</xdr:row>
      <xdr:rowOff>66675</xdr:rowOff>
    </xdr:to>
    <xdr:pic>
      <xdr:nvPicPr>
        <xdr:cNvPr id="1093" name="Picture 34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28575" y="495300"/>
          <a:ext cx="6191250" cy="3905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266700</xdr:colOff>
      <xdr:row>33</xdr:row>
      <xdr:rowOff>9525</xdr:rowOff>
    </xdr:from>
    <xdr:to>
      <xdr:col>10</xdr:col>
      <xdr:colOff>247650</xdr:colOff>
      <xdr:row>64</xdr:row>
      <xdr:rowOff>38100</xdr:rowOff>
    </xdr:to>
    <xdr:pic>
      <xdr:nvPicPr>
        <xdr:cNvPr id="1094" name="Picture 35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266700" y="4476750"/>
          <a:ext cx="5314950" cy="41624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171450</xdr:colOff>
      <xdr:row>65</xdr:row>
      <xdr:rowOff>66675</xdr:rowOff>
    </xdr:from>
    <xdr:to>
      <xdr:col>10</xdr:col>
      <xdr:colOff>171450</xdr:colOff>
      <xdr:row>98</xdr:row>
      <xdr:rowOff>76200</xdr:rowOff>
    </xdr:to>
    <xdr:pic>
      <xdr:nvPicPr>
        <xdr:cNvPr id="1095" name="Picture 36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71450" y="8801100"/>
          <a:ext cx="5334000" cy="4410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2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3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4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queryTables/queryTable1.xml><?xml version="1.0" encoding="utf-8"?>
<queryTable xmlns="http://schemas.openxmlformats.org/spreadsheetml/2006/main" name="schsec01miami_4" preserveFormatting="0" connectionId="62" autoFormatId="16" applyNumberFormats="0" applyBorderFormats="0" applyFontFormats="1" applyPatternFormats="1" applyAlignmentFormats="0" applyWidthHeightFormats="0"/>
</file>

<file path=xl/queryTables/queryTable2.xml><?xml version="1.0" encoding="utf-8"?>
<queryTable xmlns="http://schemas.openxmlformats.org/spreadsheetml/2006/main" name="schsec01miami_2" preserveFormatting="0" connectionId="27" autoFormatId="16" applyNumberFormats="0" applyBorderFormats="0" applyFontFormats="1" applyPatternFormats="1" applyAlignmentFormats="0" applyWidthHeightFormats="0"/>
</file>

<file path=xl/queryTables/queryTable3.xml><?xml version="1.0" encoding="utf-8"?>
<queryTable xmlns="http://schemas.openxmlformats.org/spreadsheetml/2006/main" name="schsec01miami_1" preserveFormatting="0" connectionId="9" autoFormatId="16" applyNumberFormats="0" applyBorderFormats="0" applyFontFormats="1" applyPatternFormats="1" applyAlignmentFormats="0" applyWidthHeightFormats="0"/>
</file>

<file path=xl/queryTables/queryTable4.xml><?xml version="1.0" encoding="utf-8"?>
<queryTable xmlns="http://schemas.openxmlformats.org/spreadsheetml/2006/main" name="schsec01miami_5" preserveFormatting="0" connectionId="80" autoFormatId="16" applyNumberFormats="0" applyBorderFormats="0" applyFontFormats="1" applyPatternFormats="1" applyAlignmentFormats="0" applyWidthHeightFormats="0"/>
</file>

<file path=xl/queryTables/queryTable5.xml><?xml version="1.0" encoding="utf-8"?>
<queryTable xmlns="http://schemas.openxmlformats.org/spreadsheetml/2006/main" name="schsec01miami" preserveFormatting="0" connectionId="1" autoFormatId="16" applyNumberFormats="0" applyBorderFormats="0" applyFontFormats="1" applyPatternFormats="1" applyAlignmentFormats="0" applyWidthHeightFormats="0"/>
</file>

<file path=xl/queryTables/queryTable6.xml><?xml version="1.0" encoding="utf-8"?>
<queryTable xmlns="http://schemas.openxmlformats.org/spreadsheetml/2006/main" name="schsec01miami_3" preserveFormatting="0" connectionId="44" autoFormatId="16" applyNumberFormats="0" applyBorderFormats="0" applyFontFormats="1" applyPatternFormats="1" applyAlignmentFormats="0" applyWidthHeightFormats="0"/>
</file>

<file path=xl/queryTables/queryTable7.xml><?xml version="1.0" encoding="utf-8"?>
<queryTable xmlns="http://schemas.openxmlformats.org/spreadsheetml/2006/main" name="schsec02houston_4" preserveFormatting="0" connectionId="63" autoFormatId="16" applyNumberFormats="0" applyBorderFormats="0" applyFontFormats="1" applyPatternFormats="1" applyAlignmentFormats="0" applyWidthHeightFormats="0"/>
</file>

<file path=xl/queryTables/queryTable8.xml><?xml version="1.0" encoding="utf-8"?>
<queryTable xmlns="http://schemas.openxmlformats.org/spreadsheetml/2006/main" name="schsec02houston_2" preserveFormatting="0" connectionId="28" autoFormatId="16" applyNumberFormats="0" applyBorderFormats="0" applyFontFormats="1" applyPatternFormats="1" applyAlignmentFormats="0" applyWidthHeightFormats="0"/>
</file>

<file path=xl/queryTables/queryTable9.xml><?xml version="1.0" encoding="utf-8"?>
<queryTable xmlns="http://schemas.openxmlformats.org/spreadsheetml/2006/main" name="schsec02houston_1" preserveFormatting="0" connectionId="10" autoFormatId="16" applyNumberFormats="0" applyBorderFormats="0" applyFontFormats="1" applyPatternFormats="1" applyAlignmentFormats="0" applyWidthHeightFormats="0"/>
</file>

<file path=xl/queryTables/queryTable10.xml><?xml version="1.0" encoding="utf-8"?>
<queryTable xmlns="http://schemas.openxmlformats.org/spreadsheetml/2006/main" name="schsec02houston_5" preserveFormatting="0" connectionId="81" autoFormatId="16" applyNumberFormats="0" applyBorderFormats="0" applyFontFormats="1" applyPatternFormats="1" applyAlignmentFormats="0" applyWidthHeightFormats="0"/>
</file>

<file path=xl/queryTables/queryTable11.xml><?xml version="1.0" encoding="utf-8"?>
<queryTable xmlns="http://schemas.openxmlformats.org/spreadsheetml/2006/main" name="schsec02houston" preserveFormatting="0" connectionId="2" autoFormatId="16" applyNumberFormats="0" applyBorderFormats="0" applyFontFormats="1" applyPatternFormats="1" applyAlignmentFormats="0" applyWidthHeightFormats="0"/>
</file>

<file path=xl/queryTables/queryTable12.xml><?xml version="1.0" encoding="utf-8"?>
<queryTable xmlns="http://schemas.openxmlformats.org/spreadsheetml/2006/main" name="schsec02houston_3" preserveFormatting="0" connectionId="45" autoFormatId="16" applyNumberFormats="0" applyBorderFormats="0" applyFontFormats="1" applyPatternFormats="1" applyAlignmentFormats="0" applyWidthHeightFormats="0"/>
</file>

<file path=xl/queryTables/queryTable13.xml><?xml version="1.0" encoding="utf-8"?>
<queryTable xmlns="http://schemas.openxmlformats.org/spreadsheetml/2006/main" name="schsec03phoenix_4" preserveFormatting="0" connectionId="64" autoFormatId="16" applyNumberFormats="0" applyBorderFormats="0" applyFontFormats="1" applyPatternFormats="1" applyAlignmentFormats="0" applyWidthHeightFormats="0"/>
</file>

<file path=xl/queryTables/queryTable14.xml><?xml version="1.0" encoding="utf-8"?>
<queryTable xmlns="http://schemas.openxmlformats.org/spreadsheetml/2006/main" name="schsec03phoenix_2" preserveFormatting="0" connectionId="29" autoFormatId="16" applyNumberFormats="0" applyBorderFormats="0" applyFontFormats="1" applyPatternFormats="1" applyAlignmentFormats="0" applyWidthHeightFormats="0"/>
</file>

<file path=xl/queryTables/queryTable15.xml><?xml version="1.0" encoding="utf-8"?>
<queryTable xmlns="http://schemas.openxmlformats.org/spreadsheetml/2006/main" name="schsec03phoenix_1" preserveFormatting="0" connectionId="11" autoFormatId="16" applyNumberFormats="0" applyBorderFormats="0" applyFontFormats="1" applyPatternFormats="1" applyAlignmentFormats="0" applyWidthHeightFormats="0"/>
</file>

<file path=xl/queryTables/queryTable16.xml><?xml version="1.0" encoding="utf-8"?>
<queryTable xmlns="http://schemas.openxmlformats.org/spreadsheetml/2006/main" name="schsec03phoenix_5" preserveFormatting="0" connectionId="82" autoFormatId="16" applyNumberFormats="0" applyBorderFormats="0" applyFontFormats="1" applyPatternFormats="1" applyAlignmentFormats="0" applyWidthHeightFormats="0"/>
</file>

<file path=xl/queryTables/queryTable17.xml><?xml version="1.0" encoding="utf-8"?>
<queryTable xmlns="http://schemas.openxmlformats.org/spreadsheetml/2006/main" name="schsec03phoenix" preserveFormatting="0" connectionId="13" autoFormatId="16" applyNumberFormats="0" applyBorderFormats="0" applyFontFormats="1" applyPatternFormats="1" applyAlignmentFormats="0" applyWidthHeightFormats="0"/>
</file>

<file path=xl/queryTables/queryTable18.xml><?xml version="1.0" encoding="utf-8"?>
<queryTable xmlns="http://schemas.openxmlformats.org/spreadsheetml/2006/main" name="schsec03phoenix_3" preserveFormatting="0" connectionId="47" autoFormatId="16" applyNumberFormats="0" applyBorderFormats="0" applyFontFormats="1" applyPatternFormats="1" applyAlignmentFormats="0" applyWidthHeightFormats="0"/>
</file>

<file path=xl/queryTables/queryTable19.xml><?xml version="1.0" encoding="utf-8"?>
<queryTable xmlns="http://schemas.openxmlformats.org/spreadsheetml/2006/main" name="schsec04atlanta_4" preserveFormatting="0" connectionId="65" autoFormatId="16" applyNumberFormats="0" applyBorderFormats="0" applyFontFormats="1" applyPatternFormats="1" applyAlignmentFormats="0" applyWidthHeightFormats="0"/>
</file>

<file path=xl/queryTables/queryTable20.xml><?xml version="1.0" encoding="utf-8"?>
<queryTable xmlns="http://schemas.openxmlformats.org/spreadsheetml/2006/main" name="schsec04atlanta_2" preserveFormatting="0" connectionId="30" autoFormatId="16" applyNumberFormats="0" applyBorderFormats="0" applyFontFormats="1" applyPatternFormats="1" applyAlignmentFormats="0" applyWidthHeightFormats="0"/>
</file>

<file path=xl/queryTables/queryTable21.xml><?xml version="1.0" encoding="utf-8"?>
<queryTable xmlns="http://schemas.openxmlformats.org/spreadsheetml/2006/main" name="schsec04atlanta_1" preserveFormatting="0" connectionId="12" autoFormatId="16" applyNumberFormats="0" applyBorderFormats="0" applyFontFormats="1" applyPatternFormats="1" applyAlignmentFormats="0" applyWidthHeightFormats="0"/>
</file>

<file path=xl/queryTables/queryTable22.xml><?xml version="1.0" encoding="utf-8"?>
<queryTable xmlns="http://schemas.openxmlformats.org/spreadsheetml/2006/main" name="schsec04atlanta_5" preserveFormatting="0" connectionId="83" autoFormatId="16" applyNumberFormats="0" applyBorderFormats="0" applyFontFormats="1" applyPatternFormats="1" applyAlignmentFormats="0" applyWidthHeightFormats="0"/>
</file>

<file path=xl/queryTables/queryTable23.xml><?xml version="1.0" encoding="utf-8"?>
<queryTable xmlns="http://schemas.openxmlformats.org/spreadsheetml/2006/main" name="schsec04atlanta" preserveFormatting="0" connectionId="24" autoFormatId="16" applyNumberFormats="0" applyBorderFormats="0" applyFontFormats="1" applyPatternFormats="1" applyAlignmentFormats="0" applyWidthHeightFormats="0"/>
</file>

<file path=xl/queryTables/queryTable24.xml><?xml version="1.0" encoding="utf-8"?>
<queryTable xmlns="http://schemas.openxmlformats.org/spreadsheetml/2006/main" name="schsec04atlanta_3" preserveFormatting="0" connectionId="48" autoFormatId="16" applyNumberFormats="0" applyBorderFormats="0" applyFontFormats="1" applyPatternFormats="1" applyAlignmentFormats="0" applyWidthHeightFormats="0"/>
</file>

<file path=xl/queryTables/queryTable25.xml><?xml version="1.0" encoding="utf-8"?>
<queryTable xmlns="http://schemas.openxmlformats.org/spreadsheetml/2006/main" name="schsec05losangeles_4" preserveFormatting="0" connectionId="66" autoFormatId="16" applyNumberFormats="0" applyBorderFormats="0" applyFontFormats="1" applyPatternFormats="1" applyAlignmentFormats="0" applyWidthHeightFormats="0"/>
</file>

<file path=xl/queryTables/queryTable26.xml><?xml version="1.0" encoding="utf-8"?>
<queryTable xmlns="http://schemas.openxmlformats.org/spreadsheetml/2006/main" name="schsec05losangeles_2" preserveFormatting="0" connectionId="31" autoFormatId="16" applyNumberFormats="0" applyBorderFormats="0" applyFontFormats="1" applyPatternFormats="1" applyAlignmentFormats="0" applyWidthHeightFormats="0"/>
</file>

<file path=xl/queryTables/queryTable27.xml><?xml version="1.0" encoding="utf-8"?>
<queryTable xmlns="http://schemas.openxmlformats.org/spreadsheetml/2006/main" name="schsec05losangeles_1" preserveFormatting="0" connectionId="14" autoFormatId="16" applyNumberFormats="0" applyBorderFormats="0" applyFontFormats="1" applyPatternFormats="1" applyAlignmentFormats="0" applyWidthHeightFormats="0"/>
</file>

<file path=xl/queryTables/queryTable28.xml><?xml version="1.0" encoding="utf-8"?>
<queryTable xmlns="http://schemas.openxmlformats.org/spreadsheetml/2006/main" name="schsec05losangeles_5" preserveFormatting="0" connectionId="84" autoFormatId="16" applyNumberFormats="0" applyBorderFormats="0" applyFontFormats="1" applyPatternFormats="1" applyAlignmentFormats="0" applyWidthHeightFormats="0"/>
</file>

<file path=xl/queryTables/queryTable29.xml><?xml version="1.0" encoding="utf-8"?>
<queryTable xmlns="http://schemas.openxmlformats.org/spreadsheetml/2006/main" name="schsec05losangeles" preserveFormatting="0" connectionId="35" autoFormatId="16" applyNumberFormats="0" applyBorderFormats="0" applyFontFormats="1" applyPatternFormats="1" applyAlignmentFormats="0" applyWidthHeightFormats="0"/>
</file>

<file path=xl/queryTables/queryTable30.xml><?xml version="1.0" encoding="utf-8"?>
<queryTable xmlns="http://schemas.openxmlformats.org/spreadsheetml/2006/main" name="schsec05losangeles_3" preserveFormatting="0" connectionId="49" autoFormatId="16" applyNumberFormats="0" applyBorderFormats="0" applyFontFormats="1" applyPatternFormats="1" applyAlignmentFormats="0" applyWidthHeightFormats="0"/>
</file>

<file path=xl/queryTables/queryTable31.xml><?xml version="1.0" encoding="utf-8"?>
<queryTable xmlns="http://schemas.openxmlformats.org/spreadsheetml/2006/main" name="schsec06lasvegas_4" preserveFormatting="0" connectionId="67" autoFormatId="16" applyNumberFormats="0" applyBorderFormats="0" applyFontFormats="1" applyPatternFormats="1" applyAlignmentFormats="0" applyWidthHeightFormats="0"/>
</file>

<file path=xl/queryTables/queryTable32.xml><?xml version="1.0" encoding="utf-8"?>
<queryTable xmlns="http://schemas.openxmlformats.org/spreadsheetml/2006/main" name="schsec06lasvegas_2" preserveFormatting="0" connectionId="32" autoFormatId="16" applyNumberFormats="0" applyBorderFormats="0" applyFontFormats="1" applyPatternFormats="1" applyAlignmentFormats="0" applyWidthHeightFormats="0"/>
</file>

<file path=xl/queryTables/queryTable33.xml><?xml version="1.0" encoding="utf-8"?>
<queryTable xmlns="http://schemas.openxmlformats.org/spreadsheetml/2006/main" name="schsec06lasvegas_1" preserveFormatting="0" connectionId="15" autoFormatId="16" applyNumberFormats="0" applyBorderFormats="0" applyFontFormats="1" applyPatternFormats="1" applyAlignmentFormats="0" applyWidthHeightFormats="0"/>
</file>

<file path=xl/queryTables/queryTable34.xml><?xml version="1.0" encoding="utf-8"?>
<queryTable xmlns="http://schemas.openxmlformats.org/spreadsheetml/2006/main" name="schsec06lasvegas_5" preserveFormatting="0" connectionId="85" autoFormatId="16" applyNumberFormats="0" applyBorderFormats="0" applyFontFormats="1" applyPatternFormats="1" applyAlignmentFormats="0" applyWidthHeightFormats="0"/>
</file>

<file path=xl/queryTables/queryTable35.xml><?xml version="1.0" encoding="utf-8"?>
<queryTable xmlns="http://schemas.openxmlformats.org/spreadsheetml/2006/main" name="schsec06lasvegas" preserveFormatting="0" connectionId="46" autoFormatId="16" applyNumberFormats="0" applyBorderFormats="0" applyFontFormats="1" applyPatternFormats="1" applyAlignmentFormats="0" applyWidthHeightFormats="0"/>
</file>

<file path=xl/queryTables/queryTable36.xml><?xml version="1.0" encoding="utf-8"?>
<queryTable xmlns="http://schemas.openxmlformats.org/spreadsheetml/2006/main" name="schsec06lasvegas_3" preserveFormatting="0" connectionId="50" autoFormatId="16" applyNumberFormats="0" applyBorderFormats="0" applyFontFormats="1" applyPatternFormats="1" applyAlignmentFormats="0" applyWidthHeightFormats="0"/>
</file>

<file path=xl/queryTables/queryTable37.xml><?xml version="1.0" encoding="utf-8"?>
<queryTable xmlns="http://schemas.openxmlformats.org/spreadsheetml/2006/main" name="schsec07sanfrancisco_4" preserveFormatting="0" connectionId="69" autoFormatId="16" applyNumberFormats="0" applyBorderFormats="0" applyFontFormats="1" applyPatternFormats="1" applyAlignmentFormats="0" applyWidthHeightFormats="0"/>
</file>

<file path=xl/queryTables/queryTable38.xml><?xml version="1.0" encoding="utf-8"?>
<queryTable xmlns="http://schemas.openxmlformats.org/spreadsheetml/2006/main" name="schsec07sanfrancisco_2" preserveFormatting="0" connectionId="33" autoFormatId="16" applyNumberFormats="0" applyBorderFormats="0" applyFontFormats="1" applyPatternFormats="1" applyAlignmentFormats="0" applyWidthHeightFormats="0"/>
</file>

<file path=xl/queryTables/queryTable39.xml><?xml version="1.0" encoding="utf-8"?>
<queryTable xmlns="http://schemas.openxmlformats.org/spreadsheetml/2006/main" name="schsec07sanfrancisco_1" preserveFormatting="0" connectionId="16" autoFormatId="16" applyNumberFormats="0" applyBorderFormats="0" applyFontFormats="1" applyPatternFormats="1" applyAlignmentFormats="0" applyWidthHeightFormats="0"/>
</file>

<file path=xl/queryTables/queryTable40.xml><?xml version="1.0" encoding="utf-8"?>
<queryTable xmlns="http://schemas.openxmlformats.org/spreadsheetml/2006/main" name="schsec07sanfrancisco_5" preserveFormatting="0" connectionId="86" autoFormatId="16" applyNumberFormats="0" applyBorderFormats="0" applyFontFormats="1" applyPatternFormats="1" applyAlignmentFormats="0" applyWidthHeightFormats="0"/>
</file>

<file path=xl/queryTables/queryTable41.xml><?xml version="1.0" encoding="utf-8"?>
<queryTable xmlns="http://schemas.openxmlformats.org/spreadsheetml/2006/main" name="schsec07sanfrancisco" preserveFormatting="0" connectionId="57" autoFormatId="16" applyNumberFormats="0" applyBorderFormats="0" applyFontFormats="1" applyPatternFormats="1" applyAlignmentFormats="0" applyWidthHeightFormats="0"/>
</file>

<file path=xl/queryTables/queryTable42.xml><?xml version="1.0" encoding="utf-8"?>
<queryTable xmlns="http://schemas.openxmlformats.org/spreadsheetml/2006/main" name="schsec07sanfrancisco_3" preserveFormatting="0" connectionId="51" autoFormatId="16" applyNumberFormats="0" applyBorderFormats="0" applyFontFormats="1" applyPatternFormats="1" applyAlignmentFormats="0" applyWidthHeightFormats="0"/>
</file>

<file path=xl/queryTables/queryTable43.xml><?xml version="1.0" encoding="utf-8"?>
<queryTable xmlns="http://schemas.openxmlformats.org/spreadsheetml/2006/main" name="schsec08baltimore_4" preserveFormatting="0" connectionId="70" autoFormatId="16" applyNumberFormats="0" applyBorderFormats="0" applyFontFormats="1" applyPatternFormats="1" applyAlignmentFormats="0" applyWidthHeightFormats="0"/>
</file>

<file path=xl/queryTables/queryTable44.xml><?xml version="1.0" encoding="utf-8"?>
<queryTable xmlns="http://schemas.openxmlformats.org/spreadsheetml/2006/main" name="schsec08baltimore_2" preserveFormatting="0" connectionId="34" autoFormatId="16" applyNumberFormats="0" applyBorderFormats="0" applyFontFormats="1" applyPatternFormats="1" applyAlignmentFormats="0" applyWidthHeightFormats="0"/>
</file>

<file path=xl/queryTables/queryTable45.xml><?xml version="1.0" encoding="utf-8"?>
<queryTable xmlns="http://schemas.openxmlformats.org/spreadsheetml/2006/main" name="schsec08baltimore_1" preserveFormatting="0" connectionId="17" autoFormatId="16" applyNumberFormats="0" applyBorderFormats="0" applyFontFormats="1" applyPatternFormats="1" applyAlignmentFormats="0" applyWidthHeightFormats="0"/>
</file>

<file path=xl/queryTables/queryTable46.xml><?xml version="1.0" encoding="utf-8"?>
<queryTable xmlns="http://schemas.openxmlformats.org/spreadsheetml/2006/main" name="schsec08baltimore_5" preserveFormatting="0" connectionId="87" autoFormatId="16" applyNumberFormats="0" applyBorderFormats="0" applyFontFormats="1" applyPatternFormats="1" applyAlignmentFormats="0" applyWidthHeightFormats="0"/>
</file>

<file path=xl/queryTables/queryTable47.xml><?xml version="1.0" encoding="utf-8"?>
<queryTable xmlns="http://schemas.openxmlformats.org/spreadsheetml/2006/main" name="schsec08baltimore" preserveFormatting="0" connectionId="68" autoFormatId="16" applyNumberFormats="0" applyBorderFormats="0" applyFontFormats="1" applyPatternFormats="1" applyAlignmentFormats="0" applyWidthHeightFormats="0"/>
</file>

<file path=xl/queryTables/queryTable48.xml><?xml version="1.0" encoding="utf-8"?>
<queryTable xmlns="http://schemas.openxmlformats.org/spreadsheetml/2006/main" name="schsec08baltimore_3" preserveFormatting="0" connectionId="52" autoFormatId="16" applyNumberFormats="0" applyBorderFormats="0" applyFontFormats="1" applyPatternFormats="1" applyAlignmentFormats="0" applyWidthHeightFormats="0"/>
</file>

<file path=xl/queryTables/queryTable49.xml><?xml version="1.0" encoding="utf-8"?>
<queryTable xmlns="http://schemas.openxmlformats.org/spreadsheetml/2006/main" name="schsec09albuquerque_4" preserveFormatting="0" connectionId="71" autoFormatId="16" applyNumberFormats="0" applyBorderFormats="0" applyFontFormats="1" applyPatternFormats="1" applyAlignmentFormats="0" applyWidthHeightFormats="0"/>
</file>

<file path=xl/queryTables/queryTable50.xml><?xml version="1.0" encoding="utf-8"?>
<queryTable xmlns="http://schemas.openxmlformats.org/spreadsheetml/2006/main" name="schsec09albuquerque_2" preserveFormatting="0" connectionId="36" autoFormatId="16" applyNumberFormats="0" applyBorderFormats="0" applyFontFormats="1" applyPatternFormats="1" applyAlignmentFormats="0" applyWidthHeightFormats="0"/>
</file>

<file path=xl/queryTables/queryTable51.xml><?xml version="1.0" encoding="utf-8"?>
<queryTable xmlns="http://schemas.openxmlformats.org/spreadsheetml/2006/main" name="schsec09albuquerque_1" preserveFormatting="0" connectionId="18" autoFormatId="16" applyNumberFormats="0" applyBorderFormats="0" applyFontFormats="1" applyPatternFormats="1" applyAlignmentFormats="0" applyWidthHeightFormats="0"/>
</file>

<file path=xl/queryTables/queryTable52.xml><?xml version="1.0" encoding="utf-8"?>
<queryTable xmlns="http://schemas.openxmlformats.org/spreadsheetml/2006/main" name="schsec09albuquerque_5" preserveFormatting="0" connectionId="88" autoFormatId="16" applyNumberFormats="0" applyBorderFormats="0" applyFontFormats="1" applyPatternFormats="1" applyAlignmentFormats="0" applyWidthHeightFormats="0"/>
</file>

<file path=xl/queryTables/queryTable53.xml><?xml version="1.0" encoding="utf-8"?>
<queryTable xmlns="http://schemas.openxmlformats.org/spreadsheetml/2006/main" name="schsec09albuquerque" preserveFormatting="0" connectionId="79" autoFormatId="16" applyNumberFormats="0" applyBorderFormats="0" applyFontFormats="1" applyPatternFormats="1" applyAlignmentFormats="0" applyWidthHeightFormats="0"/>
</file>

<file path=xl/queryTables/queryTable54.xml><?xml version="1.0" encoding="utf-8"?>
<queryTable xmlns="http://schemas.openxmlformats.org/spreadsheetml/2006/main" name="schsec09albuquerque_3" preserveFormatting="0" connectionId="53" autoFormatId="16" applyNumberFormats="0" applyBorderFormats="0" applyFontFormats="1" applyPatternFormats="1" applyAlignmentFormats="0" applyWidthHeightFormats="0"/>
</file>

<file path=xl/queryTables/queryTable55.xml><?xml version="1.0" encoding="utf-8"?>
<queryTable xmlns="http://schemas.openxmlformats.org/spreadsheetml/2006/main" name="schsec10seattle_4" preserveFormatting="0" connectionId="72" autoFormatId="16" applyNumberFormats="0" applyBorderFormats="0" applyFontFormats="1" applyPatternFormats="1" applyAlignmentFormats="0" applyWidthHeightFormats="0"/>
</file>

<file path=xl/queryTables/queryTable56.xml><?xml version="1.0" encoding="utf-8"?>
<queryTable xmlns="http://schemas.openxmlformats.org/spreadsheetml/2006/main" name="schsec10seattle_2" preserveFormatting="0" connectionId="37" autoFormatId="16" applyNumberFormats="0" applyBorderFormats="0" applyFontFormats="1" applyPatternFormats="1" applyAlignmentFormats="0" applyWidthHeightFormats="0"/>
</file>

<file path=xl/queryTables/queryTable57.xml><?xml version="1.0" encoding="utf-8"?>
<queryTable xmlns="http://schemas.openxmlformats.org/spreadsheetml/2006/main" name="schsec10seattle_1" preserveFormatting="0" connectionId="19" autoFormatId="16" applyNumberFormats="0" applyBorderFormats="0" applyFontFormats="1" applyPatternFormats="1" applyAlignmentFormats="0" applyWidthHeightFormats="0"/>
</file>

<file path=xl/queryTables/queryTable58.xml><?xml version="1.0" encoding="utf-8"?>
<queryTable xmlns="http://schemas.openxmlformats.org/spreadsheetml/2006/main" name="schsec10seattle_5" preserveFormatting="0" connectionId="89" autoFormatId="16" applyNumberFormats="0" applyBorderFormats="0" applyFontFormats="1" applyPatternFormats="1" applyAlignmentFormats="0" applyWidthHeightFormats="0"/>
</file>

<file path=xl/queryTables/queryTable59.xml><?xml version="1.0" encoding="utf-8"?>
<queryTable xmlns="http://schemas.openxmlformats.org/spreadsheetml/2006/main" name="schsec10seattle" preserveFormatting="0" connectionId="90" autoFormatId="16" applyNumberFormats="0" applyBorderFormats="0" applyFontFormats="1" applyPatternFormats="1" applyAlignmentFormats="0" applyWidthHeightFormats="0"/>
</file>

<file path=xl/queryTables/queryTable60.xml><?xml version="1.0" encoding="utf-8"?>
<queryTable xmlns="http://schemas.openxmlformats.org/spreadsheetml/2006/main" name="schsec10seattle_3" preserveFormatting="0" connectionId="54" autoFormatId="16" applyNumberFormats="0" applyBorderFormats="0" applyFontFormats="1" applyPatternFormats="1" applyAlignmentFormats="0" applyWidthHeightFormats="0"/>
</file>

<file path=xl/queryTables/queryTable61.xml><?xml version="1.0" encoding="utf-8"?>
<queryTable xmlns="http://schemas.openxmlformats.org/spreadsheetml/2006/main" name="schsec11chicago_4" preserveFormatting="0" connectionId="73" autoFormatId="16" applyNumberFormats="0" applyBorderFormats="0" applyFontFormats="1" applyPatternFormats="1" applyAlignmentFormats="0" applyWidthHeightFormats="0"/>
</file>

<file path=xl/queryTables/queryTable62.xml><?xml version="1.0" encoding="utf-8"?>
<queryTable xmlns="http://schemas.openxmlformats.org/spreadsheetml/2006/main" name="schsec11chicago_2" preserveFormatting="0" connectionId="38" autoFormatId="16" applyNumberFormats="0" applyBorderFormats="0" applyFontFormats="1" applyPatternFormats="1" applyAlignmentFormats="0" applyWidthHeightFormats="0"/>
</file>

<file path=xl/queryTables/queryTable63.xml><?xml version="1.0" encoding="utf-8"?>
<queryTable xmlns="http://schemas.openxmlformats.org/spreadsheetml/2006/main" name="schsec11chicago_1" preserveFormatting="0" connectionId="20" autoFormatId="16" applyNumberFormats="0" applyBorderFormats="0" applyFontFormats="1" applyPatternFormats="1" applyAlignmentFormats="0" applyWidthHeightFormats="0"/>
</file>

<file path=xl/queryTables/queryTable64.xml><?xml version="1.0" encoding="utf-8"?>
<queryTable xmlns="http://schemas.openxmlformats.org/spreadsheetml/2006/main" name="schsec11chicago_5" preserveFormatting="0" connectionId="91" autoFormatId="16" applyNumberFormats="0" applyBorderFormats="0" applyFontFormats="1" applyPatternFormats="1" applyAlignmentFormats="0" applyWidthHeightFormats="0"/>
</file>

<file path=xl/queryTables/queryTable65.xml><?xml version="1.0" encoding="utf-8"?>
<queryTable xmlns="http://schemas.openxmlformats.org/spreadsheetml/2006/main" name="schsec11chicago" preserveFormatting="0" connectionId="3" autoFormatId="16" applyNumberFormats="0" applyBorderFormats="0" applyFontFormats="1" applyPatternFormats="1" applyAlignmentFormats="0" applyWidthHeightFormats="0"/>
</file>

<file path=xl/queryTables/queryTable66.xml><?xml version="1.0" encoding="utf-8"?>
<queryTable xmlns="http://schemas.openxmlformats.org/spreadsheetml/2006/main" name="schsec11chicago_3" preserveFormatting="0" connectionId="55" autoFormatId="16" applyNumberFormats="0" applyBorderFormats="0" applyFontFormats="1" applyPatternFormats="1" applyAlignmentFormats="0" applyWidthHeightFormats="0"/>
</file>

<file path=xl/queryTables/queryTable67.xml><?xml version="1.0" encoding="utf-8"?>
<queryTable xmlns="http://schemas.openxmlformats.org/spreadsheetml/2006/main" name="schsec12boulder_4" preserveFormatting="0" connectionId="74" autoFormatId="16" applyNumberFormats="0" applyBorderFormats="0" applyFontFormats="1" applyPatternFormats="1" applyAlignmentFormats="0" applyWidthHeightFormats="0"/>
</file>

<file path=xl/queryTables/queryTable68.xml><?xml version="1.0" encoding="utf-8"?>
<queryTable xmlns="http://schemas.openxmlformats.org/spreadsheetml/2006/main" name="schsec12boulder_2" preserveFormatting="0" connectionId="39" autoFormatId="16" applyNumberFormats="0" applyBorderFormats="0" applyFontFormats="1" applyPatternFormats="1" applyAlignmentFormats="0" applyWidthHeightFormats="0"/>
</file>

<file path=xl/queryTables/queryTable69.xml><?xml version="1.0" encoding="utf-8"?>
<queryTable xmlns="http://schemas.openxmlformats.org/spreadsheetml/2006/main" name="schsec12boulder_1" preserveFormatting="0" connectionId="21" autoFormatId="16" applyNumberFormats="0" applyBorderFormats="0" applyFontFormats="1" applyPatternFormats="1" applyAlignmentFormats="0" applyWidthHeightFormats="0"/>
</file>

<file path=xl/queryTables/queryTable70.xml><?xml version="1.0" encoding="utf-8"?>
<queryTable xmlns="http://schemas.openxmlformats.org/spreadsheetml/2006/main" name="schsec12boulder_5" preserveFormatting="0" connectionId="92" autoFormatId="16" applyNumberFormats="0" applyBorderFormats="0" applyFontFormats="1" applyPatternFormats="1" applyAlignmentFormats="0" applyWidthHeightFormats="0"/>
</file>

<file path=xl/queryTables/queryTable71.xml><?xml version="1.0" encoding="utf-8"?>
<queryTable xmlns="http://schemas.openxmlformats.org/spreadsheetml/2006/main" name="schsec12boulder" preserveFormatting="0" connectionId="4" autoFormatId="16" applyNumberFormats="0" applyBorderFormats="0" applyFontFormats="1" applyPatternFormats="1" applyAlignmentFormats="0" applyWidthHeightFormats="0"/>
</file>

<file path=xl/queryTables/queryTable72.xml><?xml version="1.0" encoding="utf-8"?>
<queryTable xmlns="http://schemas.openxmlformats.org/spreadsheetml/2006/main" name="schsec12boulder_3" preserveFormatting="0" connectionId="56" autoFormatId="16" applyNumberFormats="0" applyBorderFormats="0" applyFontFormats="1" applyPatternFormats="1" applyAlignmentFormats="0" applyWidthHeightFormats="0"/>
</file>

<file path=xl/queryTables/queryTable73.xml><?xml version="1.0" encoding="utf-8"?>
<queryTable xmlns="http://schemas.openxmlformats.org/spreadsheetml/2006/main" name="schsec13minneapolis_4" preserveFormatting="0" connectionId="75" autoFormatId="16" applyNumberFormats="0" applyBorderFormats="0" applyFontFormats="1" applyPatternFormats="1" applyAlignmentFormats="0" applyWidthHeightFormats="0"/>
</file>

<file path=xl/queryTables/queryTable74.xml><?xml version="1.0" encoding="utf-8"?>
<queryTable xmlns="http://schemas.openxmlformats.org/spreadsheetml/2006/main" name="schsec13minneapolis_2" preserveFormatting="0" connectionId="40" autoFormatId="16" applyNumberFormats="0" applyBorderFormats="0" applyFontFormats="1" applyPatternFormats="1" applyAlignmentFormats="0" applyWidthHeightFormats="0"/>
</file>

<file path=xl/queryTables/queryTable75.xml><?xml version="1.0" encoding="utf-8"?>
<queryTable xmlns="http://schemas.openxmlformats.org/spreadsheetml/2006/main" name="schsec13minneapolis_1" preserveFormatting="0" connectionId="22" autoFormatId="16" applyNumberFormats="0" applyBorderFormats="0" applyFontFormats="1" applyPatternFormats="1" applyAlignmentFormats="0" applyWidthHeightFormats="0"/>
</file>

<file path=xl/queryTables/queryTable76.xml><?xml version="1.0" encoding="utf-8"?>
<queryTable xmlns="http://schemas.openxmlformats.org/spreadsheetml/2006/main" name="schsec13minneapolis_5" preserveFormatting="0" connectionId="93" autoFormatId="16" applyNumberFormats="0" applyBorderFormats="0" applyFontFormats="1" applyPatternFormats="1" applyAlignmentFormats="0" applyWidthHeightFormats="0"/>
</file>

<file path=xl/queryTables/queryTable77.xml><?xml version="1.0" encoding="utf-8"?>
<queryTable xmlns="http://schemas.openxmlformats.org/spreadsheetml/2006/main" name="schsec13minneapolis" preserveFormatting="0" connectionId="5" autoFormatId="16" applyNumberFormats="0" applyBorderFormats="0" applyFontFormats="1" applyPatternFormats="1" applyAlignmentFormats="0" applyWidthHeightFormats="0"/>
</file>

<file path=xl/queryTables/queryTable78.xml><?xml version="1.0" encoding="utf-8"?>
<queryTable xmlns="http://schemas.openxmlformats.org/spreadsheetml/2006/main" name="schsec13minneapolis_3" preserveFormatting="0" connectionId="58" autoFormatId="16" applyNumberFormats="0" applyBorderFormats="0" applyFontFormats="1" applyPatternFormats="1" applyAlignmentFormats="0" applyWidthHeightFormats="0"/>
</file>

<file path=xl/queryTables/queryTable79.xml><?xml version="1.0" encoding="utf-8"?>
<queryTable xmlns="http://schemas.openxmlformats.org/spreadsheetml/2006/main" name="schsec14helena_4" preserveFormatting="0" connectionId="76" autoFormatId="16" applyNumberFormats="0" applyBorderFormats="0" applyFontFormats="1" applyPatternFormats="1" applyAlignmentFormats="0" applyWidthHeightFormats="0"/>
</file>

<file path=xl/queryTables/queryTable80.xml><?xml version="1.0" encoding="utf-8"?>
<queryTable xmlns="http://schemas.openxmlformats.org/spreadsheetml/2006/main" name="schsec14helena_2" preserveFormatting="0" connectionId="41" autoFormatId="16" applyNumberFormats="0" applyBorderFormats="0" applyFontFormats="1" applyPatternFormats="1" applyAlignmentFormats="0" applyWidthHeightFormats="0"/>
</file>

<file path=xl/queryTables/queryTable81.xml><?xml version="1.0" encoding="utf-8"?>
<queryTable xmlns="http://schemas.openxmlformats.org/spreadsheetml/2006/main" name="schsec14helena_1" preserveFormatting="0" connectionId="23" autoFormatId="16" applyNumberFormats="0" applyBorderFormats="0" applyFontFormats="1" applyPatternFormats="1" applyAlignmentFormats="0" applyWidthHeightFormats="0"/>
</file>

<file path=xl/queryTables/queryTable82.xml><?xml version="1.0" encoding="utf-8"?>
<queryTable xmlns="http://schemas.openxmlformats.org/spreadsheetml/2006/main" name="schsec14helena_5" preserveFormatting="0" connectionId="94" autoFormatId="16" applyNumberFormats="0" applyBorderFormats="0" applyFontFormats="1" applyPatternFormats="1" applyAlignmentFormats="0" applyWidthHeightFormats="0"/>
</file>

<file path=xl/queryTables/queryTable83.xml><?xml version="1.0" encoding="utf-8"?>
<queryTable xmlns="http://schemas.openxmlformats.org/spreadsheetml/2006/main" name="schsec14helena" preserveFormatting="0" connectionId="6" autoFormatId="16" applyNumberFormats="0" applyBorderFormats="0" applyFontFormats="1" applyPatternFormats="1" applyAlignmentFormats="0" applyWidthHeightFormats="0"/>
</file>

<file path=xl/queryTables/queryTable84.xml><?xml version="1.0" encoding="utf-8"?>
<queryTable xmlns="http://schemas.openxmlformats.org/spreadsheetml/2006/main" name="schsec14helena_3" preserveFormatting="0" connectionId="59" autoFormatId="16" applyNumberFormats="0" applyBorderFormats="0" applyFontFormats="1" applyPatternFormats="1" applyAlignmentFormats="0" applyWidthHeightFormats="0"/>
</file>

<file path=xl/queryTables/queryTable85.xml><?xml version="1.0" encoding="utf-8"?>
<queryTable xmlns="http://schemas.openxmlformats.org/spreadsheetml/2006/main" name="schsec15duluth_4" preserveFormatting="0" connectionId="77" autoFormatId="16" applyNumberFormats="0" applyBorderFormats="0" applyFontFormats="1" applyPatternFormats="1" applyAlignmentFormats="0" applyWidthHeightFormats="0"/>
</file>

<file path=xl/queryTables/queryTable86.xml><?xml version="1.0" encoding="utf-8"?>
<queryTable xmlns="http://schemas.openxmlformats.org/spreadsheetml/2006/main" name="schsec15duluth_2" preserveFormatting="0" connectionId="42" autoFormatId="16" applyNumberFormats="0" applyBorderFormats="0" applyFontFormats="1" applyPatternFormats="1" applyAlignmentFormats="0" applyWidthHeightFormats="0"/>
</file>

<file path=xl/queryTables/queryTable87.xml><?xml version="1.0" encoding="utf-8"?>
<queryTable xmlns="http://schemas.openxmlformats.org/spreadsheetml/2006/main" name="schsec15duluth_1" preserveFormatting="0" connectionId="25" autoFormatId="16" applyNumberFormats="0" applyBorderFormats="0" applyFontFormats="1" applyPatternFormats="1" applyAlignmentFormats="0" applyWidthHeightFormats="0"/>
</file>

<file path=xl/queryTables/queryTable88.xml><?xml version="1.0" encoding="utf-8"?>
<queryTable xmlns="http://schemas.openxmlformats.org/spreadsheetml/2006/main" name="schsec15duluth_5" preserveFormatting="0" connectionId="95" autoFormatId="16" applyNumberFormats="0" applyBorderFormats="0" applyFontFormats="1" applyPatternFormats="1" applyAlignmentFormats="0" applyWidthHeightFormats="0"/>
</file>

<file path=xl/queryTables/queryTable89.xml><?xml version="1.0" encoding="utf-8"?>
<queryTable xmlns="http://schemas.openxmlformats.org/spreadsheetml/2006/main" name="schsec15duluth" preserveFormatting="0" connectionId="7" autoFormatId="16" applyNumberFormats="0" applyBorderFormats="0" applyFontFormats="1" applyPatternFormats="1" applyAlignmentFormats="0" applyWidthHeightFormats="0"/>
</file>

<file path=xl/queryTables/queryTable90.xml><?xml version="1.0" encoding="utf-8"?>
<queryTable xmlns="http://schemas.openxmlformats.org/spreadsheetml/2006/main" name="schsec15duluth_3" preserveFormatting="0" connectionId="60" autoFormatId="16" applyNumberFormats="0" applyBorderFormats="0" applyFontFormats="1" applyPatternFormats="1" applyAlignmentFormats="0" applyWidthHeightFormats="0"/>
</file>

<file path=xl/queryTables/queryTable91.xml><?xml version="1.0" encoding="utf-8"?>
<queryTable xmlns="http://schemas.openxmlformats.org/spreadsheetml/2006/main" name="schsec16fairbanks_4" preserveFormatting="0" connectionId="78" autoFormatId="16" applyNumberFormats="0" applyBorderFormats="0" applyFontFormats="1" applyPatternFormats="1" applyAlignmentFormats="0" applyWidthHeightFormats="0"/>
</file>

<file path=xl/queryTables/queryTable92.xml><?xml version="1.0" encoding="utf-8"?>
<queryTable xmlns="http://schemas.openxmlformats.org/spreadsheetml/2006/main" name="schsec16fairbanks_2" preserveFormatting="0" connectionId="43" autoFormatId="16" applyNumberFormats="0" applyBorderFormats="0" applyFontFormats="1" applyPatternFormats="1" applyAlignmentFormats="0" applyWidthHeightFormats="0"/>
</file>

<file path=xl/queryTables/queryTable93.xml><?xml version="1.0" encoding="utf-8"?>
<queryTable xmlns="http://schemas.openxmlformats.org/spreadsheetml/2006/main" name="schsec16fairbanks_1" preserveFormatting="0" connectionId="26" autoFormatId="16" applyNumberFormats="0" applyBorderFormats="0" applyFontFormats="1" applyPatternFormats="1" applyAlignmentFormats="0" applyWidthHeightFormats="0"/>
</file>

<file path=xl/queryTables/queryTable94.xml><?xml version="1.0" encoding="utf-8"?>
<queryTable xmlns="http://schemas.openxmlformats.org/spreadsheetml/2006/main" name="schsec16fairbanks_5" preserveFormatting="0" connectionId="96" autoFormatId="16" applyNumberFormats="0" applyBorderFormats="0" applyFontFormats="1" applyPatternFormats="1" applyAlignmentFormats="0" applyWidthHeightFormats="0"/>
</file>

<file path=xl/queryTables/queryTable95.xml><?xml version="1.0" encoding="utf-8"?>
<queryTable xmlns="http://schemas.openxmlformats.org/spreadsheetml/2006/main" name="schsec16fairbanks" preserveFormatting="0" connectionId="8" autoFormatId="16" applyNumberFormats="0" applyBorderFormats="0" applyFontFormats="1" applyPatternFormats="1" applyAlignmentFormats="0" applyWidthHeightFormats="0"/>
</file>

<file path=xl/queryTables/queryTable96.xml><?xml version="1.0" encoding="utf-8"?>
<queryTable xmlns="http://schemas.openxmlformats.org/spreadsheetml/2006/main" name="schsec16fairbanks_3" preserveFormatting="0" connectionId="61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queryTable" Target="../queryTables/queryTable3.xml"/><Relationship Id="rId2" Type="http://schemas.openxmlformats.org/officeDocument/2006/relationships/queryTable" Target="../queryTables/queryTable2.xml"/><Relationship Id="rId1" Type="http://schemas.openxmlformats.org/officeDocument/2006/relationships/queryTable" Target="../queryTables/queryTable1.xml"/><Relationship Id="rId6" Type="http://schemas.openxmlformats.org/officeDocument/2006/relationships/queryTable" Target="../queryTables/queryTable6.xml"/><Relationship Id="rId5" Type="http://schemas.openxmlformats.org/officeDocument/2006/relationships/queryTable" Target="../queryTables/queryTable5.xml"/><Relationship Id="rId4" Type="http://schemas.openxmlformats.org/officeDocument/2006/relationships/queryTable" Target="../queryTables/queryTable4.x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queryTable" Target="../queryTables/queryTable9.xml"/><Relationship Id="rId2" Type="http://schemas.openxmlformats.org/officeDocument/2006/relationships/queryTable" Target="../queryTables/queryTable8.xml"/><Relationship Id="rId1" Type="http://schemas.openxmlformats.org/officeDocument/2006/relationships/queryTable" Target="../queryTables/queryTable7.xml"/><Relationship Id="rId6" Type="http://schemas.openxmlformats.org/officeDocument/2006/relationships/queryTable" Target="../queryTables/queryTable12.xml"/><Relationship Id="rId5" Type="http://schemas.openxmlformats.org/officeDocument/2006/relationships/queryTable" Target="../queryTables/queryTable11.xml"/><Relationship Id="rId4" Type="http://schemas.openxmlformats.org/officeDocument/2006/relationships/queryTable" Target="../queryTables/queryTable10.xm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queryTable" Target="../queryTables/queryTable15.xml"/><Relationship Id="rId2" Type="http://schemas.openxmlformats.org/officeDocument/2006/relationships/queryTable" Target="../queryTables/queryTable14.xml"/><Relationship Id="rId1" Type="http://schemas.openxmlformats.org/officeDocument/2006/relationships/queryTable" Target="../queryTables/queryTable13.xml"/><Relationship Id="rId6" Type="http://schemas.openxmlformats.org/officeDocument/2006/relationships/queryTable" Target="../queryTables/queryTable18.xml"/><Relationship Id="rId5" Type="http://schemas.openxmlformats.org/officeDocument/2006/relationships/queryTable" Target="../queryTables/queryTable17.xml"/><Relationship Id="rId4" Type="http://schemas.openxmlformats.org/officeDocument/2006/relationships/queryTable" Target="../queryTables/queryTable16.xml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queryTable" Target="../queryTables/queryTable21.xml"/><Relationship Id="rId2" Type="http://schemas.openxmlformats.org/officeDocument/2006/relationships/queryTable" Target="../queryTables/queryTable20.xml"/><Relationship Id="rId1" Type="http://schemas.openxmlformats.org/officeDocument/2006/relationships/queryTable" Target="../queryTables/queryTable19.xml"/><Relationship Id="rId6" Type="http://schemas.openxmlformats.org/officeDocument/2006/relationships/queryTable" Target="../queryTables/queryTable24.xml"/><Relationship Id="rId5" Type="http://schemas.openxmlformats.org/officeDocument/2006/relationships/queryTable" Target="../queryTables/queryTable23.xml"/><Relationship Id="rId4" Type="http://schemas.openxmlformats.org/officeDocument/2006/relationships/queryTable" Target="../queryTables/queryTable22.xml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queryTable" Target="../queryTables/queryTable27.xml"/><Relationship Id="rId2" Type="http://schemas.openxmlformats.org/officeDocument/2006/relationships/queryTable" Target="../queryTables/queryTable26.xml"/><Relationship Id="rId1" Type="http://schemas.openxmlformats.org/officeDocument/2006/relationships/queryTable" Target="../queryTables/queryTable25.xml"/><Relationship Id="rId6" Type="http://schemas.openxmlformats.org/officeDocument/2006/relationships/queryTable" Target="../queryTables/queryTable30.xml"/><Relationship Id="rId5" Type="http://schemas.openxmlformats.org/officeDocument/2006/relationships/queryTable" Target="../queryTables/queryTable29.xml"/><Relationship Id="rId4" Type="http://schemas.openxmlformats.org/officeDocument/2006/relationships/queryTable" Target="../queryTables/queryTable28.xml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queryTable" Target="../queryTables/queryTable33.xml"/><Relationship Id="rId2" Type="http://schemas.openxmlformats.org/officeDocument/2006/relationships/queryTable" Target="../queryTables/queryTable32.xml"/><Relationship Id="rId1" Type="http://schemas.openxmlformats.org/officeDocument/2006/relationships/queryTable" Target="../queryTables/queryTable31.xml"/><Relationship Id="rId6" Type="http://schemas.openxmlformats.org/officeDocument/2006/relationships/queryTable" Target="../queryTables/queryTable36.xml"/><Relationship Id="rId5" Type="http://schemas.openxmlformats.org/officeDocument/2006/relationships/queryTable" Target="../queryTables/queryTable35.xml"/><Relationship Id="rId4" Type="http://schemas.openxmlformats.org/officeDocument/2006/relationships/queryTable" Target="../queryTables/queryTable34.xml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queryTable" Target="../queryTables/queryTable39.xml"/><Relationship Id="rId2" Type="http://schemas.openxmlformats.org/officeDocument/2006/relationships/queryTable" Target="../queryTables/queryTable38.xml"/><Relationship Id="rId1" Type="http://schemas.openxmlformats.org/officeDocument/2006/relationships/queryTable" Target="../queryTables/queryTable37.xml"/><Relationship Id="rId6" Type="http://schemas.openxmlformats.org/officeDocument/2006/relationships/queryTable" Target="../queryTables/queryTable42.xml"/><Relationship Id="rId5" Type="http://schemas.openxmlformats.org/officeDocument/2006/relationships/queryTable" Target="../queryTables/queryTable41.xml"/><Relationship Id="rId4" Type="http://schemas.openxmlformats.org/officeDocument/2006/relationships/queryTable" Target="../queryTables/queryTable40.xml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queryTable" Target="../queryTables/queryTable45.xml"/><Relationship Id="rId2" Type="http://schemas.openxmlformats.org/officeDocument/2006/relationships/queryTable" Target="../queryTables/queryTable44.xml"/><Relationship Id="rId1" Type="http://schemas.openxmlformats.org/officeDocument/2006/relationships/queryTable" Target="../queryTables/queryTable43.xml"/><Relationship Id="rId6" Type="http://schemas.openxmlformats.org/officeDocument/2006/relationships/queryTable" Target="../queryTables/queryTable48.xml"/><Relationship Id="rId5" Type="http://schemas.openxmlformats.org/officeDocument/2006/relationships/queryTable" Target="../queryTables/queryTable47.xml"/><Relationship Id="rId4" Type="http://schemas.openxmlformats.org/officeDocument/2006/relationships/queryTable" Target="../queryTables/queryTable46.xml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queryTable" Target="../queryTables/queryTable51.xml"/><Relationship Id="rId2" Type="http://schemas.openxmlformats.org/officeDocument/2006/relationships/queryTable" Target="../queryTables/queryTable50.xml"/><Relationship Id="rId1" Type="http://schemas.openxmlformats.org/officeDocument/2006/relationships/queryTable" Target="../queryTables/queryTable49.xml"/><Relationship Id="rId6" Type="http://schemas.openxmlformats.org/officeDocument/2006/relationships/queryTable" Target="../queryTables/queryTable54.xml"/><Relationship Id="rId5" Type="http://schemas.openxmlformats.org/officeDocument/2006/relationships/queryTable" Target="../queryTables/queryTable53.xml"/><Relationship Id="rId4" Type="http://schemas.openxmlformats.org/officeDocument/2006/relationships/queryTable" Target="../queryTables/queryTable52.xml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queryTable" Target="../queryTables/queryTable57.xml"/><Relationship Id="rId2" Type="http://schemas.openxmlformats.org/officeDocument/2006/relationships/queryTable" Target="../queryTables/queryTable56.xml"/><Relationship Id="rId1" Type="http://schemas.openxmlformats.org/officeDocument/2006/relationships/queryTable" Target="../queryTables/queryTable55.xml"/><Relationship Id="rId6" Type="http://schemas.openxmlformats.org/officeDocument/2006/relationships/queryTable" Target="../queryTables/queryTable60.xml"/><Relationship Id="rId5" Type="http://schemas.openxmlformats.org/officeDocument/2006/relationships/queryTable" Target="../queryTables/queryTable59.xml"/><Relationship Id="rId4" Type="http://schemas.openxmlformats.org/officeDocument/2006/relationships/queryTable" Target="../queryTables/queryTable58.xml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queryTable" Target="../queryTables/queryTable63.xml"/><Relationship Id="rId2" Type="http://schemas.openxmlformats.org/officeDocument/2006/relationships/queryTable" Target="../queryTables/queryTable62.xml"/><Relationship Id="rId1" Type="http://schemas.openxmlformats.org/officeDocument/2006/relationships/queryTable" Target="../queryTables/queryTable61.xml"/><Relationship Id="rId6" Type="http://schemas.openxmlformats.org/officeDocument/2006/relationships/queryTable" Target="../queryTables/queryTable66.xml"/><Relationship Id="rId5" Type="http://schemas.openxmlformats.org/officeDocument/2006/relationships/queryTable" Target="../queryTables/queryTable65.xml"/><Relationship Id="rId4" Type="http://schemas.openxmlformats.org/officeDocument/2006/relationships/queryTable" Target="../queryTables/queryTable64.xml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queryTable" Target="../queryTables/queryTable69.xml"/><Relationship Id="rId2" Type="http://schemas.openxmlformats.org/officeDocument/2006/relationships/queryTable" Target="../queryTables/queryTable68.xml"/><Relationship Id="rId1" Type="http://schemas.openxmlformats.org/officeDocument/2006/relationships/queryTable" Target="../queryTables/queryTable67.xml"/><Relationship Id="rId6" Type="http://schemas.openxmlformats.org/officeDocument/2006/relationships/queryTable" Target="../queryTables/queryTable72.xml"/><Relationship Id="rId5" Type="http://schemas.openxmlformats.org/officeDocument/2006/relationships/queryTable" Target="../queryTables/queryTable71.xml"/><Relationship Id="rId4" Type="http://schemas.openxmlformats.org/officeDocument/2006/relationships/queryTable" Target="../queryTables/queryTable70.xml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queryTable" Target="../queryTables/queryTable75.xml"/><Relationship Id="rId2" Type="http://schemas.openxmlformats.org/officeDocument/2006/relationships/queryTable" Target="../queryTables/queryTable74.xml"/><Relationship Id="rId1" Type="http://schemas.openxmlformats.org/officeDocument/2006/relationships/queryTable" Target="../queryTables/queryTable73.xml"/><Relationship Id="rId6" Type="http://schemas.openxmlformats.org/officeDocument/2006/relationships/queryTable" Target="../queryTables/queryTable78.xml"/><Relationship Id="rId5" Type="http://schemas.openxmlformats.org/officeDocument/2006/relationships/queryTable" Target="../queryTables/queryTable77.xml"/><Relationship Id="rId4" Type="http://schemas.openxmlformats.org/officeDocument/2006/relationships/queryTable" Target="../queryTables/queryTable76.xml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queryTable" Target="../queryTables/queryTable81.xml"/><Relationship Id="rId2" Type="http://schemas.openxmlformats.org/officeDocument/2006/relationships/queryTable" Target="../queryTables/queryTable80.xml"/><Relationship Id="rId1" Type="http://schemas.openxmlformats.org/officeDocument/2006/relationships/queryTable" Target="../queryTables/queryTable79.xml"/><Relationship Id="rId6" Type="http://schemas.openxmlformats.org/officeDocument/2006/relationships/queryTable" Target="../queryTables/queryTable84.xml"/><Relationship Id="rId5" Type="http://schemas.openxmlformats.org/officeDocument/2006/relationships/queryTable" Target="../queryTables/queryTable83.xml"/><Relationship Id="rId4" Type="http://schemas.openxmlformats.org/officeDocument/2006/relationships/queryTable" Target="../queryTables/queryTable82.xml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queryTable" Target="../queryTables/queryTable87.xml"/><Relationship Id="rId2" Type="http://schemas.openxmlformats.org/officeDocument/2006/relationships/queryTable" Target="../queryTables/queryTable86.xml"/><Relationship Id="rId1" Type="http://schemas.openxmlformats.org/officeDocument/2006/relationships/queryTable" Target="../queryTables/queryTable85.xml"/><Relationship Id="rId6" Type="http://schemas.openxmlformats.org/officeDocument/2006/relationships/queryTable" Target="../queryTables/queryTable90.xml"/><Relationship Id="rId5" Type="http://schemas.openxmlformats.org/officeDocument/2006/relationships/queryTable" Target="../queryTables/queryTable89.xml"/><Relationship Id="rId4" Type="http://schemas.openxmlformats.org/officeDocument/2006/relationships/queryTable" Target="../queryTables/queryTable88.xml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queryTable" Target="../queryTables/queryTable93.xml"/><Relationship Id="rId2" Type="http://schemas.openxmlformats.org/officeDocument/2006/relationships/queryTable" Target="../queryTables/queryTable92.xml"/><Relationship Id="rId1" Type="http://schemas.openxmlformats.org/officeDocument/2006/relationships/queryTable" Target="../queryTables/queryTable91.xml"/><Relationship Id="rId6" Type="http://schemas.openxmlformats.org/officeDocument/2006/relationships/queryTable" Target="../queryTables/queryTable96.xml"/><Relationship Id="rId5" Type="http://schemas.openxmlformats.org/officeDocument/2006/relationships/queryTable" Target="../queryTables/queryTable95.xml"/><Relationship Id="rId4" Type="http://schemas.openxmlformats.org/officeDocument/2006/relationships/queryTable" Target="../queryTables/queryTable94.xml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sheet1.xml><?xml version="1.0" encoding="utf-8"?>
<worksheet xmlns="http://schemas.openxmlformats.org/spreadsheetml/2006/main" xmlns:r="http://schemas.openxmlformats.org/officeDocument/2006/relationships">
  <sheetPr codeName="Sheet1"/>
  <dimension ref="A1:R427"/>
  <sheetViews>
    <sheetView workbookViewId="0">
      <pane ySplit="2" topLeftCell="A3" activePane="bottomLeft" state="frozen"/>
      <selection pane="bottomLeft" activeCell="A2" sqref="A2"/>
    </sheetView>
  </sheetViews>
  <sheetFormatPr defaultRowHeight="12.75"/>
  <cols>
    <col min="1" max="1" width="2.5" style="16" customWidth="1"/>
    <col min="2" max="2" width="44.83203125" style="21" customWidth="1"/>
    <col min="3" max="3" width="37" style="1" customWidth="1"/>
    <col min="4" max="4" width="49.6640625" style="1" customWidth="1"/>
    <col min="5" max="18" width="21.33203125" style="1" customWidth="1"/>
    <col min="19" max="16384" width="9.33203125" style="1"/>
  </cols>
  <sheetData>
    <row r="1" spans="1:18" ht="18">
      <c r="A1" s="20" t="s">
        <v>395</v>
      </c>
      <c r="C1" s="25"/>
      <c r="D1" s="26"/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</row>
    <row r="2" spans="1:18" ht="18">
      <c r="A2" s="20"/>
      <c r="C2" s="26" t="s">
        <v>48</v>
      </c>
      <c r="D2" s="27" t="s">
        <v>197</v>
      </c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</row>
    <row r="3" spans="1:18">
      <c r="A3" s="22" t="s">
        <v>54</v>
      </c>
    </row>
    <row r="4" spans="1:18">
      <c r="B4" s="23" t="s">
        <v>55</v>
      </c>
      <c r="C4" s="1" t="s">
        <v>208</v>
      </c>
      <c r="D4" s="7"/>
      <c r="E4" s="7"/>
      <c r="F4" s="7"/>
      <c r="G4" s="7"/>
      <c r="H4" s="7"/>
      <c r="I4" s="7"/>
      <c r="J4" s="7"/>
      <c r="K4" s="7"/>
      <c r="L4" s="7"/>
      <c r="M4" s="7"/>
      <c r="N4" s="7"/>
      <c r="O4" s="7"/>
      <c r="P4" s="7"/>
      <c r="Q4" s="7"/>
      <c r="R4" s="7"/>
    </row>
    <row r="5" spans="1:18">
      <c r="B5" s="23" t="s">
        <v>70</v>
      </c>
      <c r="C5" s="1" t="s">
        <v>71</v>
      </c>
      <c r="D5" s="7"/>
      <c r="E5" s="7"/>
      <c r="F5" s="7"/>
      <c r="G5" s="7"/>
      <c r="H5" s="7"/>
      <c r="I5" s="7"/>
      <c r="J5" s="7"/>
      <c r="K5" s="7"/>
      <c r="L5" s="7"/>
      <c r="M5" s="7"/>
      <c r="N5" s="7"/>
      <c r="O5" s="7"/>
      <c r="P5" s="7"/>
      <c r="Q5" s="7"/>
      <c r="R5" s="7"/>
    </row>
    <row r="6" spans="1:18">
      <c r="B6" s="23" t="s">
        <v>72</v>
      </c>
      <c r="C6" s="1" t="s">
        <v>207</v>
      </c>
      <c r="D6" s="7"/>
      <c r="E6" s="7"/>
      <c r="F6" s="7"/>
      <c r="G6" s="7"/>
      <c r="H6" s="7"/>
      <c r="I6" s="7"/>
      <c r="J6" s="7"/>
      <c r="K6" s="7"/>
      <c r="L6" s="7"/>
      <c r="M6" s="7"/>
      <c r="N6" s="7"/>
      <c r="O6" s="7"/>
      <c r="P6" s="7"/>
      <c r="Q6" s="7"/>
      <c r="R6" s="7"/>
    </row>
    <row r="7" spans="1:18">
      <c r="A7" s="22" t="s">
        <v>74</v>
      </c>
    </row>
    <row r="8" spans="1:18" ht="76.5">
      <c r="B8" s="23" t="s">
        <v>310</v>
      </c>
      <c r="C8" s="30">
        <v>19592</v>
      </c>
      <c r="D8" s="1" t="s">
        <v>240</v>
      </c>
      <c r="E8" s="7"/>
      <c r="F8" s="7"/>
      <c r="G8" s="7"/>
      <c r="H8" s="7"/>
      <c r="I8" s="7"/>
      <c r="J8" s="7"/>
      <c r="K8" s="7"/>
      <c r="L8" s="7"/>
      <c r="M8" s="7"/>
      <c r="N8" s="7"/>
      <c r="O8" s="7"/>
      <c r="P8" s="7"/>
      <c r="Q8" s="7"/>
      <c r="R8" s="7"/>
    </row>
    <row r="9" spans="1:18">
      <c r="B9" s="23" t="s">
        <v>75</v>
      </c>
      <c r="C9" s="1" t="s">
        <v>209</v>
      </c>
      <c r="D9" s="7"/>
      <c r="E9" s="7"/>
      <c r="F9" s="7"/>
      <c r="G9" s="7"/>
      <c r="H9" s="7"/>
      <c r="I9" s="7"/>
      <c r="J9" s="7"/>
      <c r="K9" s="7"/>
      <c r="L9" s="7"/>
      <c r="M9" s="7"/>
      <c r="N9" s="7"/>
      <c r="O9" s="7"/>
      <c r="P9" s="7"/>
      <c r="Q9" s="7"/>
      <c r="R9" s="7"/>
    </row>
    <row r="10" spans="1:18">
      <c r="B10" s="23" t="s">
        <v>76</v>
      </c>
      <c r="D10" s="7"/>
      <c r="E10" s="7"/>
      <c r="F10" s="7"/>
      <c r="G10" s="7"/>
      <c r="H10" s="7"/>
      <c r="I10" s="7"/>
      <c r="J10" s="7"/>
      <c r="K10" s="7"/>
      <c r="L10" s="7"/>
      <c r="M10" s="7"/>
      <c r="N10" s="7"/>
      <c r="O10" s="7"/>
      <c r="P10" s="7"/>
      <c r="Q10" s="7"/>
      <c r="R10" s="7"/>
    </row>
    <row r="11" spans="1:18">
      <c r="B11" s="23" t="s">
        <v>77</v>
      </c>
      <c r="C11" s="9">
        <v>2</v>
      </c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</row>
    <row r="12" spans="1:18">
      <c r="B12" s="23" t="s">
        <v>78</v>
      </c>
      <c r="D12" s="7"/>
      <c r="E12" s="7"/>
      <c r="F12" s="7"/>
      <c r="G12" s="7"/>
      <c r="H12" s="7"/>
      <c r="I12" s="7"/>
      <c r="J12" s="7"/>
      <c r="K12" s="7"/>
      <c r="L12" s="7"/>
      <c r="M12" s="7"/>
      <c r="N12" s="7"/>
      <c r="O12" s="7"/>
      <c r="P12" s="7"/>
      <c r="Q12" s="7"/>
      <c r="R12" s="7"/>
    </row>
    <row r="13" spans="1:18">
      <c r="B13" s="64" t="s">
        <v>311</v>
      </c>
      <c r="C13" s="1">
        <v>0.35</v>
      </c>
      <c r="E13" s="7"/>
      <c r="F13" s="7"/>
      <c r="G13" s="7"/>
      <c r="H13" s="7"/>
      <c r="I13" s="7"/>
      <c r="J13" s="7"/>
      <c r="K13" s="7"/>
      <c r="L13" s="7"/>
      <c r="M13" s="7"/>
      <c r="N13" s="7"/>
      <c r="O13" s="7"/>
      <c r="P13" s="7"/>
      <c r="Q13" s="7"/>
      <c r="R13" s="7"/>
    </row>
    <row r="14" spans="1:18">
      <c r="B14" s="65" t="s">
        <v>312</v>
      </c>
      <c r="C14" s="1">
        <v>0.35</v>
      </c>
      <c r="E14" s="7"/>
      <c r="F14" s="7"/>
      <c r="G14" s="7"/>
      <c r="H14" s="7"/>
      <c r="I14" s="7"/>
      <c r="J14" s="7"/>
      <c r="K14" s="7"/>
      <c r="L14" s="7"/>
      <c r="M14" s="7"/>
      <c r="N14" s="7"/>
      <c r="O14" s="7"/>
      <c r="P14" s="7"/>
      <c r="Q14" s="7"/>
      <c r="R14" s="7"/>
    </row>
    <row r="15" spans="1:18">
      <c r="B15" s="65" t="s">
        <v>313</v>
      </c>
      <c r="C15" s="1">
        <v>0.35</v>
      </c>
      <c r="E15" s="12"/>
      <c r="F15" s="12"/>
      <c r="G15" s="12"/>
      <c r="H15" s="12"/>
      <c r="I15" s="12"/>
      <c r="J15" s="12"/>
      <c r="K15" s="12"/>
      <c r="L15" s="12"/>
      <c r="M15" s="12"/>
      <c r="N15" s="12"/>
      <c r="O15" s="12"/>
      <c r="P15" s="12"/>
      <c r="Q15" s="12"/>
      <c r="R15" s="12"/>
    </row>
    <row r="16" spans="1:18">
      <c r="B16" s="65" t="s">
        <v>314</v>
      </c>
      <c r="C16" s="1">
        <v>0.28000000000000003</v>
      </c>
      <c r="E16" s="7"/>
      <c r="F16" s="7"/>
      <c r="G16" s="7"/>
      <c r="H16" s="7"/>
      <c r="I16" s="7"/>
      <c r="J16" s="7"/>
      <c r="K16" s="7"/>
      <c r="L16" s="7"/>
      <c r="M16" s="7"/>
      <c r="N16" s="7"/>
      <c r="O16" s="7"/>
      <c r="P16" s="7"/>
      <c r="Q16" s="7"/>
      <c r="R16" s="7"/>
    </row>
    <row r="17" spans="1:18">
      <c r="B17" s="65" t="s">
        <v>277</v>
      </c>
      <c r="C17" s="1">
        <v>0.34</v>
      </c>
      <c r="E17" s="7"/>
      <c r="F17" s="7"/>
      <c r="G17" s="7"/>
      <c r="H17" s="7"/>
      <c r="I17" s="7"/>
      <c r="J17" s="7"/>
      <c r="K17" s="7"/>
      <c r="L17" s="7"/>
      <c r="M17" s="7"/>
      <c r="N17" s="7"/>
      <c r="O17" s="7"/>
      <c r="P17" s="7"/>
      <c r="Q17" s="7"/>
      <c r="R17" s="7"/>
    </row>
    <row r="18" spans="1:18">
      <c r="B18" s="23" t="s">
        <v>79</v>
      </c>
      <c r="C18" s="37">
        <v>1.12E-2</v>
      </c>
      <c r="D18" s="7"/>
      <c r="E18" s="7"/>
      <c r="F18" s="7"/>
      <c r="G18" s="7"/>
      <c r="H18" s="7"/>
      <c r="I18" s="7"/>
      <c r="J18" s="7"/>
      <c r="K18" s="7"/>
      <c r="L18" s="7"/>
      <c r="M18" s="7"/>
      <c r="N18" s="7"/>
      <c r="O18" s="7"/>
      <c r="P18" s="7"/>
      <c r="Q18" s="7"/>
      <c r="R18" s="7"/>
    </row>
    <row r="19" spans="1:18">
      <c r="B19" s="23" t="s">
        <v>80</v>
      </c>
      <c r="C19" s="1" t="s">
        <v>81</v>
      </c>
      <c r="D19" s="7"/>
    </row>
    <row r="20" spans="1:18">
      <c r="B20" s="23" t="s">
        <v>82</v>
      </c>
      <c r="C20" s="11">
        <v>0</v>
      </c>
      <c r="D20" s="12"/>
    </row>
    <row r="21" spans="1:18">
      <c r="B21" s="23" t="s">
        <v>83</v>
      </c>
      <c r="C21" s="1" t="s">
        <v>210</v>
      </c>
      <c r="D21" s="7"/>
      <c r="E21" s="7"/>
      <c r="F21" s="7"/>
      <c r="G21" s="7"/>
      <c r="H21" s="7"/>
      <c r="I21" s="7"/>
      <c r="J21" s="7"/>
      <c r="K21" s="7"/>
      <c r="L21" s="7"/>
      <c r="M21" s="7"/>
      <c r="N21" s="7"/>
      <c r="O21" s="7"/>
      <c r="P21" s="7"/>
      <c r="Q21" s="7"/>
      <c r="R21" s="7"/>
    </row>
    <row r="22" spans="1:18">
      <c r="B22" s="23" t="s">
        <v>315</v>
      </c>
      <c r="C22" s="1">
        <v>4</v>
      </c>
      <c r="D22" s="7"/>
      <c r="E22" s="7"/>
      <c r="F22" s="7"/>
      <c r="G22" s="7"/>
      <c r="H22" s="7"/>
      <c r="I22" s="7"/>
      <c r="J22" s="7"/>
      <c r="K22" s="7"/>
      <c r="L22" s="7"/>
      <c r="M22" s="7"/>
      <c r="N22" s="7"/>
      <c r="O22" s="7"/>
      <c r="P22" s="7"/>
      <c r="Q22" s="7"/>
      <c r="R22" s="7"/>
    </row>
    <row r="23" spans="1:18">
      <c r="B23" s="23" t="s">
        <v>196</v>
      </c>
      <c r="C23" s="1" t="s">
        <v>211</v>
      </c>
      <c r="D23" s="7" t="s">
        <v>199</v>
      </c>
      <c r="E23" s="7"/>
      <c r="F23" s="7"/>
      <c r="G23" s="7"/>
      <c r="H23" s="7"/>
      <c r="I23" s="7"/>
      <c r="J23" s="7"/>
      <c r="K23" s="7"/>
      <c r="L23" s="7"/>
      <c r="M23" s="7"/>
      <c r="N23" s="7"/>
      <c r="O23" s="7"/>
      <c r="P23" s="7"/>
      <c r="Q23" s="7"/>
      <c r="R23" s="7"/>
    </row>
    <row r="24" spans="1:18">
      <c r="A24" s="22" t="s">
        <v>84</v>
      </c>
      <c r="E24" s="12"/>
      <c r="F24" s="12"/>
      <c r="G24" s="12"/>
      <c r="H24" s="12"/>
      <c r="I24" s="12"/>
      <c r="J24" s="12"/>
      <c r="K24" s="12"/>
      <c r="L24" s="12"/>
      <c r="M24" s="12"/>
      <c r="N24" s="12"/>
      <c r="O24" s="12"/>
      <c r="P24" s="12"/>
      <c r="Q24" s="12"/>
      <c r="R24" s="12"/>
    </row>
    <row r="25" spans="1:18">
      <c r="B25" s="22" t="s">
        <v>85</v>
      </c>
    </row>
    <row r="26" spans="1:18">
      <c r="B26" s="23" t="s">
        <v>86</v>
      </c>
      <c r="C26" s="1" t="s">
        <v>206</v>
      </c>
      <c r="D26" s="7" t="s">
        <v>199</v>
      </c>
      <c r="E26" s="7"/>
      <c r="F26" s="7"/>
      <c r="G26" s="7"/>
      <c r="H26" s="7"/>
      <c r="I26" s="7"/>
      <c r="J26" s="7"/>
      <c r="K26" s="7"/>
      <c r="L26" s="7"/>
      <c r="M26" s="7"/>
      <c r="N26" s="7"/>
      <c r="O26" s="7"/>
      <c r="P26" s="7"/>
      <c r="Q26" s="7"/>
      <c r="R26" s="7"/>
    </row>
    <row r="27" spans="1:18" ht="14.25">
      <c r="B27" s="23" t="s">
        <v>316</v>
      </c>
      <c r="C27" s="8">
        <v>6384</v>
      </c>
      <c r="D27" s="7"/>
      <c r="E27" s="7"/>
      <c r="F27" s="7"/>
      <c r="G27" s="7"/>
      <c r="H27" s="7"/>
      <c r="I27" s="7"/>
      <c r="J27" s="7"/>
      <c r="K27" s="7"/>
      <c r="L27" s="7"/>
      <c r="M27" s="7"/>
      <c r="N27" s="7"/>
      <c r="O27" s="7"/>
      <c r="P27" s="7"/>
      <c r="Q27" s="7"/>
      <c r="R27" s="7"/>
    </row>
    <row r="28" spans="1:18" ht="14.25">
      <c r="B28" s="23" t="s">
        <v>317</v>
      </c>
      <c r="C28" s="8">
        <v>4088.16</v>
      </c>
      <c r="D28" s="7"/>
      <c r="E28" s="7"/>
      <c r="F28" s="7"/>
      <c r="G28" s="7"/>
      <c r="H28" s="7"/>
      <c r="I28" s="7"/>
      <c r="J28" s="7"/>
      <c r="K28" s="7"/>
      <c r="L28" s="7"/>
      <c r="M28" s="7"/>
      <c r="N28" s="7"/>
      <c r="O28" s="7"/>
      <c r="P28" s="7"/>
      <c r="Q28" s="7"/>
      <c r="R28" s="7"/>
    </row>
    <row r="29" spans="1:18">
      <c r="B29" s="23" t="s">
        <v>87</v>
      </c>
      <c r="C29" s="11">
        <v>0.35</v>
      </c>
      <c r="D29" s="12"/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</row>
    <row r="30" spans="1:18">
      <c r="B30" s="22" t="s">
        <v>88</v>
      </c>
    </row>
    <row r="31" spans="1:18">
      <c r="B31" s="23" t="s">
        <v>86</v>
      </c>
      <c r="C31" s="1" t="s">
        <v>89</v>
      </c>
      <c r="D31" s="7" t="s">
        <v>199</v>
      </c>
      <c r="E31" s="7"/>
      <c r="F31" s="7"/>
      <c r="G31" s="7"/>
      <c r="H31" s="7"/>
      <c r="I31" s="7"/>
      <c r="J31" s="7"/>
      <c r="K31" s="7"/>
      <c r="L31" s="7"/>
      <c r="M31" s="7"/>
      <c r="N31" s="7"/>
      <c r="O31" s="7"/>
      <c r="P31" s="7"/>
      <c r="Q31" s="7"/>
      <c r="R31" s="7"/>
    </row>
    <row r="32" spans="1:18" ht="14.25">
      <c r="B32" s="23" t="s">
        <v>316</v>
      </c>
      <c r="C32" s="8">
        <v>11902</v>
      </c>
      <c r="D32" s="7"/>
      <c r="E32" s="7"/>
      <c r="F32" s="7"/>
      <c r="G32" s="7"/>
      <c r="H32" s="7"/>
      <c r="I32" s="7"/>
      <c r="J32" s="7"/>
      <c r="K32" s="7"/>
      <c r="L32" s="7"/>
      <c r="M32" s="7"/>
      <c r="N32" s="7"/>
      <c r="O32" s="7"/>
      <c r="P32" s="7"/>
      <c r="Q32" s="7"/>
      <c r="R32" s="7"/>
    </row>
    <row r="33" spans="1:18" ht="14.25">
      <c r="A33" s="66"/>
      <c r="B33" s="23" t="s">
        <v>317</v>
      </c>
      <c r="C33" s="8">
        <v>11768.6976</v>
      </c>
      <c r="D33" s="7"/>
    </row>
    <row r="34" spans="1:18">
      <c r="A34" s="66"/>
      <c r="B34" s="23" t="s">
        <v>90</v>
      </c>
      <c r="C34" s="11">
        <v>0.65</v>
      </c>
      <c r="D34" s="12"/>
      <c r="E34" s="7"/>
      <c r="F34" s="7"/>
      <c r="G34" s="7"/>
      <c r="H34" s="7"/>
      <c r="I34" s="7"/>
      <c r="J34" s="7"/>
      <c r="K34" s="7"/>
      <c r="L34" s="7"/>
      <c r="M34" s="7"/>
      <c r="N34" s="7"/>
      <c r="O34" s="7"/>
      <c r="P34" s="7"/>
      <c r="Q34" s="7"/>
      <c r="R34" s="7"/>
    </row>
    <row r="35" spans="1:18" ht="76.5">
      <c r="A35" s="66"/>
      <c r="B35" s="22" t="s">
        <v>318</v>
      </c>
      <c r="D35" s="1" t="s">
        <v>240</v>
      </c>
      <c r="E35" s="7"/>
      <c r="F35" s="7"/>
      <c r="G35" s="7"/>
      <c r="H35" s="7"/>
      <c r="I35" s="7"/>
      <c r="J35" s="7"/>
      <c r="K35" s="7"/>
      <c r="L35" s="7"/>
      <c r="M35" s="7"/>
      <c r="N35" s="7"/>
      <c r="O35" s="7"/>
      <c r="P35" s="7"/>
      <c r="Q35" s="7"/>
      <c r="R35" s="7"/>
    </row>
    <row r="36" spans="1:18">
      <c r="A36" s="66"/>
      <c r="B36" s="23" t="s">
        <v>311</v>
      </c>
      <c r="C36" s="67">
        <v>753.18</v>
      </c>
    </row>
    <row r="37" spans="1:18">
      <c r="A37" s="66"/>
      <c r="B37" s="23" t="s">
        <v>312</v>
      </c>
      <c r="C37" s="67">
        <v>291.61</v>
      </c>
      <c r="E37" s="7"/>
      <c r="F37" s="7"/>
      <c r="G37" s="7"/>
      <c r="H37" s="7"/>
      <c r="I37" s="7"/>
      <c r="J37" s="7"/>
      <c r="K37" s="7"/>
      <c r="L37" s="7"/>
      <c r="M37" s="7"/>
      <c r="N37" s="7"/>
      <c r="O37" s="7"/>
      <c r="P37" s="7"/>
      <c r="Q37" s="7"/>
      <c r="R37" s="7"/>
    </row>
    <row r="38" spans="1:18">
      <c r="A38" s="66"/>
      <c r="B38" s="23" t="s">
        <v>313</v>
      </c>
      <c r="C38" s="67">
        <v>753.18</v>
      </c>
      <c r="E38" s="7"/>
      <c r="F38" s="7"/>
      <c r="G38" s="7"/>
      <c r="H38" s="7"/>
      <c r="I38" s="7"/>
      <c r="J38" s="7"/>
      <c r="K38" s="7"/>
      <c r="L38" s="7"/>
      <c r="M38" s="7"/>
      <c r="N38" s="7"/>
      <c r="O38" s="7"/>
      <c r="P38" s="7"/>
      <c r="Q38" s="7"/>
      <c r="R38" s="7"/>
    </row>
    <row r="39" spans="1:18">
      <c r="A39" s="66"/>
      <c r="B39" s="23" t="s">
        <v>314</v>
      </c>
      <c r="C39" s="67">
        <v>291.2</v>
      </c>
      <c r="E39" s="7"/>
      <c r="F39" s="7"/>
      <c r="G39" s="7"/>
      <c r="H39" s="7"/>
      <c r="I39" s="7"/>
      <c r="J39" s="7"/>
      <c r="K39" s="7"/>
      <c r="L39" s="7"/>
      <c r="M39" s="7"/>
      <c r="N39" s="7"/>
      <c r="O39" s="7"/>
      <c r="P39" s="7"/>
      <c r="Q39" s="7"/>
      <c r="R39" s="7"/>
    </row>
    <row r="40" spans="1:18" ht="14.25">
      <c r="A40" s="66"/>
      <c r="B40" s="23" t="s">
        <v>319</v>
      </c>
      <c r="C40" s="67">
        <f>SUM(C36:C39)</f>
        <v>2089.1699999999996</v>
      </c>
    </row>
    <row r="41" spans="1:18" ht="14.25">
      <c r="A41" s="66"/>
      <c r="B41" s="23" t="s">
        <v>320</v>
      </c>
      <c r="C41" s="1">
        <v>0</v>
      </c>
      <c r="D41" s="7"/>
      <c r="E41" s="7"/>
      <c r="F41" s="7"/>
      <c r="G41" s="7"/>
      <c r="H41" s="7"/>
      <c r="I41" s="7"/>
      <c r="J41" s="7"/>
      <c r="K41" s="7"/>
      <c r="L41" s="7"/>
      <c r="M41" s="7"/>
      <c r="N41" s="7"/>
      <c r="O41" s="7"/>
      <c r="P41" s="7"/>
      <c r="Q41" s="7"/>
      <c r="R41" s="7"/>
    </row>
    <row r="42" spans="1:18">
      <c r="A42" s="66"/>
      <c r="B42" s="22" t="s">
        <v>94</v>
      </c>
      <c r="E42" s="7"/>
      <c r="F42" s="7"/>
      <c r="G42" s="7"/>
      <c r="H42" s="7"/>
      <c r="I42" s="7"/>
      <c r="J42" s="7"/>
      <c r="K42" s="7"/>
      <c r="L42" s="7"/>
      <c r="M42" s="7"/>
      <c r="N42" s="7"/>
      <c r="O42" s="7"/>
      <c r="P42" s="7"/>
      <c r="Q42" s="7"/>
      <c r="R42" s="7"/>
    </row>
    <row r="43" spans="1:18" ht="14.25">
      <c r="A43" s="66"/>
      <c r="B43" s="23" t="s">
        <v>321</v>
      </c>
      <c r="C43" s="67">
        <v>133.80000000000001</v>
      </c>
      <c r="D43" s="7"/>
    </row>
    <row r="44" spans="1:18" ht="14.25">
      <c r="A44" s="66"/>
      <c r="B44" s="23" t="s">
        <v>320</v>
      </c>
      <c r="C44" s="1">
        <v>0</v>
      </c>
      <c r="D44" s="7"/>
      <c r="E44" s="7"/>
      <c r="F44" s="7"/>
      <c r="G44" s="7"/>
      <c r="H44" s="7"/>
      <c r="I44" s="7"/>
      <c r="J44" s="7"/>
      <c r="K44" s="7"/>
      <c r="L44" s="7"/>
      <c r="M44" s="7"/>
      <c r="N44" s="7"/>
      <c r="O44" s="7"/>
      <c r="P44" s="7"/>
      <c r="Q44" s="7"/>
      <c r="R44" s="7"/>
    </row>
    <row r="45" spans="1:18">
      <c r="A45" s="66"/>
      <c r="B45" s="22" t="s">
        <v>95</v>
      </c>
      <c r="E45" s="7"/>
      <c r="F45" s="7"/>
      <c r="G45" s="7"/>
      <c r="H45" s="7"/>
      <c r="I45" s="7"/>
      <c r="J45" s="7"/>
      <c r="K45" s="7"/>
      <c r="L45" s="7"/>
      <c r="M45" s="7"/>
      <c r="N45" s="7"/>
      <c r="O45" s="7"/>
      <c r="P45" s="7"/>
      <c r="Q45" s="7"/>
      <c r="R45" s="7"/>
    </row>
    <row r="46" spans="1:18">
      <c r="A46" s="66"/>
      <c r="B46" s="23" t="s">
        <v>96</v>
      </c>
      <c r="C46" s="1" t="s">
        <v>97</v>
      </c>
      <c r="D46" s="7"/>
      <c r="E46" s="7"/>
      <c r="F46" s="7"/>
      <c r="G46" s="7"/>
      <c r="H46" s="7"/>
      <c r="I46" s="7"/>
      <c r="J46" s="7"/>
      <c r="K46" s="7"/>
      <c r="L46" s="7"/>
      <c r="M46" s="7"/>
      <c r="N46" s="7"/>
      <c r="O46" s="7"/>
      <c r="P46" s="7"/>
      <c r="Q46" s="7"/>
      <c r="R46" s="7"/>
    </row>
    <row r="47" spans="1:18">
      <c r="A47" s="66"/>
      <c r="B47" s="23" t="s">
        <v>98</v>
      </c>
      <c r="C47" s="32" t="s">
        <v>376</v>
      </c>
      <c r="D47" s="7"/>
    </row>
    <row r="48" spans="1:18" ht="14.25">
      <c r="A48" s="66"/>
      <c r="B48" s="23" t="s">
        <v>321</v>
      </c>
      <c r="C48" s="8">
        <v>11902</v>
      </c>
      <c r="D48" s="7"/>
      <c r="E48" s="12"/>
      <c r="F48" s="12"/>
      <c r="G48" s="12"/>
      <c r="H48" s="12"/>
      <c r="I48" s="12"/>
      <c r="J48" s="12"/>
      <c r="K48" s="12"/>
      <c r="L48" s="12"/>
      <c r="M48" s="12"/>
      <c r="N48" s="12"/>
      <c r="O48" s="12"/>
      <c r="P48" s="12"/>
      <c r="Q48" s="12"/>
      <c r="R48" s="12"/>
    </row>
    <row r="49" spans="1:18">
      <c r="B49" s="22" t="s">
        <v>99</v>
      </c>
    </row>
    <row r="50" spans="1:18">
      <c r="B50" s="23" t="s">
        <v>98</v>
      </c>
      <c r="C50" s="1" t="s">
        <v>100</v>
      </c>
      <c r="D50" s="7"/>
    </row>
    <row r="51" spans="1:18" ht="14.25">
      <c r="B51" s="23" t="s">
        <v>321</v>
      </c>
      <c r="C51" s="45">
        <v>6792</v>
      </c>
      <c r="D51" s="7"/>
      <c r="E51" s="7"/>
      <c r="F51" s="7"/>
      <c r="G51" s="7"/>
      <c r="H51" s="7"/>
      <c r="I51" s="7"/>
      <c r="J51" s="7"/>
      <c r="K51" s="7"/>
      <c r="L51" s="7"/>
      <c r="M51" s="7"/>
      <c r="N51" s="7"/>
      <c r="O51" s="7"/>
      <c r="P51" s="7"/>
      <c r="Q51" s="7"/>
      <c r="R51" s="7"/>
    </row>
    <row r="52" spans="1:18">
      <c r="B52" s="22" t="s">
        <v>101</v>
      </c>
      <c r="E52" s="7"/>
      <c r="F52" s="7"/>
      <c r="G52" s="7"/>
      <c r="H52" s="7"/>
      <c r="I52" s="7"/>
      <c r="J52" s="7"/>
      <c r="K52" s="7"/>
      <c r="L52" s="7"/>
      <c r="M52" s="7"/>
      <c r="N52" s="7"/>
      <c r="O52" s="7"/>
      <c r="P52" s="7"/>
      <c r="Q52" s="7"/>
      <c r="R52" s="7"/>
    </row>
    <row r="53" spans="1:18">
      <c r="B53" s="23" t="s">
        <v>98</v>
      </c>
      <c r="C53" s="1" t="s">
        <v>325</v>
      </c>
      <c r="D53" s="7"/>
      <c r="E53" s="7"/>
      <c r="F53" s="7"/>
      <c r="G53" s="7"/>
      <c r="H53" s="7"/>
      <c r="I53" s="7"/>
      <c r="J53" s="7"/>
      <c r="K53" s="7"/>
      <c r="L53" s="7"/>
      <c r="M53" s="7"/>
      <c r="N53" s="7"/>
      <c r="O53" s="7"/>
      <c r="P53" s="7"/>
      <c r="Q53" s="7"/>
      <c r="R53" s="7"/>
    </row>
    <row r="54" spans="1:18" ht="14.25">
      <c r="B54" s="23" t="s">
        <v>321</v>
      </c>
      <c r="C54" s="8">
        <v>39184</v>
      </c>
      <c r="D54" s="7"/>
    </row>
    <row r="55" spans="1:18" ht="14.25">
      <c r="B55" s="23" t="s">
        <v>322</v>
      </c>
      <c r="C55" s="68">
        <v>1.8400000000000001E-7</v>
      </c>
      <c r="D55" s="7"/>
      <c r="E55" s="7"/>
      <c r="F55" s="7"/>
      <c r="G55" s="7"/>
      <c r="H55" s="7"/>
      <c r="I55" s="7"/>
      <c r="J55" s="7"/>
      <c r="K55" s="7"/>
      <c r="L55" s="7"/>
      <c r="M55" s="7"/>
      <c r="N55" s="7"/>
      <c r="O55" s="7"/>
      <c r="P55" s="7"/>
      <c r="Q55" s="7"/>
      <c r="R55" s="7"/>
    </row>
    <row r="56" spans="1:18">
      <c r="B56" s="22" t="s">
        <v>102</v>
      </c>
      <c r="E56" s="7"/>
      <c r="F56" s="7"/>
      <c r="G56" s="7"/>
      <c r="H56" s="7"/>
      <c r="I56" s="7"/>
      <c r="J56" s="7"/>
      <c r="K56" s="7"/>
      <c r="L56" s="7"/>
      <c r="M56" s="7"/>
      <c r="N56" s="7"/>
      <c r="O56" s="7"/>
      <c r="P56" s="7"/>
      <c r="Q56" s="7"/>
      <c r="R56" s="7"/>
    </row>
    <row r="57" spans="1:18">
      <c r="B57" s="23" t="s">
        <v>103</v>
      </c>
      <c r="C57" s="11">
        <v>0.26</v>
      </c>
      <c r="D57" s="12" t="s">
        <v>200</v>
      </c>
      <c r="E57" s="12"/>
      <c r="F57" s="12"/>
      <c r="G57" s="12"/>
      <c r="H57" s="12"/>
      <c r="I57" s="12"/>
      <c r="J57" s="12"/>
      <c r="K57" s="12"/>
      <c r="L57" s="12"/>
      <c r="M57" s="12"/>
      <c r="N57" s="12"/>
      <c r="O57" s="12"/>
      <c r="P57" s="12"/>
      <c r="Q57" s="12"/>
      <c r="R57" s="12"/>
    </row>
    <row r="58" spans="1:18">
      <c r="A58" s="22" t="s">
        <v>104</v>
      </c>
      <c r="E58" s="7"/>
      <c r="F58" s="7"/>
      <c r="G58" s="7"/>
      <c r="H58" s="7"/>
      <c r="I58" s="7"/>
      <c r="J58" s="7"/>
      <c r="K58" s="7"/>
      <c r="L58" s="7"/>
      <c r="M58" s="7"/>
      <c r="N58" s="7"/>
      <c r="O58" s="7"/>
      <c r="P58" s="7"/>
      <c r="Q58" s="7"/>
      <c r="R58" s="7"/>
    </row>
    <row r="59" spans="1:18" ht="25.5">
      <c r="B59" s="24" t="s">
        <v>105</v>
      </c>
      <c r="C59" s="32" t="s">
        <v>269</v>
      </c>
      <c r="D59" s="7" t="s">
        <v>199</v>
      </c>
      <c r="E59" s="7"/>
      <c r="F59" s="7"/>
      <c r="G59" s="7"/>
      <c r="H59" s="7"/>
      <c r="I59" s="7"/>
      <c r="J59" s="7"/>
      <c r="K59" s="7"/>
      <c r="L59" s="7"/>
      <c r="M59" s="7"/>
      <c r="N59" s="7"/>
      <c r="O59" s="7"/>
      <c r="P59" s="7"/>
      <c r="Q59" s="7"/>
      <c r="R59" s="7"/>
    </row>
    <row r="60" spans="1:18" ht="25.5">
      <c r="B60" s="23" t="s">
        <v>106</v>
      </c>
      <c r="C60" s="32" t="s">
        <v>270</v>
      </c>
      <c r="D60" s="7" t="s">
        <v>199</v>
      </c>
      <c r="E60" s="7"/>
      <c r="F60" s="7"/>
      <c r="G60" s="7"/>
      <c r="H60" s="7"/>
      <c r="I60" s="7"/>
      <c r="J60" s="7"/>
      <c r="K60" s="7"/>
      <c r="L60" s="7"/>
      <c r="M60" s="7"/>
      <c r="N60" s="7"/>
      <c r="O60" s="7"/>
      <c r="P60" s="7"/>
      <c r="Q60" s="7"/>
      <c r="R60" s="7"/>
    </row>
    <row r="61" spans="1:18" ht="38.25">
      <c r="B61" s="23" t="s">
        <v>107</v>
      </c>
      <c r="C61" s="32" t="s">
        <v>271</v>
      </c>
      <c r="D61" s="7" t="s">
        <v>199</v>
      </c>
      <c r="E61" s="7"/>
      <c r="F61" s="7"/>
      <c r="G61" s="7"/>
      <c r="H61" s="7"/>
      <c r="I61" s="7"/>
      <c r="J61" s="7"/>
      <c r="K61" s="7"/>
      <c r="L61" s="7"/>
      <c r="M61" s="7"/>
      <c r="N61" s="7"/>
      <c r="O61" s="7"/>
      <c r="P61" s="7"/>
      <c r="Q61" s="7"/>
      <c r="R61" s="7"/>
    </row>
    <row r="62" spans="1:18" ht="25.5">
      <c r="B62" s="23" t="s">
        <v>108</v>
      </c>
      <c r="C62" s="32" t="s">
        <v>272</v>
      </c>
      <c r="D62" s="7" t="s">
        <v>199</v>
      </c>
      <c r="E62" s="7"/>
      <c r="F62" s="7"/>
      <c r="G62" s="7"/>
      <c r="H62" s="7"/>
      <c r="I62" s="7"/>
      <c r="J62" s="7"/>
      <c r="K62" s="7"/>
      <c r="L62" s="7"/>
      <c r="M62" s="7"/>
      <c r="N62" s="7"/>
      <c r="O62" s="7"/>
      <c r="P62" s="7"/>
      <c r="Q62" s="7"/>
      <c r="R62" s="7"/>
    </row>
    <row r="63" spans="1:18">
      <c r="B63" s="22" t="s">
        <v>114</v>
      </c>
      <c r="E63" s="7"/>
      <c r="F63" s="7"/>
      <c r="G63" s="7"/>
      <c r="H63" s="7"/>
      <c r="I63" s="7"/>
      <c r="J63" s="7"/>
      <c r="K63" s="7"/>
      <c r="L63" s="7"/>
      <c r="M63" s="7"/>
      <c r="N63" s="7"/>
      <c r="O63" s="7"/>
      <c r="P63" s="7"/>
      <c r="Q63" s="7"/>
      <c r="R63" s="7"/>
    </row>
    <row r="64" spans="1:18">
      <c r="B64" s="23" t="s">
        <v>115</v>
      </c>
      <c r="C64" s="1" t="s">
        <v>161</v>
      </c>
      <c r="D64" s="7"/>
      <c r="E64" s="7"/>
      <c r="F64" s="7"/>
      <c r="G64" s="7"/>
      <c r="H64" s="7"/>
      <c r="I64" s="7"/>
      <c r="J64" s="7"/>
      <c r="K64" s="7"/>
      <c r="L64" s="7"/>
      <c r="M64" s="7"/>
      <c r="N64" s="7"/>
      <c r="O64" s="7"/>
      <c r="P64" s="7"/>
      <c r="Q64" s="7"/>
      <c r="R64" s="7"/>
    </row>
    <row r="65" spans="2:18">
      <c r="B65" s="23" t="s">
        <v>116</v>
      </c>
      <c r="C65" s="1" t="s">
        <v>162</v>
      </c>
      <c r="D65" s="7"/>
      <c r="E65" s="7"/>
      <c r="F65" s="7"/>
      <c r="G65" s="7"/>
      <c r="H65" s="7"/>
      <c r="I65" s="7"/>
      <c r="J65" s="7"/>
      <c r="K65" s="7"/>
      <c r="L65" s="7"/>
      <c r="M65" s="7"/>
      <c r="N65" s="7"/>
      <c r="O65" s="7"/>
      <c r="P65" s="7"/>
      <c r="Q65" s="7"/>
      <c r="R65" s="7"/>
    </row>
    <row r="66" spans="2:18">
      <c r="B66" s="23" t="s">
        <v>117</v>
      </c>
      <c r="C66" s="9">
        <v>80</v>
      </c>
      <c r="D66" s="12" t="s">
        <v>201</v>
      </c>
      <c r="E66" s="7"/>
      <c r="F66" s="7"/>
      <c r="G66" s="7"/>
      <c r="H66" s="7"/>
      <c r="I66" s="7"/>
      <c r="J66" s="7"/>
      <c r="K66" s="7"/>
      <c r="L66" s="7"/>
      <c r="M66" s="7"/>
      <c r="N66" s="7"/>
      <c r="O66" s="7"/>
      <c r="P66" s="7"/>
      <c r="Q66" s="7"/>
      <c r="R66" s="7"/>
    </row>
    <row r="67" spans="2:18">
      <c r="B67" s="23" t="s">
        <v>323</v>
      </c>
      <c r="C67" s="1">
        <v>60</v>
      </c>
      <c r="D67" s="7"/>
      <c r="E67" s="7"/>
      <c r="F67" s="7"/>
      <c r="G67" s="7"/>
      <c r="H67" s="7"/>
      <c r="I67" s="7"/>
      <c r="J67" s="7"/>
      <c r="K67" s="7"/>
      <c r="L67" s="7"/>
      <c r="M67" s="7"/>
      <c r="N67" s="7"/>
      <c r="O67" s="7"/>
      <c r="P67" s="7"/>
      <c r="Q67" s="7"/>
      <c r="R67" s="7"/>
    </row>
    <row r="68" spans="2:18" ht="14.25">
      <c r="B68" s="23" t="s">
        <v>324</v>
      </c>
      <c r="C68" s="8">
        <v>815.28</v>
      </c>
      <c r="D68" s="7"/>
      <c r="E68" s="7"/>
      <c r="F68" s="7"/>
      <c r="G68" s="7"/>
      <c r="H68" s="7"/>
      <c r="I68" s="7"/>
      <c r="J68" s="7"/>
      <c r="K68" s="7"/>
      <c r="L68" s="7"/>
      <c r="M68" s="7"/>
      <c r="N68" s="7"/>
      <c r="O68" s="7"/>
      <c r="P68" s="7"/>
      <c r="Q68" s="7"/>
      <c r="R68" s="7"/>
    </row>
    <row r="69" spans="2:18">
      <c r="B69" s="24"/>
      <c r="C69" s="13"/>
      <c r="D69" s="7"/>
      <c r="E69" s="7"/>
      <c r="F69" s="7"/>
      <c r="G69" s="7"/>
      <c r="H69" s="7"/>
      <c r="I69" s="7"/>
      <c r="J69" s="7"/>
      <c r="K69" s="7"/>
      <c r="L69" s="7"/>
      <c r="M69" s="7"/>
      <c r="N69" s="7"/>
      <c r="O69" s="7"/>
      <c r="P69" s="7"/>
      <c r="Q69" s="7"/>
      <c r="R69" s="7"/>
    </row>
    <row r="70" spans="2:18">
      <c r="B70" s="24"/>
      <c r="C70" s="38"/>
      <c r="D70" s="7"/>
      <c r="E70" s="7"/>
      <c r="F70" s="7"/>
      <c r="G70" s="7"/>
      <c r="H70" s="7"/>
      <c r="I70" s="7"/>
      <c r="J70" s="7"/>
      <c r="K70" s="7"/>
      <c r="L70" s="7"/>
      <c r="M70" s="7"/>
      <c r="N70" s="7"/>
      <c r="O70" s="7"/>
      <c r="P70" s="7"/>
      <c r="Q70" s="7"/>
      <c r="R70" s="7"/>
    </row>
    <row r="71" spans="2:18">
      <c r="B71" s="24"/>
      <c r="C71" s="38"/>
      <c r="D71" s="7"/>
      <c r="E71" s="7"/>
      <c r="F71" s="7"/>
      <c r="G71" s="7"/>
      <c r="H71" s="7"/>
      <c r="I71" s="7"/>
      <c r="J71" s="7"/>
      <c r="K71" s="7"/>
      <c r="L71" s="7"/>
      <c r="M71" s="7"/>
      <c r="N71" s="7"/>
      <c r="O71" s="7"/>
      <c r="P71" s="7"/>
      <c r="Q71" s="7"/>
      <c r="R71" s="7"/>
    </row>
    <row r="72" spans="2:18">
      <c r="B72" s="24"/>
      <c r="C72" s="38"/>
      <c r="D72" s="7"/>
      <c r="E72" s="7"/>
      <c r="F72" s="7"/>
      <c r="G72" s="7"/>
      <c r="H72" s="7"/>
      <c r="I72" s="7"/>
      <c r="J72" s="7"/>
      <c r="K72" s="7"/>
      <c r="L72" s="7"/>
      <c r="M72" s="7"/>
      <c r="N72" s="7"/>
      <c r="O72" s="7"/>
      <c r="P72" s="7"/>
      <c r="Q72" s="7"/>
      <c r="R72" s="7"/>
    </row>
    <row r="73" spans="2:18">
      <c r="B73" s="24"/>
      <c r="C73" s="38"/>
      <c r="D73" s="7"/>
      <c r="E73" s="7"/>
      <c r="F73" s="7"/>
      <c r="G73" s="7"/>
      <c r="H73" s="7"/>
      <c r="I73" s="7"/>
      <c r="J73" s="7"/>
      <c r="K73" s="7"/>
      <c r="L73" s="7"/>
      <c r="M73" s="7"/>
      <c r="N73" s="7"/>
      <c r="O73" s="7"/>
      <c r="P73" s="7"/>
      <c r="Q73" s="7"/>
      <c r="R73" s="7"/>
    </row>
    <row r="74" spans="2:18">
      <c r="B74" s="24"/>
      <c r="C74" s="38"/>
      <c r="D74" s="7"/>
      <c r="E74" s="7"/>
      <c r="F74" s="7"/>
      <c r="G74" s="7"/>
      <c r="H74" s="7"/>
      <c r="I74" s="7"/>
      <c r="J74" s="7"/>
      <c r="K74" s="7"/>
      <c r="L74" s="7"/>
      <c r="M74" s="7"/>
      <c r="N74" s="7"/>
      <c r="O74" s="7"/>
      <c r="P74" s="7"/>
      <c r="Q74" s="7"/>
      <c r="R74" s="7"/>
    </row>
    <row r="75" spans="2:18">
      <c r="B75" s="24"/>
      <c r="C75" s="38"/>
      <c r="D75" s="7"/>
      <c r="E75" s="12"/>
      <c r="F75" s="12"/>
      <c r="G75" s="12"/>
      <c r="H75" s="12"/>
      <c r="I75" s="12"/>
      <c r="J75" s="12"/>
      <c r="K75" s="12"/>
      <c r="L75" s="12"/>
      <c r="M75" s="12"/>
      <c r="N75" s="12"/>
      <c r="O75" s="12"/>
      <c r="P75" s="12"/>
      <c r="Q75" s="12"/>
      <c r="R75" s="12"/>
    </row>
    <row r="76" spans="2:18">
      <c r="B76" s="24"/>
      <c r="C76" s="38"/>
      <c r="D76" s="7"/>
      <c r="E76" s="7"/>
      <c r="F76" s="7"/>
      <c r="G76" s="7"/>
      <c r="H76" s="7"/>
      <c r="I76" s="7"/>
      <c r="J76" s="7"/>
      <c r="K76" s="7"/>
      <c r="L76" s="7"/>
      <c r="M76" s="7"/>
      <c r="N76" s="7"/>
      <c r="O76" s="7"/>
      <c r="P76" s="7"/>
      <c r="Q76" s="7"/>
      <c r="R76" s="7"/>
    </row>
    <row r="77" spans="2:18">
      <c r="B77" s="24"/>
      <c r="C77" s="38"/>
      <c r="D77" s="7"/>
      <c r="E77" s="7"/>
      <c r="F77" s="7"/>
      <c r="G77" s="7"/>
      <c r="H77" s="7"/>
      <c r="I77" s="7"/>
      <c r="J77" s="7"/>
      <c r="K77" s="7"/>
      <c r="L77" s="7"/>
      <c r="M77" s="7"/>
      <c r="N77" s="7"/>
      <c r="O77" s="7"/>
      <c r="P77" s="7"/>
      <c r="Q77" s="7"/>
      <c r="R77" s="7"/>
    </row>
    <row r="78" spans="2:18">
      <c r="B78" s="24"/>
      <c r="C78" s="38"/>
      <c r="D78" s="7"/>
      <c r="E78" s="7"/>
      <c r="F78" s="7"/>
      <c r="G78" s="7"/>
      <c r="H78" s="7"/>
      <c r="I78" s="7"/>
      <c r="J78" s="7"/>
      <c r="K78" s="7"/>
      <c r="L78" s="7"/>
      <c r="M78" s="7"/>
      <c r="N78" s="7"/>
      <c r="O78" s="7"/>
      <c r="P78" s="7"/>
      <c r="Q78" s="7"/>
      <c r="R78" s="7"/>
    </row>
    <row r="79" spans="2:18">
      <c r="B79" s="24"/>
      <c r="C79" s="13"/>
      <c r="D79" s="7"/>
      <c r="E79" s="7"/>
      <c r="F79" s="7"/>
      <c r="G79" s="7"/>
      <c r="H79" s="7"/>
      <c r="I79" s="7"/>
      <c r="J79" s="7"/>
      <c r="K79" s="7"/>
      <c r="L79" s="7"/>
      <c r="M79" s="7"/>
      <c r="N79" s="7"/>
      <c r="O79" s="7"/>
      <c r="P79" s="7"/>
      <c r="Q79" s="7"/>
      <c r="R79" s="7"/>
    </row>
    <row r="80" spans="2:18">
      <c r="B80" s="24"/>
      <c r="C80" s="13"/>
      <c r="D80" s="7"/>
      <c r="E80" s="7"/>
      <c r="F80" s="7"/>
      <c r="G80" s="7"/>
      <c r="H80" s="7"/>
      <c r="I80" s="7"/>
      <c r="J80" s="7"/>
      <c r="K80" s="7"/>
      <c r="L80" s="7"/>
      <c r="M80" s="7"/>
      <c r="N80" s="7"/>
      <c r="O80" s="7"/>
      <c r="P80" s="7"/>
      <c r="Q80" s="7"/>
      <c r="R80" s="7"/>
    </row>
    <row r="81" spans="2:18">
      <c r="B81" s="24"/>
      <c r="C81" s="13"/>
      <c r="D81" s="7"/>
      <c r="E81" s="7"/>
      <c r="F81" s="7"/>
      <c r="G81" s="7"/>
      <c r="H81" s="7"/>
      <c r="I81" s="7"/>
      <c r="J81" s="7"/>
      <c r="K81" s="7"/>
      <c r="L81" s="7"/>
      <c r="M81" s="7"/>
      <c r="N81" s="7"/>
      <c r="O81" s="7"/>
      <c r="P81" s="7"/>
      <c r="Q81" s="7"/>
      <c r="R81" s="7"/>
    </row>
    <row r="82" spans="2:18">
      <c r="B82" s="24"/>
      <c r="C82" s="13"/>
      <c r="D82" s="7"/>
      <c r="E82" s="7"/>
      <c r="F82" s="7"/>
      <c r="G82" s="7"/>
      <c r="H82" s="7"/>
      <c r="I82" s="7"/>
      <c r="J82" s="7"/>
      <c r="K82" s="7"/>
      <c r="L82" s="7"/>
      <c r="M82" s="7"/>
      <c r="N82" s="7"/>
      <c r="O82" s="7"/>
      <c r="P82" s="7"/>
      <c r="Q82" s="7"/>
      <c r="R82" s="7"/>
    </row>
    <row r="83" spans="2:18">
      <c r="B83" s="24"/>
      <c r="C83" s="13"/>
      <c r="D83" s="7"/>
      <c r="E83" s="7"/>
      <c r="F83" s="7"/>
      <c r="G83" s="7"/>
      <c r="H83" s="7"/>
      <c r="I83" s="7"/>
      <c r="J83" s="7"/>
      <c r="K83" s="7"/>
      <c r="L83" s="7"/>
      <c r="M83" s="7"/>
      <c r="N83" s="7"/>
      <c r="O83" s="7"/>
      <c r="P83" s="7"/>
      <c r="Q83" s="7"/>
      <c r="R83" s="7"/>
    </row>
    <row r="84" spans="2:18">
      <c r="B84" s="24"/>
      <c r="C84" s="15"/>
      <c r="D84" s="10"/>
      <c r="E84" s="10"/>
      <c r="F84" s="10"/>
      <c r="G84" s="10"/>
      <c r="H84" s="10"/>
      <c r="I84" s="10"/>
      <c r="J84" s="10"/>
      <c r="K84" s="10"/>
      <c r="L84" s="10"/>
      <c r="M84" s="10"/>
      <c r="N84" s="10"/>
      <c r="O84" s="10"/>
      <c r="P84" s="10"/>
      <c r="Q84" s="10"/>
      <c r="R84" s="10"/>
    </row>
    <row r="85" spans="2:18">
      <c r="B85" s="24"/>
      <c r="C85" s="13"/>
      <c r="D85" s="7"/>
      <c r="E85" s="7"/>
      <c r="F85" s="7"/>
      <c r="G85" s="7"/>
      <c r="H85" s="7"/>
      <c r="I85" s="7"/>
      <c r="J85" s="7"/>
      <c r="K85" s="7"/>
      <c r="L85" s="7"/>
      <c r="M85" s="7"/>
      <c r="N85" s="7"/>
      <c r="O85" s="7"/>
      <c r="P85" s="7"/>
      <c r="Q85" s="7"/>
      <c r="R85" s="7"/>
    </row>
    <row r="86" spans="2:18">
      <c r="B86" s="24"/>
      <c r="C86" s="13"/>
      <c r="D86" s="7"/>
      <c r="E86" s="7"/>
      <c r="F86" s="7"/>
      <c r="G86" s="7"/>
      <c r="H86" s="7"/>
      <c r="I86" s="7"/>
      <c r="J86" s="7"/>
      <c r="K86" s="7"/>
      <c r="L86" s="7"/>
      <c r="M86" s="7"/>
      <c r="N86" s="7"/>
      <c r="O86" s="7"/>
      <c r="P86" s="7"/>
      <c r="Q86" s="7"/>
      <c r="R86" s="7"/>
    </row>
    <row r="88" spans="2:18">
      <c r="B88" s="22"/>
    </row>
    <row r="89" spans="2:18">
      <c r="B89" s="24"/>
      <c r="C89" s="13"/>
      <c r="D89" s="7"/>
      <c r="E89" s="7"/>
      <c r="F89" s="7"/>
      <c r="G89" s="7"/>
      <c r="H89" s="7"/>
      <c r="I89" s="7"/>
      <c r="J89" s="7"/>
      <c r="K89" s="7"/>
      <c r="L89" s="7"/>
      <c r="M89" s="7"/>
      <c r="N89" s="7"/>
      <c r="O89" s="7"/>
      <c r="P89" s="7"/>
      <c r="Q89" s="7"/>
      <c r="R89" s="7"/>
    </row>
    <row r="90" spans="2:18">
      <c r="B90" s="24"/>
      <c r="C90" s="14"/>
      <c r="D90" s="12"/>
      <c r="E90" s="12"/>
      <c r="F90" s="12"/>
      <c r="G90" s="12"/>
      <c r="H90" s="12"/>
      <c r="I90" s="12"/>
      <c r="J90" s="12"/>
      <c r="K90" s="12"/>
      <c r="L90" s="12"/>
      <c r="M90" s="12"/>
      <c r="N90" s="12"/>
      <c r="O90" s="12"/>
      <c r="P90" s="12"/>
      <c r="Q90" s="12"/>
      <c r="R90" s="12"/>
    </row>
    <row r="91" spans="2:18">
      <c r="B91" s="24"/>
      <c r="C91" s="13"/>
      <c r="D91" s="7"/>
      <c r="E91" s="7"/>
      <c r="F91" s="7"/>
      <c r="G91" s="7"/>
      <c r="H91" s="7"/>
      <c r="I91" s="7"/>
      <c r="J91" s="7"/>
      <c r="K91" s="7"/>
      <c r="L91" s="7"/>
      <c r="M91" s="7"/>
      <c r="N91" s="7"/>
      <c r="O91" s="7"/>
      <c r="P91" s="7"/>
      <c r="Q91" s="7"/>
      <c r="R91" s="7"/>
    </row>
    <row r="92" spans="2:18">
      <c r="B92" s="24"/>
      <c r="C92" s="13"/>
      <c r="D92" s="7"/>
      <c r="E92" s="7"/>
      <c r="F92" s="7"/>
      <c r="G92" s="7"/>
      <c r="H92" s="7"/>
      <c r="I92" s="7"/>
      <c r="J92" s="7"/>
      <c r="K92" s="7"/>
      <c r="L92" s="7"/>
      <c r="M92" s="7"/>
      <c r="N92" s="7"/>
      <c r="O92" s="7"/>
      <c r="P92" s="7"/>
      <c r="Q92" s="7"/>
      <c r="R92" s="7"/>
    </row>
    <row r="93" spans="2:18">
      <c r="B93" s="24"/>
      <c r="C93" s="13"/>
      <c r="D93" s="7"/>
      <c r="E93" s="7"/>
      <c r="F93" s="7"/>
      <c r="G93" s="7"/>
      <c r="H93" s="7"/>
      <c r="I93" s="7"/>
      <c r="J93" s="7"/>
      <c r="K93" s="7"/>
      <c r="L93" s="7"/>
      <c r="M93" s="7"/>
      <c r="N93" s="7"/>
      <c r="O93" s="7"/>
      <c r="P93" s="7"/>
      <c r="Q93" s="7"/>
      <c r="R93" s="7"/>
    </row>
    <row r="94" spans="2:18">
      <c r="B94" s="24"/>
      <c r="C94" s="13"/>
      <c r="D94" s="7"/>
      <c r="E94" s="7"/>
      <c r="F94" s="7"/>
      <c r="G94" s="7"/>
      <c r="H94" s="7"/>
      <c r="I94" s="7"/>
      <c r="J94" s="7"/>
      <c r="K94" s="7"/>
      <c r="L94" s="7"/>
      <c r="M94" s="7"/>
      <c r="N94" s="7"/>
      <c r="O94" s="7"/>
      <c r="P94" s="7"/>
      <c r="Q94" s="7"/>
      <c r="R94" s="7"/>
    </row>
    <row r="95" spans="2:18">
      <c r="B95" s="24"/>
      <c r="C95" s="13"/>
      <c r="D95" s="7"/>
      <c r="E95" s="7"/>
      <c r="F95" s="7"/>
      <c r="G95" s="7"/>
      <c r="H95" s="7"/>
      <c r="I95" s="7"/>
      <c r="J95" s="7"/>
      <c r="K95" s="7"/>
      <c r="L95" s="7"/>
      <c r="M95" s="7"/>
      <c r="N95" s="7"/>
      <c r="O95" s="7"/>
      <c r="P95" s="7"/>
      <c r="Q95" s="7"/>
      <c r="R95" s="7"/>
    </row>
    <row r="96" spans="2:18">
      <c r="B96" s="24"/>
      <c r="C96" s="13"/>
      <c r="D96" s="7"/>
      <c r="E96" s="7"/>
      <c r="F96" s="7"/>
      <c r="G96" s="7"/>
      <c r="H96" s="7"/>
      <c r="I96" s="7"/>
      <c r="J96" s="7"/>
      <c r="K96" s="7"/>
      <c r="L96" s="7"/>
      <c r="M96" s="7"/>
      <c r="N96" s="7"/>
      <c r="O96" s="7"/>
      <c r="P96" s="7"/>
      <c r="Q96" s="7"/>
      <c r="R96" s="7"/>
    </row>
    <row r="97" spans="2:18">
      <c r="B97" s="24"/>
      <c r="C97" s="13"/>
      <c r="D97" s="7"/>
      <c r="E97" s="7"/>
      <c r="F97" s="7"/>
      <c r="G97" s="7"/>
      <c r="H97" s="7"/>
      <c r="I97" s="7"/>
      <c r="J97" s="7"/>
      <c r="K97" s="7"/>
      <c r="L97" s="7"/>
      <c r="M97" s="7"/>
      <c r="N97" s="7"/>
      <c r="O97" s="7"/>
      <c r="P97" s="7"/>
      <c r="Q97" s="7"/>
      <c r="R97" s="7"/>
    </row>
    <row r="98" spans="2:18">
      <c r="B98" s="24"/>
      <c r="C98" s="13"/>
      <c r="D98" s="7"/>
      <c r="E98" s="7"/>
      <c r="F98" s="7"/>
      <c r="G98" s="7"/>
      <c r="H98" s="7"/>
      <c r="I98" s="7"/>
      <c r="J98" s="7"/>
      <c r="K98" s="7"/>
      <c r="L98" s="7"/>
      <c r="M98" s="7"/>
      <c r="N98" s="7"/>
      <c r="O98" s="7"/>
      <c r="P98" s="7"/>
      <c r="Q98" s="7"/>
      <c r="R98" s="7"/>
    </row>
    <row r="99" spans="2:18">
      <c r="B99" s="24"/>
      <c r="C99" s="13"/>
      <c r="D99" s="7"/>
      <c r="E99" s="7"/>
      <c r="F99" s="7"/>
      <c r="G99" s="7"/>
      <c r="H99" s="7"/>
      <c r="I99" s="7"/>
      <c r="J99" s="7"/>
      <c r="K99" s="7"/>
      <c r="L99" s="7"/>
      <c r="M99" s="7"/>
      <c r="N99" s="7"/>
      <c r="O99" s="7"/>
      <c r="P99" s="7"/>
      <c r="Q99" s="7"/>
      <c r="R99" s="7"/>
    </row>
    <row r="100" spans="2:18">
      <c r="B100" s="24"/>
      <c r="C100" s="13"/>
      <c r="D100" s="7"/>
      <c r="E100" s="7"/>
      <c r="F100" s="7"/>
      <c r="G100" s="7"/>
      <c r="H100" s="7"/>
      <c r="I100" s="7"/>
      <c r="J100" s="7"/>
      <c r="K100" s="7"/>
      <c r="L100" s="7"/>
      <c r="M100" s="7"/>
      <c r="N100" s="7"/>
      <c r="O100" s="7"/>
      <c r="P100" s="7"/>
      <c r="Q100" s="7"/>
      <c r="R100" s="7"/>
    </row>
    <row r="101" spans="2:18">
      <c r="B101" s="24"/>
      <c r="C101" s="13"/>
      <c r="D101" s="7"/>
      <c r="E101" s="7"/>
      <c r="F101" s="7"/>
      <c r="G101" s="7"/>
      <c r="H101" s="7"/>
      <c r="I101" s="7"/>
      <c r="J101" s="7"/>
      <c r="K101" s="7"/>
      <c r="L101" s="7"/>
      <c r="M101" s="7"/>
      <c r="N101" s="7"/>
      <c r="O101" s="7"/>
      <c r="P101" s="7"/>
      <c r="Q101" s="7"/>
      <c r="R101" s="7"/>
    </row>
    <row r="102" spans="2:18">
      <c r="B102" s="24"/>
      <c r="C102" s="13"/>
      <c r="D102" s="7"/>
      <c r="E102" s="7"/>
      <c r="F102" s="7"/>
      <c r="G102" s="7"/>
      <c r="H102" s="7"/>
      <c r="I102" s="7"/>
      <c r="J102" s="7"/>
      <c r="K102" s="7"/>
      <c r="L102" s="7"/>
      <c r="M102" s="7"/>
      <c r="N102" s="7"/>
      <c r="O102" s="7"/>
      <c r="P102" s="7"/>
      <c r="Q102" s="7"/>
      <c r="R102" s="7"/>
    </row>
    <row r="103" spans="2:18">
      <c r="B103" s="24"/>
      <c r="C103" s="13"/>
      <c r="D103" s="7"/>
      <c r="E103" s="7"/>
      <c r="F103" s="7"/>
      <c r="G103" s="7"/>
      <c r="H103" s="7"/>
      <c r="I103" s="7"/>
      <c r="J103" s="7"/>
      <c r="K103" s="7"/>
      <c r="L103" s="7"/>
      <c r="M103" s="7"/>
      <c r="N103" s="7"/>
      <c r="O103" s="7"/>
      <c r="P103" s="7"/>
      <c r="Q103" s="7"/>
      <c r="R103" s="7"/>
    </row>
    <row r="104" spans="2:18">
      <c r="B104" s="24"/>
      <c r="C104" s="13"/>
      <c r="D104" s="7"/>
      <c r="E104" s="7"/>
      <c r="F104" s="7"/>
      <c r="G104" s="7"/>
      <c r="H104" s="7"/>
      <c r="I104" s="7"/>
      <c r="J104" s="7"/>
      <c r="K104" s="7"/>
      <c r="L104" s="7"/>
      <c r="M104" s="7"/>
      <c r="N104" s="7"/>
      <c r="O104" s="7"/>
      <c r="P104" s="7"/>
      <c r="Q104" s="7"/>
      <c r="R104" s="7"/>
    </row>
    <row r="105" spans="2:18">
      <c r="B105" s="24"/>
      <c r="C105" s="13"/>
      <c r="D105" s="7"/>
      <c r="E105" s="7"/>
      <c r="F105" s="7"/>
      <c r="G105" s="7"/>
      <c r="H105" s="7"/>
      <c r="I105" s="7"/>
      <c r="J105" s="7"/>
      <c r="K105" s="7"/>
      <c r="L105" s="7"/>
      <c r="M105" s="7"/>
      <c r="N105" s="7"/>
      <c r="O105" s="7"/>
      <c r="P105" s="7"/>
      <c r="Q105" s="7"/>
      <c r="R105" s="7"/>
    </row>
    <row r="106" spans="2:18">
      <c r="B106" s="24"/>
      <c r="C106" s="14"/>
      <c r="D106" s="12"/>
      <c r="E106" s="12"/>
      <c r="F106" s="12"/>
      <c r="G106" s="12"/>
      <c r="H106" s="12"/>
      <c r="I106" s="12"/>
      <c r="J106" s="12"/>
      <c r="K106" s="12"/>
      <c r="L106" s="12"/>
      <c r="M106" s="12"/>
      <c r="N106" s="12"/>
      <c r="O106" s="12"/>
      <c r="P106" s="12"/>
      <c r="Q106" s="12"/>
      <c r="R106" s="12"/>
    </row>
    <row r="107" spans="2:18">
      <c r="B107" s="24"/>
      <c r="C107" s="13"/>
      <c r="D107" s="7"/>
      <c r="E107" s="7"/>
      <c r="F107" s="7"/>
      <c r="G107" s="7"/>
      <c r="H107" s="7"/>
      <c r="I107" s="7"/>
      <c r="J107" s="7"/>
      <c r="K107" s="7"/>
      <c r="L107" s="7"/>
      <c r="M107" s="7"/>
      <c r="N107" s="7"/>
      <c r="O107" s="7"/>
      <c r="P107" s="7"/>
      <c r="Q107" s="7"/>
      <c r="R107" s="7"/>
    </row>
    <row r="108" spans="2:18">
      <c r="B108" s="24"/>
      <c r="C108" s="13"/>
      <c r="D108" s="7"/>
      <c r="E108" s="7"/>
      <c r="F108" s="7"/>
      <c r="G108" s="7"/>
      <c r="H108" s="7"/>
      <c r="I108" s="7"/>
      <c r="J108" s="7"/>
      <c r="K108" s="7"/>
      <c r="L108" s="7"/>
      <c r="M108" s="7"/>
      <c r="N108" s="7"/>
      <c r="O108" s="7"/>
      <c r="P108" s="7"/>
      <c r="Q108" s="7"/>
      <c r="R108" s="7"/>
    </row>
    <row r="109" spans="2:18">
      <c r="B109" s="24"/>
      <c r="C109" s="13"/>
      <c r="D109" s="7"/>
      <c r="E109" s="7"/>
      <c r="F109" s="7"/>
      <c r="G109" s="7"/>
      <c r="H109" s="7"/>
      <c r="I109" s="7"/>
      <c r="J109" s="7"/>
      <c r="K109" s="7"/>
      <c r="L109" s="7"/>
      <c r="M109" s="7"/>
      <c r="N109" s="7"/>
      <c r="O109" s="7"/>
      <c r="P109" s="7"/>
      <c r="Q109" s="7"/>
      <c r="R109" s="7"/>
    </row>
    <row r="110" spans="2:18">
      <c r="B110" s="24"/>
      <c r="C110" s="13"/>
      <c r="D110" s="7"/>
      <c r="E110" s="7"/>
      <c r="F110" s="7"/>
      <c r="G110" s="7"/>
      <c r="H110" s="7"/>
      <c r="I110" s="7"/>
      <c r="J110" s="7"/>
      <c r="K110" s="7"/>
      <c r="L110" s="7"/>
      <c r="M110" s="7"/>
      <c r="N110" s="7"/>
      <c r="O110" s="7"/>
      <c r="P110" s="7"/>
      <c r="Q110" s="7"/>
      <c r="R110" s="7"/>
    </row>
    <row r="111" spans="2:18">
      <c r="B111" s="24"/>
      <c r="C111" s="13"/>
      <c r="D111" s="7"/>
      <c r="E111" s="7"/>
      <c r="F111" s="7"/>
      <c r="G111" s="7"/>
      <c r="H111" s="7"/>
      <c r="I111" s="7"/>
      <c r="J111" s="7"/>
      <c r="K111" s="7"/>
      <c r="L111" s="7"/>
      <c r="M111" s="7"/>
      <c r="N111" s="7"/>
      <c r="O111" s="7"/>
      <c r="P111" s="7"/>
      <c r="Q111" s="7"/>
      <c r="R111" s="7"/>
    </row>
    <row r="112" spans="2:18">
      <c r="B112" s="24"/>
      <c r="C112" s="13"/>
      <c r="D112" s="7"/>
      <c r="E112" s="7"/>
      <c r="F112" s="7"/>
      <c r="G112" s="7"/>
      <c r="H112" s="7"/>
      <c r="I112" s="7"/>
      <c r="J112" s="7"/>
      <c r="K112" s="7"/>
      <c r="L112" s="7"/>
      <c r="M112" s="7"/>
      <c r="N112" s="7"/>
      <c r="O112" s="7"/>
      <c r="P112" s="7"/>
      <c r="Q112" s="7"/>
      <c r="R112" s="7"/>
    </row>
    <row r="113" spans="2:18">
      <c r="B113" s="24"/>
      <c r="C113" s="13"/>
      <c r="D113" s="7"/>
      <c r="E113" s="7"/>
      <c r="F113" s="7"/>
      <c r="G113" s="7"/>
      <c r="H113" s="7"/>
      <c r="I113" s="7"/>
      <c r="J113" s="7"/>
      <c r="K113" s="7"/>
      <c r="L113" s="7"/>
      <c r="M113" s="7"/>
      <c r="N113" s="7"/>
      <c r="O113" s="7"/>
      <c r="P113" s="7"/>
      <c r="Q113" s="7"/>
      <c r="R113" s="7"/>
    </row>
    <row r="114" spans="2:18">
      <c r="B114" s="24"/>
      <c r="C114" s="13"/>
      <c r="D114" s="7"/>
      <c r="E114" s="7"/>
      <c r="F114" s="7"/>
      <c r="G114" s="7"/>
      <c r="H114" s="7"/>
      <c r="I114" s="7"/>
      <c r="J114" s="7"/>
      <c r="K114" s="7"/>
      <c r="L114" s="7"/>
      <c r="M114" s="7"/>
      <c r="N114" s="7"/>
      <c r="O114" s="7"/>
      <c r="P114" s="7"/>
      <c r="Q114" s="7"/>
      <c r="R114" s="7"/>
    </row>
    <row r="115" spans="2:18">
      <c r="B115" s="24"/>
      <c r="C115" s="15"/>
      <c r="D115" s="10"/>
      <c r="E115" s="10"/>
      <c r="F115" s="10"/>
      <c r="G115" s="10"/>
      <c r="H115" s="10"/>
      <c r="I115" s="10"/>
      <c r="J115" s="10"/>
      <c r="K115" s="10"/>
      <c r="L115" s="10"/>
      <c r="M115" s="10"/>
      <c r="N115" s="10"/>
      <c r="O115" s="10"/>
      <c r="P115" s="10"/>
      <c r="Q115" s="10"/>
      <c r="R115" s="10"/>
    </row>
    <row r="116" spans="2:18">
      <c r="B116" s="24"/>
      <c r="C116" s="13"/>
      <c r="D116" s="7"/>
      <c r="E116" s="7"/>
      <c r="F116" s="7"/>
      <c r="G116" s="7"/>
      <c r="H116" s="7"/>
      <c r="I116" s="7"/>
      <c r="J116" s="7"/>
      <c r="K116" s="7"/>
      <c r="L116" s="7"/>
      <c r="M116" s="7"/>
      <c r="N116" s="7"/>
      <c r="O116" s="7"/>
      <c r="P116" s="7"/>
      <c r="Q116" s="7"/>
      <c r="R116" s="7"/>
    </row>
    <row r="117" spans="2:18">
      <c r="B117" s="24"/>
      <c r="C117" s="13"/>
      <c r="D117" s="7"/>
      <c r="E117" s="7"/>
      <c r="F117" s="7"/>
      <c r="G117" s="7"/>
      <c r="H117" s="7"/>
      <c r="I117" s="7"/>
      <c r="J117" s="7"/>
      <c r="K117" s="7"/>
      <c r="L117" s="7"/>
      <c r="M117" s="7"/>
      <c r="N117" s="7"/>
      <c r="O117" s="7"/>
      <c r="P117" s="7"/>
      <c r="Q117" s="7"/>
      <c r="R117" s="7"/>
    </row>
    <row r="119" spans="2:18">
      <c r="B119" s="22"/>
    </row>
    <row r="120" spans="2:18">
      <c r="B120" s="24"/>
      <c r="C120" s="13"/>
      <c r="D120" s="7"/>
      <c r="E120" s="7"/>
      <c r="F120" s="7"/>
      <c r="G120" s="7"/>
      <c r="H120" s="7"/>
      <c r="I120" s="7"/>
      <c r="J120" s="7"/>
      <c r="K120" s="7"/>
      <c r="L120" s="7"/>
      <c r="M120" s="7"/>
      <c r="N120" s="7"/>
      <c r="O120" s="7"/>
      <c r="P120" s="7"/>
      <c r="Q120" s="7"/>
      <c r="R120" s="7"/>
    </row>
    <row r="121" spans="2:18">
      <c r="B121" s="24"/>
      <c r="C121" s="14"/>
      <c r="D121" s="12"/>
      <c r="E121" s="12"/>
      <c r="F121" s="12"/>
      <c r="G121" s="12"/>
      <c r="H121" s="12"/>
      <c r="I121" s="12"/>
      <c r="J121" s="12"/>
      <c r="K121" s="12"/>
      <c r="L121" s="12"/>
      <c r="M121" s="12"/>
      <c r="N121" s="12"/>
      <c r="O121" s="12"/>
      <c r="P121" s="12"/>
      <c r="Q121" s="12"/>
      <c r="R121" s="12"/>
    </row>
    <row r="122" spans="2:18">
      <c r="B122" s="24"/>
      <c r="C122" s="13"/>
      <c r="D122" s="7"/>
      <c r="E122" s="7"/>
      <c r="F122" s="7"/>
      <c r="G122" s="7"/>
      <c r="H122" s="7"/>
      <c r="I122" s="7"/>
      <c r="J122" s="7"/>
      <c r="K122" s="7"/>
      <c r="L122" s="7"/>
      <c r="M122" s="7"/>
      <c r="N122" s="7"/>
      <c r="O122" s="7"/>
      <c r="P122" s="7"/>
      <c r="Q122" s="7"/>
      <c r="R122" s="7"/>
    </row>
    <row r="123" spans="2:18">
      <c r="B123" s="24"/>
      <c r="C123" s="13"/>
      <c r="D123" s="7"/>
      <c r="E123" s="7"/>
      <c r="F123" s="7"/>
      <c r="G123" s="7"/>
      <c r="H123" s="7"/>
      <c r="I123" s="7"/>
      <c r="J123" s="7"/>
      <c r="K123" s="7"/>
      <c r="L123" s="7"/>
      <c r="M123" s="7"/>
      <c r="N123" s="7"/>
      <c r="O123" s="7"/>
      <c r="P123" s="7"/>
      <c r="Q123" s="7"/>
      <c r="R123" s="7"/>
    </row>
    <row r="124" spans="2:18">
      <c r="B124" s="24"/>
      <c r="C124" s="13"/>
      <c r="D124" s="7"/>
      <c r="E124" s="7"/>
      <c r="F124" s="7"/>
      <c r="G124" s="7"/>
      <c r="H124" s="7"/>
      <c r="I124" s="7"/>
      <c r="J124" s="7"/>
      <c r="K124" s="7"/>
      <c r="L124" s="7"/>
      <c r="M124" s="7"/>
      <c r="N124" s="7"/>
      <c r="O124" s="7"/>
      <c r="P124" s="7"/>
      <c r="Q124" s="7"/>
      <c r="R124" s="7"/>
    </row>
    <row r="125" spans="2:18">
      <c r="B125" s="24"/>
      <c r="C125" s="13"/>
      <c r="D125" s="7"/>
      <c r="E125" s="7"/>
      <c r="F125" s="7"/>
      <c r="G125" s="7"/>
      <c r="H125" s="7"/>
      <c r="I125" s="7"/>
      <c r="J125" s="7"/>
      <c r="K125" s="7"/>
      <c r="L125" s="7"/>
      <c r="M125" s="7"/>
      <c r="N125" s="7"/>
      <c r="O125" s="7"/>
      <c r="P125" s="7"/>
      <c r="Q125" s="7"/>
      <c r="R125" s="7"/>
    </row>
    <row r="126" spans="2:18">
      <c r="B126" s="24"/>
      <c r="C126" s="13"/>
      <c r="D126" s="7"/>
      <c r="E126" s="7"/>
      <c r="F126" s="7"/>
      <c r="G126" s="7"/>
      <c r="H126" s="7"/>
      <c r="I126" s="7"/>
      <c r="J126" s="7"/>
      <c r="K126" s="7"/>
      <c r="L126" s="7"/>
      <c r="M126" s="7"/>
      <c r="N126" s="7"/>
      <c r="O126" s="7"/>
      <c r="P126" s="7"/>
      <c r="Q126" s="7"/>
      <c r="R126" s="7"/>
    </row>
    <row r="127" spans="2:18">
      <c r="B127" s="24"/>
      <c r="C127" s="13"/>
      <c r="D127" s="7"/>
      <c r="E127" s="7"/>
      <c r="F127" s="7"/>
      <c r="G127" s="7"/>
      <c r="H127" s="7"/>
      <c r="I127" s="7"/>
      <c r="J127" s="7"/>
      <c r="K127" s="7"/>
      <c r="L127" s="7"/>
      <c r="M127" s="7"/>
      <c r="N127" s="7"/>
      <c r="O127" s="7"/>
      <c r="P127" s="7"/>
      <c r="Q127" s="7"/>
      <c r="R127" s="7"/>
    </row>
    <row r="128" spans="2:18">
      <c r="B128" s="24"/>
      <c r="C128" s="13"/>
      <c r="D128" s="7"/>
      <c r="E128" s="7"/>
      <c r="F128" s="7"/>
      <c r="G128" s="7"/>
      <c r="H128" s="7"/>
      <c r="I128" s="7"/>
      <c r="J128" s="7"/>
      <c r="K128" s="7"/>
      <c r="L128" s="7"/>
      <c r="M128" s="7"/>
      <c r="N128" s="7"/>
      <c r="O128" s="7"/>
      <c r="P128" s="7"/>
      <c r="Q128" s="7"/>
      <c r="R128" s="7"/>
    </row>
    <row r="129" spans="2:18">
      <c r="B129" s="24"/>
      <c r="C129" s="13"/>
      <c r="D129" s="7"/>
      <c r="E129" s="7"/>
      <c r="F129" s="7"/>
      <c r="G129" s="7"/>
      <c r="H129" s="7"/>
      <c r="I129" s="7"/>
      <c r="J129" s="7"/>
      <c r="K129" s="7"/>
      <c r="L129" s="7"/>
      <c r="M129" s="7"/>
      <c r="N129" s="7"/>
      <c r="O129" s="7"/>
      <c r="P129" s="7"/>
      <c r="Q129" s="7"/>
      <c r="R129" s="7"/>
    </row>
    <row r="130" spans="2:18">
      <c r="B130" s="24"/>
      <c r="C130" s="13"/>
      <c r="D130" s="7"/>
      <c r="E130" s="7"/>
      <c r="F130" s="7"/>
      <c r="G130" s="7"/>
      <c r="H130" s="7"/>
      <c r="I130" s="7"/>
      <c r="J130" s="7"/>
      <c r="K130" s="7"/>
      <c r="L130" s="7"/>
      <c r="M130" s="7"/>
      <c r="N130" s="7"/>
      <c r="O130" s="7"/>
      <c r="P130" s="7"/>
      <c r="Q130" s="7"/>
      <c r="R130" s="7"/>
    </row>
    <row r="131" spans="2:18">
      <c r="B131" s="24"/>
      <c r="C131" s="13"/>
      <c r="D131" s="7"/>
      <c r="E131" s="7"/>
      <c r="F131" s="7"/>
      <c r="G131" s="7"/>
      <c r="H131" s="7"/>
      <c r="I131" s="7"/>
      <c r="J131" s="7"/>
      <c r="K131" s="7"/>
      <c r="L131" s="7"/>
      <c r="M131" s="7"/>
      <c r="N131" s="7"/>
      <c r="O131" s="7"/>
      <c r="P131" s="7"/>
      <c r="Q131" s="7"/>
      <c r="R131" s="7"/>
    </row>
    <row r="132" spans="2:18">
      <c r="B132" s="24"/>
      <c r="C132" s="13"/>
      <c r="D132" s="7"/>
      <c r="E132" s="7"/>
      <c r="F132" s="7"/>
      <c r="G132" s="7"/>
      <c r="H132" s="7"/>
      <c r="I132" s="7"/>
      <c r="J132" s="7"/>
      <c r="K132" s="7"/>
      <c r="L132" s="7"/>
      <c r="M132" s="7"/>
      <c r="N132" s="7"/>
      <c r="O132" s="7"/>
      <c r="P132" s="7"/>
      <c r="Q132" s="7"/>
      <c r="R132" s="7"/>
    </row>
    <row r="133" spans="2:18">
      <c r="B133" s="24"/>
      <c r="C133" s="13"/>
      <c r="D133" s="7"/>
      <c r="E133" s="7"/>
      <c r="F133" s="7"/>
      <c r="G133" s="7"/>
      <c r="H133" s="7"/>
      <c r="I133" s="7"/>
      <c r="J133" s="7"/>
      <c r="K133" s="7"/>
      <c r="L133" s="7"/>
      <c r="M133" s="7"/>
      <c r="N133" s="7"/>
      <c r="O133" s="7"/>
      <c r="P133" s="7"/>
      <c r="Q133" s="7"/>
      <c r="R133" s="7"/>
    </row>
    <row r="134" spans="2:18">
      <c r="B134" s="24"/>
      <c r="C134" s="13"/>
      <c r="D134" s="7"/>
      <c r="E134" s="7"/>
      <c r="F134" s="7"/>
      <c r="G134" s="7"/>
      <c r="H134" s="7"/>
      <c r="I134" s="7"/>
      <c r="J134" s="7"/>
      <c r="K134" s="7"/>
      <c r="L134" s="7"/>
      <c r="M134" s="7"/>
      <c r="N134" s="7"/>
      <c r="O134" s="7"/>
      <c r="P134" s="7"/>
      <c r="Q134" s="7"/>
      <c r="R134" s="7"/>
    </row>
    <row r="135" spans="2:18">
      <c r="B135" s="24"/>
      <c r="C135" s="13"/>
      <c r="D135" s="7"/>
      <c r="E135" s="7"/>
      <c r="F135" s="7"/>
      <c r="G135" s="7"/>
      <c r="H135" s="7"/>
      <c r="I135" s="7"/>
      <c r="J135" s="7"/>
      <c r="K135" s="7"/>
      <c r="L135" s="7"/>
      <c r="M135" s="7"/>
      <c r="N135" s="7"/>
      <c r="O135" s="7"/>
      <c r="P135" s="7"/>
      <c r="Q135" s="7"/>
      <c r="R135" s="7"/>
    </row>
    <row r="136" spans="2:18">
      <c r="B136" s="24"/>
      <c r="C136" s="13"/>
      <c r="D136" s="7"/>
      <c r="E136" s="7"/>
      <c r="F136" s="7"/>
      <c r="G136" s="7"/>
      <c r="H136" s="7"/>
      <c r="I136" s="7"/>
      <c r="J136" s="7"/>
      <c r="K136" s="7"/>
      <c r="L136" s="7"/>
      <c r="M136" s="7"/>
      <c r="N136" s="7"/>
      <c r="O136" s="7"/>
      <c r="P136" s="7"/>
      <c r="Q136" s="7"/>
      <c r="R136" s="7"/>
    </row>
    <row r="137" spans="2:18">
      <c r="B137" s="24"/>
      <c r="C137" s="14"/>
      <c r="D137" s="12"/>
      <c r="E137" s="12"/>
      <c r="F137" s="12"/>
      <c r="G137" s="12"/>
      <c r="H137" s="12"/>
      <c r="I137" s="12"/>
      <c r="J137" s="12"/>
      <c r="K137" s="12"/>
      <c r="L137" s="12"/>
      <c r="M137" s="12"/>
      <c r="N137" s="12"/>
      <c r="O137" s="12"/>
      <c r="P137" s="12"/>
      <c r="Q137" s="12"/>
      <c r="R137" s="12"/>
    </row>
    <row r="138" spans="2:18">
      <c r="B138" s="24"/>
      <c r="C138" s="13"/>
      <c r="D138" s="7"/>
      <c r="E138" s="7"/>
      <c r="F138" s="7"/>
      <c r="G138" s="7"/>
      <c r="H138" s="7"/>
      <c r="I138" s="7"/>
      <c r="J138" s="7"/>
      <c r="K138" s="7"/>
      <c r="L138" s="7"/>
      <c r="M138" s="7"/>
      <c r="N138" s="7"/>
      <c r="O138" s="7"/>
      <c r="P138" s="7"/>
      <c r="Q138" s="7"/>
      <c r="R138" s="7"/>
    </row>
    <row r="139" spans="2:18">
      <c r="B139" s="24"/>
      <c r="C139" s="13"/>
      <c r="D139" s="7"/>
      <c r="E139" s="7"/>
      <c r="F139" s="7"/>
      <c r="G139" s="7"/>
      <c r="H139" s="7"/>
      <c r="I139" s="7"/>
      <c r="J139" s="7"/>
      <c r="K139" s="7"/>
      <c r="L139" s="7"/>
      <c r="M139" s="7"/>
      <c r="N139" s="7"/>
      <c r="O139" s="7"/>
      <c r="P139" s="7"/>
      <c r="Q139" s="7"/>
      <c r="R139" s="7"/>
    </row>
    <row r="140" spans="2:18">
      <c r="B140" s="24"/>
      <c r="C140" s="13"/>
      <c r="D140" s="7"/>
      <c r="E140" s="7"/>
      <c r="F140" s="7"/>
      <c r="G140" s="7"/>
      <c r="H140" s="7"/>
      <c r="I140" s="7"/>
      <c r="J140" s="7"/>
      <c r="K140" s="7"/>
      <c r="L140" s="7"/>
      <c r="M140" s="7"/>
      <c r="N140" s="7"/>
      <c r="O140" s="7"/>
      <c r="P140" s="7"/>
      <c r="Q140" s="7"/>
      <c r="R140" s="7"/>
    </row>
    <row r="141" spans="2:18">
      <c r="B141" s="24"/>
      <c r="C141" s="13"/>
      <c r="D141" s="7"/>
      <c r="E141" s="7"/>
      <c r="F141" s="7"/>
      <c r="G141" s="7"/>
      <c r="H141" s="7"/>
      <c r="I141" s="7"/>
      <c r="J141" s="7"/>
      <c r="K141" s="7"/>
      <c r="L141" s="7"/>
      <c r="M141" s="7"/>
      <c r="N141" s="7"/>
      <c r="O141" s="7"/>
      <c r="P141" s="7"/>
      <c r="Q141" s="7"/>
      <c r="R141" s="7"/>
    </row>
    <row r="142" spans="2:18">
      <c r="B142" s="24"/>
      <c r="C142" s="13"/>
      <c r="D142" s="7"/>
      <c r="E142" s="7"/>
      <c r="F142" s="7"/>
      <c r="G142" s="7"/>
      <c r="H142" s="7"/>
      <c r="I142" s="7"/>
      <c r="J142" s="7"/>
      <c r="K142" s="7"/>
      <c r="L142" s="7"/>
      <c r="M142" s="7"/>
      <c r="N142" s="7"/>
      <c r="O142" s="7"/>
      <c r="P142" s="7"/>
      <c r="Q142" s="7"/>
      <c r="R142" s="7"/>
    </row>
    <row r="143" spans="2:18">
      <c r="B143" s="24"/>
      <c r="C143" s="13"/>
      <c r="D143" s="7"/>
      <c r="E143" s="7"/>
      <c r="F143" s="7"/>
      <c r="G143" s="7"/>
      <c r="H143" s="7"/>
      <c r="I143" s="7"/>
      <c r="J143" s="7"/>
      <c r="K143" s="7"/>
      <c r="L143" s="7"/>
      <c r="M143" s="7"/>
      <c r="N143" s="7"/>
      <c r="O143" s="7"/>
      <c r="P143" s="7"/>
      <c r="Q143" s="7"/>
      <c r="R143" s="7"/>
    </row>
    <row r="144" spans="2:18">
      <c r="B144" s="24"/>
      <c r="C144" s="13"/>
      <c r="D144" s="7"/>
      <c r="E144" s="7"/>
      <c r="F144" s="7"/>
      <c r="G144" s="7"/>
      <c r="H144" s="7"/>
      <c r="I144" s="7"/>
      <c r="J144" s="7"/>
      <c r="K144" s="7"/>
      <c r="L144" s="7"/>
      <c r="M144" s="7"/>
      <c r="N144" s="7"/>
      <c r="O144" s="7"/>
      <c r="P144" s="7"/>
      <c r="Q144" s="7"/>
      <c r="R144" s="7"/>
    </row>
    <row r="145" spans="2:18">
      <c r="B145" s="24"/>
      <c r="C145" s="13"/>
      <c r="D145" s="7"/>
      <c r="E145" s="7"/>
      <c r="F145" s="7"/>
      <c r="G145" s="7"/>
      <c r="H145" s="7"/>
      <c r="I145" s="7"/>
      <c r="J145" s="7"/>
      <c r="K145" s="7"/>
      <c r="L145" s="7"/>
      <c r="M145" s="7"/>
      <c r="N145" s="7"/>
      <c r="O145" s="7"/>
      <c r="P145" s="7"/>
      <c r="Q145" s="7"/>
      <c r="R145" s="7"/>
    </row>
    <row r="146" spans="2:18">
      <c r="B146" s="24"/>
      <c r="C146" s="15"/>
      <c r="D146" s="10"/>
      <c r="E146" s="10"/>
      <c r="F146" s="10"/>
      <c r="G146" s="10"/>
      <c r="H146" s="10"/>
      <c r="I146" s="10"/>
      <c r="J146" s="10"/>
      <c r="K146" s="10"/>
      <c r="L146" s="10"/>
      <c r="M146" s="10"/>
      <c r="N146" s="10"/>
      <c r="O146" s="10"/>
      <c r="P146" s="10"/>
      <c r="Q146" s="10"/>
      <c r="R146" s="10"/>
    </row>
    <row r="147" spans="2:18">
      <c r="B147" s="24"/>
      <c r="C147" s="13"/>
      <c r="D147" s="7"/>
      <c r="E147" s="7"/>
      <c r="F147" s="7"/>
      <c r="G147" s="7"/>
      <c r="H147" s="7"/>
      <c r="I147" s="7"/>
      <c r="J147" s="7"/>
      <c r="K147" s="7"/>
      <c r="L147" s="7"/>
      <c r="M147" s="7"/>
      <c r="N147" s="7"/>
      <c r="O147" s="7"/>
      <c r="P147" s="7"/>
      <c r="Q147" s="7"/>
      <c r="R147" s="7"/>
    </row>
    <row r="148" spans="2:18">
      <c r="B148" s="24"/>
      <c r="C148" s="13"/>
      <c r="D148" s="7"/>
      <c r="E148" s="7"/>
      <c r="F148" s="7"/>
      <c r="G148" s="7"/>
      <c r="H148" s="7"/>
      <c r="I148" s="7"/>
      <c r="J148" s="7"/>
      <c r="K148" s="7"/>
      <c r="L148" s="7"/>
      <c r="M148" s="7"/>
      <c r="N148" s="7"/>
      <c r="O148" s="7"/>
      <c r="P148" s="7"/>
      <c r="Q148" s="7"/>
      <c r="R148" s="7"/>
    </row>
    <row r="150" spans="2:18">
      <c r="B150" s="22"/>
    </row>
    <row r="151" spans="2:18">
      <c r="B151" s="24"/>
      <c r="C151" s="13"/>
      <c r="D151" s="7"/>
      <c r="E151" s="7"/>
      <c r="F151" s="7"/>
      <c r="G151" s="7"/>
      <c r="H151" s="7"/>
      <c r="I151" s="7"/>
      <c r="J151" s="7"/>
      <c r="K151" s="7"/>
      <c r="L151" s="7"/>
      <c r="M151" s="7"/>
      <c r="N151" s="7"/>
      <c r="O151" s="7"/>
      <c r="P151" s="7"/>
      <c r="Q151" s="7"/>
      <c r="R151" s="7"/>
    </row>
    <row r="152" spans="2:18">
      <c r="B152" s="24"/>
      <c r="C152" s="14"/>
      <c r="D152" s="12"/>
      <c r="E152" s="12"/>
      <c r="F152" s="12"/>
      <c r="G152" s="12"/>
      <c r="H152" s="12"/>
      <c r="I152" s="12"/>
      <c r="J152" s="12"/>
      <c r="K152" s="12"/>
      <c r="L152" s="12"/>
      <c r="M152" s="12"/>
      <c r="N152" s="12"/>
      <c r="O152" s="12"/>
      <c r="P152" s="12"/>
      <c r="Q152" s="12"/>
      <c r="R152" s="12"/>
    </row>
    <row r="153" spans="2:18">
      <c r="B153" s="24"/>
      <c r="C153" s="13"/>
      <c r="D153" s="7"/>
      <c r="E153" s="7"/>
      <c r="F153" s="7"/>
      <c r="G153" s="7"/>
      <c r="H153" s="7"/>
      <c r="I153" s="7"/>
      <c r="J153" s="7"/>
      <c r="K153" s="7"/>
      <c r="L153" s="7"/>
      <c r="M153" s="7"/>
      <c r="N153" s="7"/>
      <c r="O153" s="7"/>
      <c r="P153" s="7"/>
      <c r="Q153" s="7"/>
      <c r="R153" s="7"/>
    </row>
    <row r="154" spans="2:18">
      <c r="B154" s="24"/>
      <c r="C154" s="13"/>
      <c r="D154" s="7"/>
      <c r="E154" s="7"/>
      <c r="F154" s="7"/>
      <c r="G154" s="7"/>
      <c r="H154" s="7"/>
      <c r="I154" s="7"/>
      <c r="J154" s="7"/>
      <c r="K154" s="7"/>
      <c r="L154" s="7"/>
      <c r="M154" s="7"/>
      <c r="N154" s="7"/>
      <c r="O154" s="7"/>
      <c r="P154" s="7"/>
      <c r="Q154" s="7"/>
      <c r="R154" s="7"/>
    </row>
    <row r="155" spans="2:18">
      <c r="B155" s="24"/>
      <c r="C155" s="13"/>
      <c r="D155" s="7"/>
      <c r="E155" s="7"/>
      <c r="F155" s="7"/>
      <c r="G155" s="7"/>
      <c r="H155" s="7"/>
      <c r="I155" s="7"/>
      <c r="J155" s="7"/>
      <c r="K155" s="7"/>
      <c r="L155" s="7"/>
      <c r="M155" s="7"/>
      <c r="N155" s="7"/>
      <c r="O155" s="7"/>
      <c r="P155" s="7"/>
      <c r="Q155" s="7"/>
      <c r="R155" s="7"/>
    </row>
    <row r="156" spans="2:18">
      <c r="B156" s="24"/>
      <c r="C156" s="13"/>
      <c r="D156" s="7"/>
      <c r="E156" s="7"/>
      <c r="F156" s="7"/>
      <c r="G156" s="7"/>
      <c r="H156" s="7"/>
      <c r="I156" s="7"/>
      <c r="J156" s="7"/>
      <c r="K156" s="7"/>
      <c r="L156" s="7"/>
      <c r="M156" s="7"/>
      <c r="N156" s="7"/>
      <c r="O156" s="7"/>
      <c r="P156" s="7"/>
      <c r="Q156" s="7"/>
      <c r="R156" s="7"/>
    </row>
    <row r="157" spans="2:18">
      <c r="B157" s="24"/>
      <c r="C157" s="13"/>
      <c r="D157" s="7"/>
      <c r="E157" s="7"/>
      <c r="F157" s="7"/>
      <c r="G157" s="7"/>
      <c r="H157" s="7"/>
      <c r="I157" s="7"/>
      <c r="J157" s="7"/>
      <c r="K157" s="7"/>
      <c r="L157" s="7"/>
      <c r="M157" s="7"/>
      <c r="N157" s="7"/>
      <c r="O157" s="7"/>
      <c r="P157" s="7"/>
      <c r="Q157" s="7"/>
      <c r="R157" s="7"/>
    </row>
    <row r="158" spans="2:18">
      <c r="B158" s="24"/>
      <c r="C158" s="13"/>
      <c r="D158" s="7"/>
      <c r="E158" s="7"/>
      <c r="F158" s="7"/>
      <c r="G158" s="7"/>
      <c r="H158" s="7"/>
      <c r="I158" s="7"/>
      <c r="J158" s="7"/>
      <c r="K158" s="7"/>
      <c r="L158" s="7"/>
      <c r="M158" s="7"/>
      <c r="N158" s="7"/>
      <c r="O158" s="7"/>
      <c r="P158" s="7"/>
      <c r="Q158" s="7"/>
      <c r="R158" s="7"/>
    </row>
    <row r="159" spans="2:18">
      <c r="B159" s="24"/>
      <c r="C159" s="13"/>
      <c r="D159" s="7"/>
      <c r="E159" s="7"/>
      <c r="F159" s="7"/>
      <c r="G159" s="7"/>
      <c r="H159" s="7"/>
      <c r="I159" s="7"/>
      <c r="J159" s="7"/>
      <c r="K159" s="7"/>
      <c r="L159" s="7"/>
      <c r="M159" s="7"/>
      <c r="N159" s="7"/>
      <c r="O159" s="7"/>
      <c r="P159" s="7"/>
      <c r="Q159" s="7"/>
      <c r="R159" s="7"/>
    </row>
    <row r="160" spans="2:18">
      <c r="B160" s="24"/>
      <c r="C160" s="13"/>
      <c r="D160" s="7"/>
      <c r="E160" s="7"/>
      <c r="F160" s="7"/>
      <c r="G160" s="7"/>
      <c r="H160" s="7"/>
      <c r="I160" s="7"/>
      <c r="J160" s="7"/>
      <c r="K160" s="7"/>
      <c r="L160" s="7"/>
      <c r="M160" s="7"/>
      <c r="N160" s="7"/>
      <c r="O160" s="7"/>
      <c r="P160" s="7"/>
      <c r="Q160" s="7"/>
      <c r="R160" s="7"/>
    </row>
    <row r="161" spans="2:18">
      <c r="B161" s="24"/>
      <c r="C161" s="13"/>
      <c r="D161" s="7"/>
      <c r="E161" s="7"/>
      <c r="F161" s="7"/>
      <c r="G161" s="7"/>
      <c r="H161" s="7"/>
      <c r="I161" s="7"/>
      <c r="J161" s="7"/>
      <c r="K161" s="7"/>
      <c r="L161" s="7"/>
      <c r="M161" s="7"/>
      <c r="N161" s="7"/>
      <c r="O161" s="7"/>
      <c r="P161" s="7"/>
      <c r="Q161" s="7"/>
      <c r="R161" s="7"/>
    </row>
    <row r="162" spans="2:18">
      <c r="B162" s="24"/>
      <c r="C162" s="13"/>
      <c r="D162" s="7"/>
      <c r="E162" s="7"/>
      <c r="F162" s="7"/>
      <c r="G162" s="7"/>
      <c r="H162" s="7"/>
      <c r="I162" s="7"/>
      <c r="J162" s="7"/>
      <c r="K162" s="7"/>
      <c r="L162" s="7"/>
      <c r="M162" s="7"/>
      <c r="N162" s="7"/>
      <c r="O162" s="7"/>
      <c r="P162" s="7"/>
      <c r="Q162" s="7"/>
      <c r="R162" s="7"/>
    </row>
    <row r="163" spans="2:18">
      <c r="B163" s="24"/>
      <c r="C163" s="13"/>
      <c r="D163" s="7"/>
      <c r="E163" s="7"/>
      <c r="F163" s="7"/>
      <c r="G163" s="7"/>
      <c r="H163" s="7"/>
      <c r="I163" s="7"/>
      <c r="J163" s="7"/>
      <c r="K163" s="7"/>
      <c r="L163" s="7"/>
      <c r="M163" s="7"/>
      <c r="N163" s="7"/>
      <c r="O163" s="7"/>
      <c r="P163" s="7"/>
      <c r="Q163" s="7"/>
      <c r="R163" s="7"/>
    </row>
    <row r="164" spans="2:18">
      <c r="B164" s="24"/>
      <c r="C164" s="13"/>
      <c r="D164" s="7"/>
      <c r="E164" s="7"/>
      <c r="F164" s="7"/>
      <c r="G164" s="7"/>
      <c r="H164" s="7"/>
      <c r="I164" s="7"/>
      <c r="J164" s="7"/>
      <c r="K164" s="7"/>
      <c r="L164" s="7"/>
      <c r="M164" s="7"/>
      <c r="N164" s="7"/>
      <c r="O164" s="7"/>
      <c r="P164" s="7"/>
      <c r="Q164" s="7"/>
      <c r="R164" s="7"/>
    </row>
    <row r="165" spans="2:18">
      <c r="B165" s="24"/>
      <c r="C165" s="13"/>
      <c r="D165" s="7"/>
      <c r="E165" s="7"/>
      <c r="F165" s="7"/>
      <c r="G165" s="7"/>
      <c r="H165" s="7"/>
      <c r="I165" s="7"/>
      <c r="J165" s="7"/>
      <c r="K165" s="7"/>
      <c r="L165" s="7"/>
      <c r="M165" s="7"/>
      <c r="N165" s="7"/>
      <c r="O165" s="7"/>
      <c r="P165" s="7"/>
      <c r="Q165" s="7"/>
      <c r="R165" s="7"/>
    </row>
    <row r="166" spans="2:18">
      <c r="B166" s="24"/>
      <c r="C166" s="13"/>
      <c r="D166" s="7"/>
      <c r="E166" s="7"/>
      <c r="F166" s="7"/>
      <c r="G166" s="7"/>
      <c r="H166" s="7"/>
      <c r="I166" s="7"/>
      <c r="J166" s="7"/>
      <c r="K166" s="7"/>
      <c r="L166" s="7"/>
      <c r="M166" s="7"/>
      <c r="N166" s="7"/>
      <c r="O166" s="7"/>
      <c r="P166" s="7"/>
      <c r="Q166" s="7"/>
      <c r="R166" s="7"/>
    </row>
    <row r="167" spans="2:18">
      <c r="B167" s="24"/>
      <c r="C167" s="13"/>
      <c r="D167" s="7"/>
      <c r="E167" s="7"/>
      <c r="F167" s="7"/>
      <c r="G167" s="7"/>
      <c r="H167" s="7"/>
      <c r="I167" s="7"/>
      <c r="J167" s="7"/>
      <c r="K167" s="7"/>
      <c r="L167" s="7"/>
      <c r="M167" s="7"/>
      <c r="N167" s="7"/>
      <c r="O167" s="7"/>
      <c r="P167" s="7"/>
      <c r="Q167" s="7"/>
      <c r="R167" s="7"/>
    </row>
    <row r="168" spans="2:18">
      <c r="B168" s="24"/>
      <c r="C168" s="14"/>
      <c r="D168" s="12"/>
      <c r="E168" s="12"/>
      <c r="F168" s="12"/>
      <c r="G168" s="12"/>
      <c r="H168" s="12"/>
      <c r="I168" s="12"/>
      <c r="J168" s="12"/>
      <c r="K168" s="12"/>
      <c r="L168" s="12"/>
      <c r="M168" s="12"/>
      <c r="N168" s="12"/>
      <c r="O168" s="12"/>
      <c r="P168" s="12"/>
      <c r="Q168" s="12"/>
      <c r="R168" s="12"/>
    </row>
    <row r="169" spans="2:18">
      <c r="B169" s="24"/>
      <c r="C169" s="13"/>
      <c r="D169" s="7"/>
      <c r="E169" s="7"/>
      <c r="F169" s="7"/>
      <c r="G169" s="7"/>
      <c r="H169" s="7"/>
      <c r="I169" s="7"/>
      <c r="J169" s="7"/>
      <c r="K169" s="7"/>
      <c r="L169" s="7"/>
      <c r="M169" s="7"/>
      <c r="N169" s="7"/>
      <c r="O169" s="7"/>
      <c r="P169" s="7"/>
      <c r="Q169" s="7"/>
      <c r="R169" s="7"/>
    </row>
    <row r="170" spans="2:18">
      <c r="B170" s="24"/>
      <c r="C170" s="13"/>
      <c r="D170" s="7"/>
      <c r="E170" s="7"/>
      <c r="F170" s="7"/>
      <c r="G170" s="7"/>
      <c r="H170" s="7"/>
      <c r="I170" s="7"/>
      <c r="J170" s="7"/>
      <c r="K170" s="7"/>
      <c r="L170" s="7"/>
      <c r="M170" s="7"/>
      <c r="N170" s="7"/>
      <c r="O170" s="7"/>
      <c r="P170" s="7"/>
      <c r="Q170" s="7"/>
      <c r="R170" s="7"/>
    </row>
    <row r="171" spans="2:18">
      <c r="B171" s="24"/>
      <c r="C171" s="13"/>
      <c r="D171" s="7"/>
      <c r="E171" s="7"/>
      <c r="F171" s="7"/>
      <c r="G171" s="7"/>
      <c r="H171" s="7"/>
      <c r="I171" s="7"/>
      <c r="J171" s="7"/>
      <c r="K171" s="7"/>
      <c r="L171" s="7"/>
      <c r="M171" s="7"/>
      <c r="N171" s="7"/>
      <c r="O171" s="7"/>
      <c r="P171" s="7"/>
      <c r="Q171" s="7"/>
      <c r="R171" s="7"/>
    </row>
    <row r="172" spans="2:18">
      <c r="B172" s="24"/>
      <c r="C172" s="13"/>
      <c r="D172" s="7"/>
      <c r="E172" s="7"/>
      <c r="F172" s="7"/>
      <c r="G172" s="7"/>
      <c r="H172" s="7"/>
      <c r="I172" s="7"/>
      <c r="J172" s="7"/>
      <c r="K172" s="7"/>
      <c r="L172" s="7"/>
      <c r="M172" s="7"/>
      <c r="N172" s="7"/>
      <c r="O172" s="7"/>
      <c r="P172" s="7"/>
      <c r="Q172" s="7"/>
      <c r="R172" s="7"/>
    </row>
    <row r="173" spans="2:18">
      <c r="B173" s="24"/>
      <c r="C173" s="13"/>
      <c r="D173" s="7"/>
      <c r="E173" s="7"/>
      <c r="F173" s="7"/>
      <c r="G173" s="7"/>
      <c r="H173" s="7"/>
      <c r="I173" s="7"/>
      <c r="J173" s="7"/>
      <c r="K173" s="7"/>
      <c r="L173" s="7"/>
      <c r="M173" s="7"/>
      <c r="N173" s="7"/>
      <c r="O173" s="7"/>
      <c r="P173" s="7"/>
      <c r="Q173" s="7"/>
      <c r="R173" s="7"/>
    </row>
    <row r="174" spans="2:18">
      <c r="B174" s="24"/>
      <c r="C174" s="13"/>
      <c r="D174" s="7"/>
      <c r="E174" s="7"/>
      <c r="F174" s="7"/>
      <c r="G174" s="7"/>
      <c r="H174" s="7"/>
      <c r="I174" s="7"/>
      <c r="J174" s="7"/>
      <c r="K174" s="7"/>
      <c r="L174" s="7"/>
      <c r="M174" s="7"/>
      <c r="N174" s="7"/>
      <c r="O174" s="7"/>
      <c r="P174" s="7"/>
      <c r="Q174" s="7"/>
      <c r="R174" s="7"/>
    </row>
    <row r="175" spans="2:18">
      <c r="B175" s="24"/>
      <c r="C175" s="13"/>
      <c r="D175" s="7"/>
      <c r="E175" s="7"/>
      <c r="F175" s="7"/>
      <c r="G175" s="7"/>
      <c r="H175" s="7"/>
      <c r="I175" s="7"/>
      <c r="J175" s="7"/>
      <c r="K175" s="7"/>
      <c r="L175" s="7"/>
      <c r="M175" s="7"/>
      <c r="N175" s="7"/>
      <c r="O175" s="7"/>
      <c r="P175" s="7"/>
      <c r="Q175" s="7"/>
      <c r="R175" s="7"/>
    </row>
    <row r="176" spans="2:18">
      <c r="B176" s="24"/>
      <c r="C176" s="13"/>
      <c r="D176" s="7"/>
      <c r="E176" s="7"/>
      <c r="F176" s="7"/>
      <c r="G176" s="7"/>
      <c r="H176" s="7"/>
      <c r="I176" s="7"/>
      <c r="J176" s="7"/>
      <c r="K176" s="7"/>
      <c r="L176" s="7"/>
      <c r="M176" s="7"/>
      <c r="N176" s="7"/>
      <c r="O176" s="7"/>
      <c r="P176" s="7"/>
      <c r="Q176" s="7"/>
      <c r="R176" s="7"/>
    </row>
    <row r="177" spans="2:18">
      <c r="B177" s="24"/>
      <c r="C177" s="15"/>
      <c r="D177" s="10"/>
      <c r="E177" s="10"/>
      <c r="F177" s="10"/>
      <c r="G177" s="10"/>
      <c r="H177" s="10"/>
      <c r="I177" s="10"/>
      <c r="J177" s="10"/>
      <c r="K177" s="10"/>
      <c r="L177" s="10"/>
      <c r="M177" s="10"/>
      <c r="N177" s="10"/>
      <c r="O177" s="10"/>
      <c r="P177" s="10"/>
      <c r="Q177" s="10"/>
      <c r="R177" s="10"/>
    </row>
    <row r="178" spans="2:18">
      <c r="B178" s="24"/>
      <c r="C178" s="13"/>
      <c r="D178" s="7"/>
      <c r="E178" s="7"/>
      <c r="F178" s="7"/>
      <c r="G178" s="7"/>
      <c r="H178" s="7"/>
      <c r="I178" s="7"/>
      <c r="J178" s="7"/>
      <c r="K178" s="7"/>
      <c r="L178" s="7"/>
      <c r="M178" s="7"/>
      <c r="N178" s="7"/>
      <c r="O178" s="7"/>
      <c r="P178" s="7"/>
      <c r="Q178" s="7"/>
      <c r="R178" s="7"/>
    </row>
    <row r="179" spans="2:18">
      <c r="B179" s="24"/>
      <c r="C179" s="13"/>
      <c r="D179" s="7"/>
      <c r="E179" s="7"/>
      <c r="F179" s="7"/>
      <c r="G179" s="7"/>
      <c r="H179" s="7"/>
      <c r="I179" s="7"/>
      <c r="J179" s="7"/>
      <c r="K179" s="7"/>
      <c r="L179" s="7"/>
      <c r="M179" s="7"/>
      <c r="N179" s="7"/>
      <c r="O179" s="7"/>
      <c r="P179" s="7"/>
      <c r="Q179" s="7"/>
      <c r="R179" s="7"/>
    </row>
    <row r="181" spans="2:18">
      <c r="B181" s="22"/>
    </row>
    <row r="182" spans="2:18">
      <c r="B182" s="24"/>
      <c r="C182" s="13"/>
      <c r="D182" s="7"/>
      <c r="E182" s="7"/>
      <c r="F182" s="7"/>
      <c r="G182" s="7"/>
      <c r="H182" s="7"/>
      <c r="I182" s="7"/>
      <c r="J182" s="7"/>
      <c r="K182" s="7"/>
      <c r="L182" s="7"/>
      <c r="M182" s="7"/>
      <c r="N182" s="7"/>
      <c r="O182" s="7"/>
      <c r="P182" s="7"/>
      <c r="Q182" s="7"/>
      <c r="R182" s="7"/>
    </row>
    <row r="183" spans="2:18">
      <c r="B183" s="24"/>
      <c r="C183" s="14"/>
      <c r="D183" s="12"/>
      <c r="E183" s="12"/>
      <c r="F183" s="12"/>
      <c r="G183" s="12"/>
      <c r="H183" s="12"/>
      <c r="I183" s="12"/>
      <c r="J183" s="12"/>
      <c r="K183" s="12"/>
      <c r="L183" s="12"/>
      <c r="M183" s="12"/>
      <c r="N183" s="12"/>
      <c r="O183" s="12"/>
      <c r="P183" s="12"/>
      <c r="Q183" s="12"/>
      <c r="R183" s="12"/>
    </row>
    <row r="184" spans="2:18">
      <c r="B184" s="24"/>
      <c r="C184" s="13"/>
      <c r="D184" s="7"/>
      <c r="E184" s="7"/>
      <c r="F184" s="7"/>
      <c r="G184" s="7"/>
      <c r="H184" s="7"/>
      <c r="I184" s="7"/>
      <c r="J184" s="7"/>
      <c r="K184" s="7"/>
      <c r="L184" s="7"/>
      <c r="M184" s="7"/>
      <c r="N184" s="7"/>
      <c r="O184" s="7"/>
      <c r="P184" s="7"/>
      <c r="Q184" s="7"/>
      <c r="R184" s="7"/>
    </row>
    <row r="185" spans="2:18">
      <c r="B185" s="24"/>
      <c r="C185" s="13"/>
      <c r="D185" s="7"/>
      <c r="E185" s="7"/>
      <c r="F185" s="7"/>
      <c r="G185" s="7"/>
      <c r="H185" s="7"/>
      <c r="I185" s="7"/>
      <c r="J185" s="7"/>
      <c r="K185" s="7"/>
      <c r="L185" s="7"/>
      <c r="M185" s="7"/>
      <c r="N185" s="7"/>
      <c r="O185" s="7"/>
      <c r="P185" s="7"/>
      <c r="Q185" s="7"/>
      <c r="R185" s="7"/>
    </row>
    <row r="186" spans="2:18">
      <c r="B186" s="24"/>
      <c r="C186" s="13"/>
      <c r="D186" s="7"/>
      <c r="E186" s="7"/>
      <c r="F186" s="7"/>
      <c r="G186" s="7"/>
      <c r="H186" s="7"/>
      <c r="I186" s="7"/>
      <c r="J186" s="7"/>
      <c r="K186" s="7"/>
      <c r="L186" s="7"/>
      <c r="M186" s="7"/>
      <c r="N186" s="7"/>
      <c r="O186" s="7"/>
      <c r="P186" s="7"/>
      <c r="Q186" s="7"/>
      <c r="R186" s="7"/>
    </row>
    <row r="187" spans="2:18">
      <c r="B187" s="24"/>
      <c r="C187" s="13"/>
      <c r="D187" s="7"/>
      <c r="E187" s="7"/>
      <c r="F187" s="7"/>
      <c r="G187" s="7"/>
      <c r="H187" s="7"/>
      <c r="I187" s="7"/>
      <c r="J187" s="7"/>
      <c r="K187" s="7"/>
      <c r="L187" s="7"/>
      <c r="M187" s="7"/>
      <c r="N187" s="7"/>
      <c r="O187" s="7"/>
      <c r="P187" s="7"/>
      <c r="Q187" s="7"/>
      <c r="R187" s="7"/>
    </row>
    <row r="188" spans="2:18">
      <c r="B188" s="24"/>
      <c r="C188" s="13"/>
      <c r="D188" s="7"/>
      <c r="E188" s="7"/>
      <c r="F188" s="7"/>
      <c r="G188" s="7"/>
      <c r="H188" s="7"/>
      <c r="I188" s="7"/>
      <c r="J188" s="7"/>
      <c r="K188" s="7"/>
      <c r="L188" s="7"/>
      <c r="M188" s="7"/>
      <c r="N188" s="7"/>
      <c r="O188" s="7"/>
      <c r="P188" s="7"/>
      <c r="Q188" s="7"/>
      <c r="R188" s="7"/>
    </row>
    <row r="189" spans="2:18">
      <c r="B189" s="24"/>
      <c r="C189" s="13"/>
      <c r="D189" s="7"/>
      <c r="E189" s="7"/>
      <c r="F189" s="7"/>
      <c r="G189" s="7"/>
      <c r="H189" s="7"/>
      <c r="I189" s="7"/>
      <c r="J189" s="7"/>
      <c r="K189" s="7"/>
      <c r="L189" s="7"/>
      <c r="M189" s="7"/>
      <c r="N189" s="7"/>
      <c r="O189" s="7"/>
      <c r="P189" s="7"/>
      <c r="Q189" s="7"/>
      <c r="R189" s="7"/>
    </row>
    <row r="190" spans="2:18">
      <c r="B190" s="24"/>
      <c r="C190" s="13"/>
      <c r="D190" s="7"/>
      <c r="E190" s="7"/>
      <c r="F190" s="7"/>
      <c r="G190" s="7"/>
      <c r="H190" s="7"/>
      <c r="I190" s="7"/>
      <c r="J190" s="7"/>
      <c r="K190" s="7"/>
      <c r="L190" s="7"/>
      <c r="M190" s="7"/>
      <c r="N190" s="7"/>
      <c r="O190" s="7"/>
      <c r="P190" s="7"/>
      <c r="Q190" s="7"/>
      <c r="R190" s="7"/>
    </row>
    <row r="191" spans="2:18">
      <c r="B191" s="24"/>
      <c r="C191" s="13"/>
      <c r="D191" s="7"/>
      <c r="E191" s="7"/>
      <c r="F191" s="7"/>
      <c r="G191" s="7"/>
      <c r="H191" s="7"/>
      <c r="I191" s="7"/>
      <c r="J191" s="7"/>
      <c r="K191" s="7"/>
      <c r="L191" s="7"/>
      <c r="M191" s="7"/>
      <c r="N191" s="7"/>
      <c r="O191" s="7"/>
      <c r="P191" s="7"/>
      <c r="Q191" s="7"/>
      <c r="R191" s="7"/>
    </row>
    <row r="192" spans="2:18">
      <c r="B192" s="24"/>
      <c r="C192" s="13"/>
      <c r="D192" s="7"/>
      <c r="E192" s="7"/>
      <c r="F192" s="7"/>
      <c r="G192" s="7"/>
      <c r="H192" s="7"/>
      <c r="I192" s="7"/>
      <c r="J192" s="7"/>
      <c r="K192" s="7"/>
      <c r="L192" s="7"/>
      <c r="M192" s="7"/>
      <c r="N192" s="7"/>
      <c r="O192" s="7"/>
      <c r="P192" s="7"/>
      <c r="Q192" s="7"/>
      <c r="R192" s="7"/>
    </row>
    <row r="193" spans="2:18">
      <c r="B193" s="24"/>
      <c r="C193" s="13"/>
      <c r="D193" s="7"/>
      <c r="E193" s="7"/>
      <c r="F193" s="7"/>
      <c r="G193" s="7"/>
      <c r="H193" s="7"/>
      <c r="I193" s="7"/>
      <c r="J193" s="7"/>
      <c r="K193" s="7"/>
      <c r="L193" s="7"/>
      <c r="M193" s="7"/>
      <c r="N193" s="7"/>
      <c r="O193" s="7"/>
      <c r="P193" s="7"/>
      <c r="Q193" s="7"/>
      <c r="R193" s="7"/>
    </row>
    <row r="194" spans="2:18">
      <c r="B194" s="24"/>
      <c r="C194" s="13"/>
      <c r="D194" s="7"/>
      <c r="E194" s="7"/>
      <c r="F194" s="7"/>
      <c r="G194" s="7"/>
      <c r="H194" s="7"/>
      <c r="I194" s="7"/>
      <c r="J194" s="7"/>
      <c r="K194" s="7"/>
      <c r="L194" s="7"/>
      <c r="M194" s="7"/>
      <c r="N194" s="7"/>
      <c r="O194" s="7"/>
      <c r="P194" s="7"/>
      <c r="Q194" s="7"/>
      <c r="R194" s="7"/>
    </row>
    <row r="195" spans="2:18">
      <c r="B195" s="24"/>
      <c r="C195" s="13"/>
      <c r="D195" s="7"/>
      <c r="E195" s="7"/>
      <c r="F195" s="7"/>
      <c r="G195" s="7"/>
      <c r="H195" s="7"/>
      <c r="I195" s="7"/>
      <c r="J195" s="7"/>
      <c r="K195" s="7"/>
      <c r="L195" s="7"/>
      <c r="M195" s="7"/>
      <c r="N195" s="7"/>
      <c r="O195" s="7"/>
      <c r="P195" s="7"/>
      <c r="Q195" s="7"/>
      <c r="R195" s="7"/>
    </row>
    <row r="196" spans="2:18">
      <c r="B196" s="24"/>
      <c r="C196" s="13"/>
      <c r="D196" s="7"/>
      <c r="E196" s="7"/>
      <c r="F196" s="7"/>
      <c r="G196" s="7"/>
      <c r="H196" s="7"/>
      <c r="I196" s="7"/>
      <c r="J196" s="7"/>
      <c r="K196" s="7"/>
      <c r="L196" s="7"/>
      <c r="M196" s="7"/>
      <c r="N196" s="7"/>
      <c r="O196" s="7"/>
      <c r="P196" s="7"/>
      <c r="Q196" s="7"/>
      <c r="R196" s="7"/>
    </row>
    <row r="197" spans="2:18">
      <c r="B197" s="24"/>
      <c r="C197" s="13"/>
      <c r="D197" s="7"/>
      <c r="E197" s="7"/>
      <c r="F197" s="7"/>
      <c r="G197" s="7"/>
      <c r="H197" s="7"/>
      <c r="I197" s="7"/>
      <c r="J197" s="7"/>
      <c r="K197" s="7"/>
      <c r="L197" s="7"/>
      <c r="M197" s="7"/>
      <c r="N197" s="7"/>
      <c r="O197" s="7"/>
      <c r="P197" s="7"/>
      <c r="Q197" s="7"/>
      <c r="R197" s="7"/>
    </row>
    <row r="198" spans="2:18">
      <c r="B198" s="24"/>
      <c r="C198" s="13"/>
      <c r="D198" s="7"/>
      <c r="E198" s="7"/>
      <c r="F198" s="7"/>
      <c r="G198" s="7"/>
      <c r="H198" s="7"/>
      <c r="I198" s="7"/>
      <c r="J198" s="7"/>
      <c r="K198" s="7"/>
      <c r="L198" s="7"/>
      <c r="M198" s="7"/>
      <c r="N198" s="7"/>
      <c r="O198" s="7"/>
      <c r="P198" s="7"/>
      <c r="Q198" s="7"/>
      <c r="R198" s="7"/>
    </row>
    <row r="199" spans="2:18">
      <c r="B199" s="24"/>
      <c r="C199" s="14"/>
      <c r="D199" s="12"/>
      <c r="E199" s="12"/>
      <c r="F199" s="12"/>
      <c r="G199" s="12"/>
      <c r="H199" s="12"/>
      <c r="I199" s="12"/>
      <c r="J199" s="12"/>
      <c r="K199" s="12"/>
      <c r="L199" s="12"/>
      <c r="M199" s="12"/>
      <c r="N199" s="12"/>
      <c r="O199" s="12"/>
      <c r="P199" s="12"/>
      <c r="Q199" s="12"/>
      <c r="R199" s="12"/>
    </row>
    <row r="200" spans="2:18">
      <c r="B200" s="24"/>
      <c r="C200" s="13"/>
      <c r="D200" s="7"/>
      <c r="E200" s="7"/>
      <c r="F200" s="7"/>
      <c r="G200" s="7"/>
      <c r="H200" s="7"/>
      <c r="I200" s="7"/>
      <c r="J200" s="7"/>
      <c r="K200" s="7"/>
      <c r="L200" s="7"/>
      <c r="M200" s="7"/>
      <c r="N200" s="7"/>
      <c r="O200" s="7"/>
      <c r="P200" s="7"/>
      <c r="Q200" s="7"/>
      <c r="R200" s="7"/>
    </row>
    <row r="201" spans="2:18">
      <c r="B201" s="24"/>
      <c r="C201" s="13"/>
      <c r="D201" s="7"/>
      <c r="E201" s="7"/>
      <c r="F201" s="7"/>
      <c r="G201" s="7"/>
      <c r="H201" s="7"/>
      <c r="I201" s="7"/>
      <c r="J201" s="7"/>
      <c r="K201" s="7"/>
      <c r="L201" s="7"/>
      <c r="M201" s="7"/>
      <c r="N201" s="7"/>
      <c r="O201" s="7"/>
      <c r="P201" s="7"/>
      <c r="Q201" s="7"/>
      <c r="R201" s="7"/>
    </row>
    <row r="202" spans="2:18">
      <c r="B202" s="24"/>
      <c r="C202" s="13"/>
      <c r="D202" s="7"/>
      <c r="E202" s="7"/>
      <c r="F202" s="7"/>
      <c r="G202" s="7"/>
      <c r="H202" s="7"/>
      <c r="I202" s="7"/>
      <c r="J202" s="7"/>
      <c r="K202" s="7"/>
      <c r="L202" s="7"/>
      <c r="M202" s="7"/>
      <c r="N202" s="7"/>
      <c r="O202" s="7"/>
      <c r="P202" s="7"/>
      <c r="Q202" s="7"/>
      <c r="R202" s="7"/>
    </row>
    <row r="203" spans="2:18">
      <c r="B203" s="24"/>
      <c r="C203" s="13"/>
      <c r="D203" s="7"/>
      <c r="E203" s="7"/>
      <c r="F203" s="7"/>
      <c r="G203" s="7"/>
      <c r="H203" s="7"/>
      <c r="I203" s="7"/>
      <c r="J203" s="7"/>
      <c r="K203" s="7"/>
      <c r="L203" s="7"/>
      <c r="M203" s="7"/>
      <c r="N203" s="7"/>
      <c r="O203" s="7"/>
      <c r="P203" s="7"/>
      <c r="Q203" s="7"/>
      <c r="R203" s="7"/>
    </row>
    <row r="204" spans="2:18">
      <c r="B204" s="24"/>
      <c r="C204" s="13"/>
      <c r="D204" s="7"/>
      <c r="E204" s="7"/>
      <c r="F204" s="7"/>
      <c r="G204" s="7"/>
      <c r="H204" s="7"/>
      <c r="I204" s="7"/>
      <c r="J204" s="7"/>
      <c r="K204" s="7"/>
      <c r="L204" s="7"/>
      <c r="M204" s="7"/>
      <c r="N204" s="7"/>
      <c r="O204" s="7"/>
      <c r="P204" s="7"/>
      <c r="Q204" s="7"/>
      <c r="R204" s="7"/>
    </row>
    <row r="205" spans="2:18">
      <c r="B205" s="24"/>
      <c r="C205" s="13"/>
      <c r="D205" s="7"/>
      <c r="E205" s="7"/>
      <c r="F205" s="7"/>
      <c r="G205" s="7"/>
      <c r="H205" s="7"/>
      <c r="I205" s="7"/>
      <c r="J205" s="7"/>
      <c r="K205" s="7"/>
      <c r="L205" s="7"/>
      <c r="M205" s="7"/>
      <c r="N205" s="7"/>
      <c r="O205" s="7"/>
      <c r="P205" s="7"/>
      <c r="Q205" s="7"/>
      <c r="R205" s="7"/>
    </row>
    <row r="206" spans="2:18">
      <c r="B206" s="24"/>
      <c r="C206" s="13"/>
      <c r="D206" s="7"/>
      <c r="E206" s="7"/>
      <c r="F206" s="7"/>
      <c r="G206" s="7"/>
      <c r="H206" s="7"/>
      <c r="I206" s="7"/>
      <c r="J206" s="7"/>
      <c r="K206" s="7"/>
      <c r="L206" s="7"/>
      <c r="M206" s="7"/>
      <c r="N206" s="7"/>
      <c r="O206" s="7"/>
      <c r="P206" s="7"/>
      <c r="Q206" s="7"/>
      <c r="R206" s="7"/>
    </row>
    <row r="207" spans="2:18">
      <c r="B207" s="24"/>
      <c r="C207" s="13"/>
      <c r="D207" s="7"/>
      <c r="E207" s="7"/>
      <c r="F207" s="7"/>
      <c r="G207" s="7"/>
      <c r="H207" s="7"/>
      <c r="I207" s="7"/>
      <c r="J207" s="7"/>
      <c r="K207" s="7"/>
      <c r="L207" s="7"/>
      <c r="M207" s="7"/>
      <c r="N207" s="7"/>
      <c r="O207" s="7"/>
      <c r="P207" s="7"/>
      <c r="Q207" s="7"/>
      <c r="R207" s="7"/>
    </row>
    <row r="208" spans="2:18">
      <c r="B208" s="24"/>
      <c r="C208" s="15"/>
      <c r="D208" s="10"/>
      <c r="E208" s="10"/>
      <c r="F208" s="10"/>
      <c r="G208" s="10"/>
      <c r="H208" s="10"/>
      <c r="I208" s="10"/>
      <c r="J208" s="10"/>
      <c r="K208" s="10"/>
      <c r="L208" s="10"/>
      <c r="M208" s="10"/>
      <c r="N208" s="10"/>
      <c r="O208" s="10"/>
      <c r="P208" s="10"/>
      <c r="Q208" s="10"/>
      <c r="R208" s="10"/>
    </row>
    <row r="209" spans="2:18">
      <c r="B209" s="24"/>
      <c r="C209" s="13"/>
      <c r="D209" s="7"/>
      <c r="E209" s="7"/>
      <c r="F209" s="7"/>
      <c r="G209" s="7"/>
      <c r="H209" s="7"/>
      <c r="I209" s="7"/>
      <c r="J209" s="7"/>
      <c r="K209" s="7"/>
      <c r="L209" s="7"/>
      <c r="M209" s="7"/>
      <c r="N209" s="7"/>
      <c r="O209" s="7"/>
      <c r="P209" s="7"/>
      <c r="Q209" s="7"/>
      <c r="R209" s="7"/>
    </row>
    <row r="210" spans="2:18">
      <c r="B210" s="24"/>
      <c r="C210" s="13"/>
      <c r="D210" s="7"/>
      <c r="E210" s="7"/>
      <c r="F210" s="7"/>
      <c r="G210" s="7"/>
      <c r="H210" s="7"/>
      <c r="I210" s="7"/>
      <c r="J210" s="7"/>
      <c r="K210" s="7"/>
      <c r="L210" s="7"/>
      <c r="M210" s="7"/>
      <c r="N210" s="7"/>
      <c r="O210" s="7"/>
      <c r="P210" s="7"/>
      <c r="Q210" s="7"/>
      <c r="R210" s="7"/>
    </row>
    <row r="212" spans="2:18">
      <c r="B212" s="22"/>
    </row>
    <row r="213" spans="2:18">
      <c r="B213" s="24"/>
      <c r="C213" s="13"/>
      <c r="D213" s="7"/>
      <c r="E213" s="7"/>
      <c r="F213" s="7"/>
      <c r="G213" s="7"/>
      <c r="H213" s="7"/>
      <c r="I213" s="7"/>
      <c r="J213" s="7"/>
      <c r="K213" s="7"/>
      <c r="L213" s="7"/>
      <c r="M213" s="7"/>
      <c r="N213" s="7"/>
      <c r="O213" s="7"/>
      <c r="P213" s="7"/>
      <c r="Q213" s="7"/>
      <c r="R213" s="7"/>
    </row>
    <row r="214" spans="2:18">
      <c r="B214" s="24"/>
      <c r="C214" s="14"/>
      <c r="D214" s="12"/>
      <c r="E214" s="12"/>
      <c r="F214" s="12"/>
      <c r="G214" s="12"/>
      <c r="H214" s="12"/>
      <c r="I214" s="12"/>
      <c r="J214" s="12"/>
      <c r="K214" s="12"/>
      <c r="L214" s="12"/>
      <c r="M214" s="12"/>
      <c r="N214" s="12"/>
      <c r="O214" s="12"/>
      <c r="P214" s="12"/>
      <c r="Q214" s="12"/>
      <c r="R214" s="12"/>
    </row>
    <row r="215" spans="2:18">
      <c r="B215" s="24"/>
      <c r="C215" s="13"/>
      <c r="D215" s="7"/>
      <c r="E215" s="7"/>
      <c r="F215" s="7"/>
      <c r="G215" s="7"/>
      <c r="H215" s="7"/>
      <c r="I215" s="7"/>
      <c r="J215" s="7"/>
      <c r="K215" s="7"/>
      <c r="L215" s="7"/>
      <c r="M215" s="7"/>
      <c r="N215" s="7"/>
      <c r="O215" s="7"/>
      <c r="P215" s="7"/>
      <c r="Q215" s="7"/>
      <c r="R215" s="7"/>
    </row>
    <row r="216" spans="2:18">
      <c r="B216" s="24"/>
      <c r="C216" s="13"/>
      <c r="D216" s="7"/>
      <c r="E216" s="7"/>
      <c r="F216" s="7"/>
      <c r="G216" s="7"/>
      <c r="H216" s="7"/>
      <c r="I216" s="7"/>
      <c r="J216" s="7"/>
      <c r="K216" s="7"/>
      <c r="L216" s="7"/>
      <c r="M216" s="7"/>
      <c r="N216" s="7"/>
      <c r="O216" s="7"/>
      <c r="P216" s="7"/>
      <c r="Q216" s="7"/>
      <c r="R216" s="7"/>
    </row>
    <row r="217" spans="2:18">
      <c r="B217" s="24"/>
      <c r="C217" s="13"/>
      <c r="D217" s="7"/>
      <c r="E217" s="7"/>
      <c r="F217" s="7"/>
      <c r="G217" s="7"/>
      <c r="H217" s="7"/>
      <c r="I217" s="7"/>
      <c r="J217" s="7"/>
      <c r="K217" s="7"/>
      <c r="L217" s="7"/>
      <c r="M217" s="7"/>
      <c r="N217" s="7"/>
      <c r="O217" s="7"/>
      <c r="P217" s="7"/>
      <c r="Q217" s="7"/>
      <c r="R217" s="7"/>
    </row>
    <row r="218" spans="2:18">
      <c r="B218" s="24"/>
      <c r="C218" s="13"/>
      <c r="D218" s="7"/>
      <c r="E218" s="7"/>
      <c r="F218" s="7"/>
      <c r="G218" s="7"/>
      <c r="H218" s="7"/>
      <c r="I218" s="7"/>
      <c r="J218" s="7"/>
      <c r="K218" s="7"/>
      <c r="L218" s="7"/>
      <c r="M218" s="7"/>
      <c r="N218" s="7"/>
      <c r="O218" s="7"/>
      <c r="P218" s="7"/>
      <c r="Q218" s="7"/>
      <c r="R218" s="7"/>
    </row>
    <row r="219" spans="2:18">
      <c r="B219" s="24"/>
      <c r="C219" s="13"/>
      <c r="D219" s="7"/>
      <c r="E219" s="7"/>
      <c r="F219" s="7"/>
      <c r="G219" s="7"/>
      <c r="H219" s="7"/>
      <c r="I219" s="7"/>
      <c r="J219" s="7"/>
      <c r="K219" s="7"/>
      <c r="L219" s="7"/>
      <c r="M219" s="7"/>
      <c r="N219" s="7"/>
      <c r="O219" s="7"/>
      <c r="P219" s="7"/>
      <c r="Q219" s="7"/>
      <c r="R219" s="7"/>
    </row>
    <row r="220" spans="2:18">
      <c r="B220" s="24"/>
      <c r="C220" s="13"/>
      <c r="D220" s="7"/>
      <c r="E220" s="7"/>
      <c r="F220" s="7"/>
      <c r="G220" s="7"/>
      <c r="H220" s="7"/>
      <c r="I220" s="7"/>
      <c r="J220" s="7"/>
      <c r="K220" s="7"/>
      <c r="L220" s="7"/>
      <c r="M220" s="7"/>
      <c r="N220" s="7"/>
      <c r="O220" s="7"/>
      <c r="P220" s="7"/>
      <c r="Q220" s="7"/>
      <c r="R220" s="7"/>
    </row>
    <row r="221" spans="2:18">
      <c r="B221" s="24"/>
      <c r="C221" s="13"/>
      <c r="D221" s="7"/>
      <c r="E221" s="7"/>
      <c r="F221" s="7"/>
      <c r="G221" s="7"/>
      <c r="H221" s="7"/>
      <c r="I221" s="7"/>
      <c r="J221" s="7"/>
      <c r="K221" s="7"/>
      <c r="L221" s="7"/>
      <c r="M221" s="7"/>
      <c r="N221" s="7"/>
      <c r="O221" s="7"/>
      <c r="P221" s="7"/>
      <c r="Q221" s="7"/>
      <c r="R221" s="7"/>
    </row>
    <row r="222" spans="2:18">
      <c r="B222" s="24"/>
      <c r="C222" s="13"/>
      <c r="D222" s="7"/>
      <c r="E222" s="7"/>
      <c r="F222" s="7"/>
      <c r="G222" s="7"/>
      <c r="H222" s="7"/>
      <c r="I222" s="7"/>
      <c r="J222" s="7"/>
      <c r="K222" s="7"/>
      <c r="L222" s="7"/>
      <c r="M222" s="7"/>
      <c r="N222" s="7"/>
      <c r="O222" s="7"/>
      <c r="P222" s="7"/>
      <c r="Q222" s="7"/>
      <c r="R222" s="7"/>
    </row>
    <row r="223" spans="2:18">
      <c r="B223" s="24"/>
      <c r="C223" s="13"/>
      <c r="D223" s="7"/>
      <c r="E223" s="7"/>
      <c r="F223" s="7"/>
      <c r="G223" s="7"/>
      <c r="H223" s="7"/>
      <c r="I223" s="7"/>
      <c r="J223" s="7"/>
      <c r="K223" s="7"/>
      <c r="L223" s="7"/>
      <c r="M223" s="7"/>
      <c r="N223" s="7"/>
      <c r="O223" s="7"/>
      <c r="P223" s="7"/>
      <c r="Q223" s="7"/>
      <c r="R223" s="7"/>
    </row>
    <row r="224" spans="2:18">
      <c r="B224" s="24"/>
      <c r="C224" s="13"/>
      <c r="D224" s="7"/>
      <c r="E224" s="7"/>
      <c r="F224" s="7"/>
      <c r="G224" s="7"/>
      <c r="H224" s="7"/>
      <c r="I224" s="7"/>
      <c r="J224" s="7"/>
      <c r="K224" s="7"/>
      <c r="L224" s="7"/>
      <c r="M224" s="7"/>
      <c r="N224" s="7"/>
      <c r="O224" s="7"/>
      <c r="P224" s="7"/>
      <c r="Q224" s="7"/>
      <c r="R224" s="7"/>
    </row>
    <row r="225" spans="2:18">
      <c r="B225" s="24"/>
      <c r="C225" s="13"/>
      <c r="D225" s="7"/>
      <c r="E225" s="7"/>
      <c r="F225" s="7"/>
      <c r="G225" s="7"/>
      <c r="H225" s="7"/>
      <c r="I225" s="7"/>
      <c r="J225" s="7"/>
      <c r="K225" s="7"/>
      <c r="L225" s="7"/>
      <c r="M225" s="7"/>
      <c r="N225" s="7"/>
      <c r="O225" s="7"/>
      <c r="P225" s="7"/>
      <c r="Q225" s="7"/>
      <c r="R225" s="7"/>
    </row>
    <row r="226" spans="2:18">
      <c r="B226" s="24"/>
      <c r="C226" s="13"/>
      <c r="D226" s="7"/>
      <c r="E226" s="7"/>
      <c r="F226" s="7"/>
      <c r="G226" s="7"/>
      <c r="H226" s="7"/>
      <c r="I226" s="7"/>
      <c r="J226" s="7"/>
      <c r="K226" s="7"/>
      <c r="L226" s="7"/>
      <c r="M226" s="7"/>
      <c r="N226" s="7"/>
      <c r="O226" s="7"/>
      <c r="P226" s="7"/>
      <c r="Q226" s="7"/>
      <c r="R226" s="7"/>
    </row>
    <row r="227" spans="2:18">
      <c r="B227" s="24"/>
      <c r="C227" s="13"/>
      <c r="D227" s="7"/>
      <c r="E227" s="7"/>
      <c r="F227" s="7"/>
      <c r="G227" s="7"/>
      <c r="H227" s="7"/>
      <c r="I227" s="7"/>
      <c r="J227" s="7"/>
      <c r="K227" s="7"/>
      <c r="L227" s="7"/>
      <c r="M227" s="7"/>
      <c r="N227" s="7"/>
      <c r="O227" s="7"/>
      <c r="P227" s="7"/>
      <c r="Q227" s="7"/>
      <c r="R227" s="7"/>
    </row>
    <row r="228" spans="2:18">
      <c r="B228" s="24"/>
      <c r="C228" s="13"/>
      <c r="D228" s="7"/>
      <c r="E228" s="7"/>
      <c r="F228" s="7"/>
      <c r="G228" s="7"/>
      <c r="H228" s="7"/>
      <c r="I228" s="7"/>
      <c r="J228" s="7"/>
      <c r="K228" s="7"/>
      <c r="L228" s="7"/>
      <c r="M228" s="7"/>
      <c r="N228" s="7"/>
      <c r="O228" s="7"/>
      <c r="P228" s="7"/>
      <c r="Q228" s="7"/>
      <c r="R228" s="7"/>
    </row>
    <row r="229" spans="2:18">
      <c r="B229" s="24"/>
      <c r="C229" s="13"/>
      <c r="D229" s="7"/>
      <c r="E229" s="7"/>
      <c r="F229" s="7"/>
      <c r="G229" s="7"/>
      <c r="H229" s="7"/>
      <c r="I229" s="7"/>
      <c r="J229" s="7"/>
      <c r="K229" s="7"/>
      <c r="L229" s="7"/>
      <c r="M229" s="7"/>
      <c r="N229" s="7"/>
      <c r="O229" s="7"/>
      <c r="P229" s="7"/>
      <c r="Q229" s="7"/>
      <c r="R229" s="7"/>
    </row>
    <row r="230" spans="2:18">
      <c r="B230" s="24"/>
      <c r="C230" s="14"/>
      <c r="D230" s="12"/>
      <c r="E230" s="12"/>
      <c r="F230" s="12"/>
      <c r="G230" s="12"/>
      <c r="H230" s="12"/>
      <c r="I230" s="12"/>
      <c r="J230" s="12"/>
      <c r="K230" s="12"/>
      <c r="L230" s="12"/>
      <c r="M230" s="12"/>
      <c r="N230" s="12"/>
      <c r="O230" s="12"/>
      <c r="P230" s="12"/>
      <c r="Q230" s="12"/>
      <c r="R230" s="12"/>
    </row>
    <row r="231" spans="2:18">
      <c r="B231" s="24"/>
      <c r="C231" s="13"/>
      <c r="D231" s="7"/>
      <c r="E231" s="7"/>
      <c r="F231" s="7"/>
      <c r="G231" s="7"/>
      <c r="H231" s="7"/>
      <c r="I231" s="7"/>
      <c r="J231" s="7"/>
      <c r="K231" s="7"/>
      <c r="L231" s="7"/>
      <c r="M231" s="7"/>
      <c r="N231" s="7"/>
      <c r="O231" s="7"/>
      <c r="P231" s="7"/>
      <c r="Q231" s="7"/>
      <c r="R231" s="7"/>
    </row>
    <row r="232" spans="2:18">
      <c r="B232" s="24"/>
      <c r="C232" s="13"/>
      <c r="D232" s="7"/>
      <c r="E232" s="7"/>
      <c r="F232" s="7"/>
      <c r="G232" s="7"/>
      <c r="H232" s="7"/>
      <c r="I232" s="7"/>
      <c r="J232" s="7"/>
      <c r="K232" s="7"/>
      <c r="L232" s="7"/>
      <c r="M232" s="7"/>
      <c r="N232" s="7"/>
      <c r="O232" s="7"/>
      <c r="P232" s="7"/>
      <c r="Q232" s="7"/>
      <c r="R232" s="7"/>
    </row>
    <row r="233" spans="2:18">
      <c r="B233" s="24"/>
      <c r="C233" s="13"/>
      <c r="D233" s="7"/>
      <c r="E233" s="7"/>
      <c r="F233" s="7"/>
      <c r="G233" s="7"/>
      <c r="H233" s="7"/>
      <c r="I233" s="7"/>
      <c r="J233" s="7"/>
      <c r="K233" s="7"/>
      <c r="L233" s="7"/>
      <c r="M233" s="7"/>
      <c r="N233" s="7"/>
      <c r="O233" s="7"/>
      <c r="P233" s="7"/>
      <c r="Q233" s="7"/>
      <c r="R233" s="7"/>
    </row>
    <row r="234" spans="2:18">
      <c r="B234" s="24"/>
      <c r="C234" s="13"/>
      <c r="D234" s="7"/>
      <c r="E234" s="7"/>
      <c r="F234" s="7"/>
      <c r="G234" s="7"/>
      <c r="H234" s="7"/>
      <c r="I234" s="7"/>
      <c r="J234" s="7"/>
      <c r="K234" s="7"/>
      <c r="L234" s="7"/>
      <c r="M234" s="7"/>
      <c r="N234" s="7"/>
      <c r="O234" s="7"/>
      <c r="P234" s="7"/>
      <c r="Q234" s="7"/>
      <c r="R234" s="7"/>
    </row>
    <row r="235" spans="2:18">
      <c r="B235" s="24"/>
      <c r="C235" s="13"/>
      <c r="D235" s="7"/>
      <c r="E235" s="7"/>
      <c r="F235" s="7"/>
      <c r="G235" s="7"/>
      <c r="H235" s="7"/>
      <c r="I235" s="7"/>
      <c r="J235" s="7"/>
      <c r="K235" s="7"/>
      <c r="L235" s="7"/>
      <c r="M235" s="7"/>
      <c r="N235" s="7"/>
      <c r="O235" s="7"/>
      <c r="P235" s="7"/>
      <c r="Q235" s="7"/>
      <c r="R235" s="7"/>
    </row>
    <row r="236" spans="2:18">
      <c r="B236" s="24"/>
      <c r="C236" s="13"/>
      <c r="D236" s="7"/>
      <c r="E236" s="7"/>
      <c r="F236" s="7"/>
      <c r="G236" s="7"/>
      <c r="H236" s="7"/>
      <c r="I236" s="7"/>
      <c r="J236" s="7"/>
      <c r="K236" s="7"/>
      <c r="L236" s="7"/>
      <c r="M236" s="7"/>
      <c r="N236" s="7"/>
      <c r="O236" s="7"/>
      <c r="P236" s="7"/>
      <c r="Q236" s="7"/>
      <c r="R236" s="7"/>
    </row>
    <row r="237" spans="2:18">
      <c r="B237" s="24"/>
      <c r="C237" s="13"/>
      <c r="D237" s="7"/>
      <c r="E237" s="7"/>
      <c r="F237" s="7"/>
      <c r="G237" s="7"/>
      <c r="H237" s="7"/>
      <c r="I237" s="7"/>
      <c r="J237" s="7"/>
      <c r="K237" s="7"/>
      <c r="L237" s="7"/>
      <c r="M237" s="7"/>
      <c r="N237" s="7"/>
      <c r="O237" s="7"/>
      <c r="P237" s="7"/>
      <c r="Q237" s="7"/>
      <c r="R237" s="7"/>
    </row>
    <row r="238" spans="2:18">
      <c r="B238" s="24"/>
      <c r="C238" s="13"/>
      <c r="D238" s="7"/>
      <c r="E238" s="7"/>
      <c r="F238" s="7"/>
      <c r="G238" s="7"/>
      <c r="H238" s="7"/>
      <c r="I238" s="7"/>
      <c r="J238" s="7"/>
      <c r="K238" s="7"/>
      <c r="L238" s="7"/>
      <c r="M238" s="7"/>
      <c r="N238" s="7"/>
      <c r="O238" s="7"/>
      <c r="P238" s="7"/>
      <c r="Q238" s="7"/>
      <c r="R238" s="7"/>
    </row>
    <row r="239" spans="2:18">
      <c r="B239" s="24"/>
      <c r="C239" s="15"/>
      <c r="D239" s="10"/>
      <c r="E239" s="10"/>
      <c r="F239" s="10"/>
      <c r="G239" s="10"/>
      <c r="H239" s="10"/>
      <c r="I239" s="10"/>
      <c r="J239" s="10"/>
      <c r="K239" s="10"/>
      <c r="L239" s="10"/>
      <c r="M239" s="10"/>
      <c r="N239" s="10"/>
      <c r="O239" s="10"/>
      <c r="P239" s="10"/>
      <c r="Q239" s="10"/>
      <c r="R239" s="10"/>
    </row>
    <row r="240" spans="2:18">
      <c r="B240" s="24"/>
      <c r="C240" s="13"/>
      <c r="D240" s="7"/>
      <c r="E240" s="7"/>
      <c r="F240" s="7"/>
      <c r="G240" s="7"/>
      <c r="H240" s="7"/>
      <c r="I240" s="7"/>
      <c r="J240" s="7"/>
      <c r="K240" s="7"/>
      <c r="L240" s="7"/>
      <c r="M240" s="7"/>
      <c r="N240" s="7"/>
      <c r="O240" s="7"/>
      <c r="P240" s="7"/>
      <c r="Q240" s="7"/>
      <c r="R240" s="7"/>
    </row>
    <row r="241" spans="2:18">
      <c r="B241" s="24"/>
      <c r="C241" s="13"/>
      <c r="D241" s="7"/>
      <c r="E241" s="7"/>
      <c r="F241" s="7"/>
      <c r="G241" s="7"/>
      <c r="H241" s="7"/>
      <c r="I241" s="7"/>
      <c r="J241" s="7"/>
      <c r="K241" s="7"/>
      <c r="L241" s="7"/>
      <c r="M241" s="7"/>
      <c r="N241" s="7"/>
      <c r="O241" s="7"/>
      <c r="P241" s="7"/>
      <c r="Q241" s="7"/>
      <c r="R241" s="7"/>
    </row>
    <row r="243" spans="2:18">
      <c r="B243" s="22"/>
    </row>
    <row r="244" spans="2:18">
      <c r="B244" s="24"/>
      <c r="C244" s="13"/>
      <c r="D244" s="7"/>
      <c r="E244" s="7"/>
      <c r="F244" s="7"/>
      <c r="G244" s="7"/>
      <c r="H244" s="7"/>
      <c r="I244" s="7"/>
      <c r="J244" s="7"/>
      <c r="K244" s="7"/>
      <c r="L244" s="7"/>
      <c r="M244" s="7"/>
      <c r="N244" s="7"/>
      <c r="O244" s="7"/>
      <c r="P244" s="7"/>
      <c r="Q244" s="7"/>
      <c r="R244" s="7"/>
    </row>
    <row r="245" spans="2:18">
      <c r="B245" s="24"/>
      <c r="C245" s="14"/>
      <c r="D245" s="12"/>
      <c r="E245" s="12"/>
      <c r="F245" s="12"/>
      <c r="G245" s="12"/>
      <c r="H245" s="12"/>
      <c r="I245" s="12"/>
      <c r="J245" s="12"/>
      <c r="K245" s="12"/>
      <c r="L245" s="12"/>
      <c r="M245" s="12"/>
      <c r="N245" s="12"/>
      <c r="O245" s="12"/>
      <c r="P245" s="12"/>
      <c r="Q245" s="12"/>
      <c r="R245" s="12"/>
    </row>
    <row r="246" spans="2:18">
      <c r="B246" s="24"/>
      <c r="C246" s="13"/>
      <c r="D246" s="7"/>
      <c r="E246" s="7"/>
      <c r="F246" s="7"/>
      <c r="G246" s="7"/>
      <c r="H246" s="7"/>
      <c r="I246" s="7"/>
      <c r="J246" s="7"/>
      <c r="K246" s="7"/>
      <c r="L246" s="7"/>
      <c r="M246" s="7"/>
      <c r="N246" s="7"/>
      <c r="O246" s="7"/>
      <c r="P246" s="7"/>
      <c r="Q246" s="7"/>
      <c r="R246" s="7"/>
    </row>
    <row r="247" spans="2:18">
      <c r="B247" s="24"/>
      <c r="C247" s="13"/>
      <c r="D247" s="7"/>
      <c r="E247" s="7"/>
      <c r="F247" s="7"/>
      <c r="G247" s="7"/>
      <c r="H247" s="7"/>
      <c r="I247" s="7"/>
      <c r="J247" s="7"/>
      <c r="K247" s="7"/>
      <c r="L247" s="7"/>
      <c r="M247" s="7"/>
      <c r="N247" s="7"/>
      <c r="O247" s="7"/>
      <c r="P247" s="7"/>
      <c r="Q247" s="7"/>
      <c r="R247" s="7"/>
    </row>
    <row r="248" spans="2:18">
      <c r="B248" s="24"/>
      <c r="C248" s="13"/>
      <c r="D248" s="7"/>
      <c r="E248" s="7"/>
      <c r="F248" s="7"/>
      <c r="G248" s="7"/>
      <c r="H248" s="7"/>
      <c r="I248" s="7"/>
      <c r="J248" s="7"/>
      <c r="K248" s="7"/>
      <c r="L248" s="7"/>
      <c r="M248" s="7"/>
      <c r="N248" s="7"/>
      <c r="O248" s="7"/>
      <c r="P248" s="7"/>
      <c r="Q248" s="7"/>
      <c r="R248" s="7"/>
    </row>
    <row r="249" spans="2:18">
      <c r="B249" s="24"/>
      <c r="C249" s="13"/>
      <c r="D249" s="7"/>
      <c r="E249" s="7"/>
      <c r="F249" s="7"/>
      <c r="G249" s="7"/>
      <c r="H249" s="7"/>
      <c r="I249" s="7"/>
      <c r="J249" s="7"/>
      <c r="K249" s="7"/>
      <c r="L249" s="7"/>
      <c r="M249" s="7"/>
      <c r="N249" s="7"/>
      <c r="O249" s="7"/>
      <c r="P249" s="7"/>
      <c r="Q249" s="7"/>
      <c r="R249" s="7"/>
    </row>
    <row r="250" spans="2:18">
      <c r="B250" s="24"/>
      <c r="C250" s="13"/>
      <c r="D250" s="7"/>
      <c r="E250" s="7"/>
      <c r="F250" s="7"/>
      <c r="G250" s="7"/>
      <c r="H250" s="7"/>
      <c r="I250" s="7"/>
      <c r="J250" s="7"/>
      <c r="K250" s="7"/>
      <c r="L250" s="7"/>
      <c r="M250" s="7"/>
      <c r="N250" s="7"/>
      <c r="O250" s="7"/>
      <c r="P250" s="7"/>
      <c r="Q250" s="7"/>
      <c r="R250" s="7"/>
    </row>
    <row r="251" spans="2:18">
      <c r="B251" s="24"/>
      <c r="C251" s="13"/>
      <c r="D251" s="7"/>
      <c r="E251" s="7"/>
      <c r="F251" s="7"/>
      <c r="G251" s="7"/>
      <c r="H251" s="7"/>
      <c r="I251" s="7"/>
      <c r="J251" s="7"/>
      <c r="K251" s="7"/>
      <c r="L251" s="7"/>
      <c r="M251" s="7"/>
      <c r="N251" s="7"/>
      <c r="O251" s="7"/>
      <c r="P251" s="7"/>
      <c r="Q251" s="7"/>
      <c r="R251" s="7"/>
    </row>
    <row r="252" spans="2:18">
      <c r="B252" s="24"/>
      <c r="C252" s="13"/>
      <c r="D252" s="7"/>
      <c r="E252" s="7"/>
      <c r="F252" s="7"/>
      <c r="G252" s="7"/>
      <c r="H252" s="7"/>
      <c r="I252" s="7"/>
      <c r="J252" s="7"/>
      <c r="K252" s="7"/>
      <c r="L252" s="7"/>
      <c r="M252" s="7"/>
      <c r="N252" s="7"/>
      <c r="O252" s="7"/>
      <c r="P252" s="7"/>
      <c r="Q252" s="7"/>
      <c r="R252" s="7"/>
    </row>
    <row r="253" spans="2:18">
      <c r="B253" s="24"/>
      <c r="C253" s="13"/>
      <c r="D253" s="7"/>
      <c r="E253" s="7"/>
      <c r="F253" s="7"/>
      <c r="G253" s="7"/>
      <c r="H253" s="7"/>
      <c r="I253" s="7"/>
      <c r="J253" s="7"/>
      <c r="K253" s="7"/>
      <c r="L253" s="7"/>
      <c r="M253" s="7"/>
      <c r="N253" s="7"/>
      <c r="O253" s="7"/>
      <c r="P253" s="7"/>
      <c r="Q253" s="7"/>
      <c r="R253" s="7"/>
    </row>
    <row r="254" spans="2:18">
      <c r="B254" s="24"/>
      <c r="C254" s="13"/>
      <c r="D254" s="7"/>
      <c r="E254" s="7"/>
      <c r="F254" s="7"/>
      <c r="G254" s="7"/>
      <c r="H254" s="7"/>
      <c r="I254" s="7"/>
      <c r="J254" s="7"/>
      <c r="K254" s="7"/>
      <c r="L254" s="7"/>
      <c r="M254" s="7"/>
      <c r="N254" s="7"/>
      <c r="O254" s="7"/>
      <c r="P254" s="7"/>
      <c r="Q254" s="7"/>
      <c r="R254" s="7"/>
    </row>
    <row r="255" spans="2:18">
      <c r="B255" s="24"/>
      <c r="C255" s="13"/>
      <c r="D255" s="7"/>
      <c r="E255" s="7"/>
      <c r="F255" s="7"/>
      <c r="G255" s="7"/>
      <c r="H255" s="7"/>
      <c r="I255" s="7"/>
      <c r="J255" s="7"/>
      <c r="K255" s="7"/>
      <c r="L255" s="7"/>
      <c r="M255" s="7"/>
      <c r="N255" s="7"/>
      <c r="O255" s="7"/>
      <c r="P255" s="7"/>
      <c r="Q255" s="7"/>
      <c r="R255" s="7"/>
    </row>
    <row r="256" spans="2:18">
      <c r="B256" s="24"/>
      <c r="C256" s="13"/>
      <c r="D256" s="7"/>
      <c r="E256" s="7"/>
      <c r="F256" s="7"/>
      <c r="G256" s="7"/>
      <c r="H256" s="7"/>
      <c r="I256" s="7"/>
      <c r="J256" s="7"/>
      <c r="K256" s="7"/>
      <c r="L256" s="7"/>
      <c r="M256" s="7"/>
      <c r="N256" s="7"/>
      <c r="O256" s="7"/>
      <c r="P256" s="7"/>
      <c r="Q256" s="7"/>
      <c r="R256" s="7"/>
    </row>
    <row r="257" spans="2:18">
      <c r="B257" s="24"/>
      <c r="C257" s="13"/>
      <c r="D257" s="7"/>
      <c r="E257" s="7"/>
      <c r="F257" s="7"/>
      <c r="G257" s="7"/>
      <c r="H257" s="7"/>
      <c r="I257" s="7"/>
      <c r="J257" s="7"/>
      <c r="K257" s="7"/>
      <c r="L257" s="7"/>
      <c r="M257" s="7"/>
      <c r="N257" s="7"/>
      <c r="O257" s="7"/>
      <c r="P257" s="7"/>
      <c r="Q257" s="7"/>
      <c r="R257" s="7"/>
    </row>
    <row r="258" spans="2:18">
      <c r="B258" s="24"/>
      <c r="C258" s="13"/>
      <c r="D258" s="7"/>
      <c r="E258" s="7"/>
      <c r="F258" s="7"/>
      <c r="G258" s="7"/>
      <c r="H258" s="7"/>
      <c r="I258" s="7"/>
      <c r="J258" s="7"/>
      <c r="K258" s="7"/>
      <c r="L258" s="7"/>
      <c r="M258" s="7"/>
      <c r="N258" s="7"/>
      <c r="O258" s="7"/>
      <c r="P258" s="7"/>
      <c r="Q258" s="7"/>
      <c r="R258" s="7"/>
    </row>
    <row r="259" spans="2:18">
      <c r="B259" s="24"/>
      <c r="C259" s="13"/>
      <c r="D259" s="7"/>
      <c r="E259" s="7"/>
      <c r="F259" s="7"/>
      <c r="G259" s="7"/>
      <c r="H259" s="7"/>
      <c r="I259" s="7"/>
      <c r="J259" s="7"/>
      <c r="K259" s="7"/>
      <c r="L259" s="7"/>
      <c r="M259" s="7"/>
      <c r="N259" s="7"/>
      <c r="O259" s="7"/>
      <c r="P259" s="7"/>
      <c r="Q259" s="7"/>
      <c r="R259" s="7"/>
    </row>
    <row r="260" spans="2:18">
      <c r="B260" s="24"/>
      <c r="C260" s="13"/>
      <c r="D260" s="7"/>
      <c r="E260" s="7"/>
      <c r="F260" s="7"/>
      <c r="G260" s="7"/>
      <c r="H260" s="7"/>
      <c r="I260" s="7"/>
      <c r="J260" s="7"/>
      <c r="K260" s="7"/>
      <c r="L260" s="7"/>
      <c r="M260" s="7"/>
      <c r="N260" s="7"/>
      <c r="O260" s="7"/>
      <c r="P260" s="7"/>
      <c r="Q260" s="7"/>
      <c r="R260" s="7"/>
    </row>
    <row r="261" spans="2:18">
      <c r="B261" s="24"/>
      <c r="C261" s="14"/>
      <c r="D261" s="12"/>
      <c r="E261" s="12"/>
      <c r="F261" s="12"/>
      <c r="G261" s="12"/>
      <c r="H261" s="12"/>
      <c r="I261" s="12"/>
      <c r="J261" s="12"/>
      <c r="K261" s="12"/>
      <c r="L261" s="12"/>
      <c r="M261" s="12"/>
      <c r="N261" s="12"/>
      <c r="O261" s="12"/>
      <c r="P261" s="12"/>
      <c r="Q261" s="12"/>
      <c r="R261" s="12"/>
    </row>
    <row r="262" spans="2:18">
      <c r="B262" s="24"/>
      <c r="C262" s="13"/>
      <c r="D262" s="7"/>
      <c r="E262" s="7"/>
      <c r="F262" s="7"/>
      <c r="G262" s="7"/>
      <c r="H262" s="7"/>
      <c r="I262" s="7"/>
      <c r="J262" s="7"/>
      <c r="K262" s="7"/>
      <c r="L262" s="7"/>
      <c r="M262" s="7"/>
      <c r="N262" s="7"/>
      <c r="O262" s="7"/>
      <c r="P262" s="7"/>
      <c r="Q262" s="7"/>
      <c r="R262" s="7"/>
    </row>
    <row r="263" spans="2:18">
      <c r="B263" s="24"/>
      <c r="C263" s="13"/>
      <c r="D263" s="7"/>
      <c r="E263" s="7"/>
      <c r="F263" s="7"/>
      <c r="G263" s="7"/>
      <c r="H263" s="7"/>
      <c r="I263" s="7"/>
      <c r="J263" s="7"/>
      <c r="K263" s="7"/>
      <c r="L263" s="7"/>
      <c r="M263" s="7"/>
      <c r="N263" s="7"/>
      <c r="O263" s="7"/>
      <c r="P263" s="7"/>
      <c r="Q263" s="7"/>
      <c r="R263" s="7"/>
    </row>
    <row r="264" spans="2:18">
      <c r="B264" s="24"/>
      <c r="C264" s="13"/>
      <c r="D264" s="7"/>
      <c r="E264" s="7"/>
      <c r="F264" s="7"/>
      <c r="G264" s="7"/>
      <c r="H264" s="7"/>
      <c r="I264" s="7"/>
      <c r="J264" s="7"/>
      <c r="K264" s="7"/>
      <c r="L264" s="7"/>
      <c r="M264" s="7"/>
      <c r="N264" s="7"/>
      <c r="O264" s="7"/>
      <c r="P264" s="7"/>
      <c r="Q264" s="7"/>
      <c r="R264" s="7"/>
    </row>
    <row r="265" spans="2:18">
      <c r="B265" s="24"/>
      <c r="C265" s="13"/>
      <c r="D265" s="7"/>
      <c r="E265" s="7"/>
      <c r="F265" s="7"/>
      <c r="G265" s="7"/>
      <c r="H265" s="7"/>
      <c r="I265" s="7"/>
      <c r="J265" s="7"/>
      <c r="K265" s="7"/>
      <c r="L265" s="7"/>
      <c r="M265" s="7"/>
      <c r="N265" s="7"/>
      <c r="O265" s="7"/>
      <c r="P265" s="7"/>
      <c r="Q265" s="7"/>
      <c r="R265" s="7"/>
    </row>
    <row r="266" spans="2:18">
      <c r="B266" s="24"/>
      <c r="C266" s="13"/>
      <c r="D266" s="7"/>
      <c r="E266" s="7"/>
      <c r="F266" s="7"/>
      <c r="G266" s="7"/>
      <c r="H266" s="7"/>
      <c r="I266" s="7"/>
      <c r="J266" s="7"/>
      <c r="K266" s="7"/>
      <c r="L266" s="7"/>
      <c r="M266" s="7"/>
      <c r="N266" s="7"/>
      <c r="O266" s="7"/>
      <c r="P266" s="7"/>
      <c r="Q266" s="7"/>
      <c r="R266" s="7"/>
    </row>
    <row r="267" spans="2:18">
      <c r="B267" s="24"/>
      <c r="C267" s="13"/>
      <c r="D267" s="7"/>
      <c r="E267" s="7"/>
      <c r="F267" s="7"/>
      <c r="G267" s="7"/>
      <c r="H267" s="7"/>
      <c r="I267" s="7"/>
      <c r="J267" s="7"/>
      <c r="K267" s="7"/>
      <c r="L267" s="7"/>
      <c r="M267" s="7"/>
      <c r="N267" s="7"/>
      <c r="O267" s="7"/>
      <c r="P267" s="7"/>
      <c r="Q267" s="7"/>
      <c r="R267" s="7"/>
    </row>
    <row r="268" spans="2:18">
      <c r="B268" s="24"/>
      <c r="C268" s="13"/>
      <c r="D268" s="7"/>
      <c r="E268" s="7"/>
      <c r="F268" s="7"/>
      <c r="G268" s="7"/>
      <c r="H268" s="7"/>
      <c r="I268" s="7"/>
      <c r="J268" s="7"/>
      <c r="K268" s="7"/>
      <c r="L268" s="7"/>
      <c r="M268" s="7"/>
      <c r="N268" s="7"/>
      <c r="O268" s="7"/>
      <c r="P268" s="7"/>
      <c r="Q268" s="7"/>
      <c r="R268" s="7"/>
    </row>
    <row r="269" spans="2:18">
      <c r="B269" s="24"/>
      <c r="C269" s="13"/>
      <c r="D269" s="7"/>
      <c r="E269" s="7"/>
      <c r="F269" s="7"/>
      <c r="G269" s="7"/>
      <c r="H269" s="7"/>
      <c r="I269" s="7"/>
      <c r="J269" s="7"/>
      <c r="K269" s="7"/>
      <c r="L269" s="7"/>
      <c r="M269" s="7"/>
      <c r="N269" s="7"/>
      <c r="O269" s="7"/>
      <c r="P269" s="7"/>
      <c r="Q269" s="7"/>
      <c r="R269" s="7"/>
    </row>
    <row r="270" spans="2:18">
      <c r="B270" s="24"/>
      <c r="C270" s="15"/>
      <c r="D270" s="10"/>
      <c r="E270" s="10"/>
      <c r="F270" s="10"/>
      <c r="G270" s="10"/>
      <c r="H270" s="10"/>
      <c r="I270" s="10"/>
      <c r="J270" s="10"/>
      <c r="K270" s="10"/>
      <c r="L270" s="10"/>
      <c r="M270" s="10"/>
      <c r="N270" s="10"/>
      <c r="O270" s="10"/>
      <c r="P270" s="10"/>
      <c r="Q270" s="10"/>
      <c r="R270" s="10"/>
    </row>
    <row r="271" spans="2:18">
      <c r="B271" s="24"/>
      <c r="C271" s="13"/>
      <c r="D271" s="7"/>
      <c r="E271" s="7"/>
      <c r="F271" s="7"/>
      <c r="G271" s="7"/>
      <c r="H271" s="7"/>
      <c r="I271" s="7"/>
      <c r="J271" s="7"/>
      <c r="K271" s="7"/>
      <c r="L271" s="7"/>
      <c r="M271" s="7"/>
      <c r="N271" s="7"/>
      <c r="O271" s="7"/>
      <c r="P271" s="7"/>
      <c r="Q271" s="7"/>
      <c r="R271" s="7"/>
    </row>
    <row r="272" spans="2:18">
      <c r="B272" s="24"/>
      <c r="C272" s="13"/>
      <c r="D272" s="7"/>
      <c r="E272" s="7"/>
      <c r="F272" s="7"/>
      <c r="G272" s="7"/>
      <c r="H272" s="7"/>
      <c r="I272" s="7"/>
      <c r="J272" s="7"/>
      <c r="K272" s="7"/>
      <c r="L272" s="7"/>
      <c r="M272" s="7"/>
      <c r="N272" s="7"/>
      <c r="O272" s="7"/>
      <c r="P272" s="7"/>
      <c r="Q272" s="7"/>
      <c r="R272" s="7"/>
    </row>
    <row r="274" spans="2:18">
      <c r="B274" s="22"/>
    </row>
    <row r="275" spans="2:18">
      <c r="B275" s="24"/>
      <c r="C275" s="13"/>
      <c r="D275" s="7"/>
      <c r="E275" s="7"/>
      <c r="F275" s="7"/>
      <c r="G275" s="7"/>
      <c r="H275" s="7"/>
      <c r="I275" s="7"/>
      <c r="J275" s="7"/>
      <c r="K275" s="7"/>
      <c r="L275" s="7"/>
      <c r="M275" s="7"/>
      <c r="N275" s="7"/>
      <c r="O275" s="7"/>
      <c r="P275" s="7"/>
      <c r="Q275" s="7"/>
      <c r="R275" s="7"/>
    </row>
    <row r="276" spans="2:18">
      <c r="B276" s="24"/>
      <c r="C276" s="14"/>
      <c r="D276" s="12"/>
      <c r="E276" s="12"/>
      <c r="F276" s="12"/>
      <c r="G276" s="12"/>
      <c r="H276" s="12"/>
      <c r="I276" s="12"/>
      <c r="J276" s="12"/>
      <c r="K276" s="12"/>
      <c r="L276" s="12"/>
      <c r="M276" s="12"/>
      <c r="N276" s="12"/>
      <c r="O276" s="12"/>
      <c r="P276" s="12"/>
      <c r="Q276" s="12"/>
      <c r="R276" s="12"/>
    </row>
    <row r="277" spans="2:18">
      <c r="B277" s="24"/>
      <c r="C277" s="13"/>
      <c r="D277" s="7"/>
      <c r="E277" s="7"/>
      <c r="F277" s="7"/>
      <c r="G277" s="7"/>
      <c r="H277" s="7"/>
      <c r="I277" s="7"/>
      <c r="J277" s="7"/>
      <c r="K277" s="7"/>
      <c r="L277" s="7"/>
      <c r="M277" s="7"/>
      <c r="N277" s="7"/>
      <c r="O277" s="7"/>
      <c r="P277" s="7"/>
      <c r="Q277" s="7"/>
      <c r="R277" s="7"/>
    </row>
    <row r="278" spans="2:18">
      <c r="B278" s="24"/>
      <c r="C278" s="13"/>
      <c r="D278" s="7"/>
      <c r="E278" s="7"/>
      <c r="F278" s="7"/>
      <c r="G278" s="7"/>
      <c r="H278" s="7"/>
      <c r="I278" s="7"/>
      <c r="J278" s="7"/>
      <c r="K278" s="7"/>
      <c r="L278" s="7"/>
      <c r="M278" s="7"/>
      <c r="N278" s="7"/>
      <c r="O278" s="7"/>
      <c r="P278" s="7"/>
      <c r="Q278" s="7"/>
      <c r="R278" s="7"/>
    </row>
    <row r="279" spans="2:18">
      <c r="B279" s="24"/>
      <c r="C279" s="13"/>
      <c r="D279" s="7"/>
      <c r="E279" s="7"/>
      <c r="F279" s="7"/>
      <c r="G279" s="7"/>
      <c r="H279" s="7"/>
      <c r="I279" s="7"/>
      <c r="J279" s="7"/>
      <c r="K279" s="7"/>
      <c r="L279" s="7"/>
      <c r="M279" s="7"/>
      <c r="N279" s="7"/>
      <c r="O279" s="7"/>
      <c r="P279" s="7"/>
      <c r="Q279" s="7"/>
      <c r="R279" s="7"/>
    </row>
    <row r="280" spans="2:18">
      <c r="B280" s="24"/>
      <c r="C280" s="13"/>
      <c r="D280" s="7"/>
      <c r="E280" s="7"/>
      <c r="F280" s="7"/>
      <c r="G280" s="7"/>
      <c r="H280" s="7"/>
      <c r="I280" s="7"/>
      <c r="J280" s="7"/>
      <c r="K280" s="7"/>
      <c r="L280" s="7"/>
      <c r="M280" s="7"/>
      <c r="N280" s="7"/>
      <c r="O280" s="7"/>
      <c r="P280" s="7"/>
      <c r="Q280" s="7"/>
      <c r="R280" s="7"/>
    </row>
    <row r="281" spans="2:18">
      <c r="B281" s="24"/>
      <c r="C281" s="13"/>
      <c r="D281" s="7"/>
      <c r="E281" s="7"/>
      <c r="F281" s="7"/>
      <c r="G281" s="7"/>
      <c r="H281" s="7"/>
      <c r="I281" s="7"/>
      <c r="J281" s="7"/>
      <c r="K281" s="7"/>
      <c r="L281" s="7"/>
      <c r="M281" s="7"/>
      <c r="N281" s="7"/>
      <c r="O281" s="7"/>
      <c r="P281" s="7"/>
      <c r="Q281" s="7"/>
      <c r="R281" s="7"/>
    </row>
    <row r="282" spans="2:18">
      <c r="B282" s="24"/>
      <c r="C282" s="13"/>
      <c r="D282" s="7"/>
      <c r="E282" s="7"/>
      <c r="F282" s="7"/>
      <c r="G282" s="7"/>
      <c r="H282" s="7"/>
      <c r="I282" s="7"/>
      <c r="J282" s="7"/>
      <c r="K282" s="7"/>
      <c r="L282" s="7"/>
      <c r="M282" s="7"/>
      <c r="N282" s="7"/>
      <c r="O282" s="7"/>
      <c r="P282" s="7"/>
      <c r="Q282" s="7"/>
      <c r="R282" s="7"/>
    </row>
    <row r="283" spans="2:18">
      <c r="B283" s="24"/>
      <c r="C283" s="13"/>
      <c r="D283" s="7"/>
      <c r="E283" s="7"/>
      <c r="F283" s="7"/>
      <c r="G283" s="7"/>
      <c r="H283" s="7"/>
      <c r="I283" s="7"/>
      <c r="J283" s="7"/>
      <c r="K283" s="7"/>
      <c r="L283" s="7"/>
      <c r="M283" s="7"/>
      <c r="N283" s="7"/>
      <c r="O283" s="7"/>
      <c r="P283" s="7"/>
      <c r="Q283" s="7"/>
      <c r="R283" s="7"/>
    </row>
    <row r="284" spans="2:18">
      <c r="B284" s="24"/>
      <c r="C284" s="13"/>
      <c r="D284" s="7"/>
      <c r="E284" s="7"/>
      <c r="F284" s="7"/>
      <c r="G284" s="7"/>
      <c r="H284" s="7"/>
      <c r="I284" s="7"/>
      <c r="J284" s="7"/>
      <c r="K284" s="7"/>
      <c r="L284" s="7"/>
      <c r="M284" s="7"/>
      <c r="N284" s="7"/>
      <c r="O284" s="7"/>
      <c r="P284" s="7"/>
      <c r="Q284" s="7"/>
      <c r="R284" s="7"/>
    </row>
    <row r="285" spans="2:18">
      <c r="B285" s="24"/>
      <c r="C285" s="13"/>
      <c r="D285" s="7"/>
      <c r="E285" s="7"/>
      <c r="F285" s="7"/>
      <c r="G285" s="7"/>
      <c r="H285" s="7"/>
      <c r="I285" s="7"/>
      <c r="J285" s="7"/>
      <c r="K285" s="7"/>
      <c r="L285" s="7"/>
      <c r="M285" s="7"/>
      <c r="N285" s="7"/>
      <c r="O285" s="7"/>
      <c r="P285" s="7"/>
      <c r="Q285" s="7"/>
      <c r="R285" s="7"/>
    </row>
    <row r="286" spans="2:18">
      <c r="B286" s="24"/>
      <c r="C286" s="13"/>
      <c r="D286" s="7"/>
      <c r="E286" s="7"/>
      <c r="F286" s="7"/>
      <c r="G286" s="7"/>
      <c r="H286" s="7"/>
      <c r="I286" s="7"/>
      <c r="J286" s="7"/>
      <c r="K286" s="7"/>
      <c r="L286" s="7"/>
      <c r="M286" s="7"/>
      <c r="N286" s="7"/>
      <c r="O286" s="7"/>
      <c r="P286" s="7"/>
      <c r="Q286" s="7"/>
      <c r="R286" s="7"/>
    </row>
    <row r="287" spans="2:18">
      <c r="B287" s="24"/>
      <c r="C287" s="13"/>
      <c r="D287" s="7"/>
      <c r="E287" s="7"/>
      <c r="F287" s="7"/>
      <c r="G287" s="7"/>
      <c r="H287" s="7"/>
      <c r="I287" s="7"/>
      <c r="J287" s="7"/>
      <c r="K287" s="7"/>
      <c r="L287" s="7"/>
      <c r="M287" s="7"/>
      <c r="N287" s="7"/>
      <c r="O287" s="7"/>
      <c r="P287" s="7"/>
      <c r="Q287" s="7"/>
      <c r="R287" s="7"/>
    </row>
    <row r="288" spans="2:18">
      <c r="B288" s="24"/>
      <c r="C288" s="13"/>
      <c r="D288" s="7"/>
      <c r="E288" s="7"/>
      <c r="F288" s="7"/>
      <c r="G288" s="7"/>
      <c r="H288" s="7"/>
      <c r="I288" s="7"/>
      <c r="J288" s="7"/>
      <c r="K288" s="7"/>
      <c r="L288" s="7"/>
      <c r="M288" s="7"/>
      <c r="N288" s="7"/>
      <c r="O288" s="7"/>
      <c r="P288" s="7"/>
      <c r="Q288" s="7"/>
      <c r="R288" s="7"/>
    </row>
    <row r="289" spans="2:18">
      <c r="B289" s="24"/>
      <c r="C289" s="13"/>
      <c r="D289" s="7"/>
      <c r="E289" s="7"/>
      <c r="F289" s="7"/>
      <c r="G289" s="7"/>
      <c r="H289" s="7"/>
      <c r="I289" s="7"/>
      <c r="J289" s="7"/>
      <c r="K289" s="7"/>
      <c r="L289" s="7"/>
      <c r="M289" s="7"/>
      <c r="N289" s="7"/>
      <c r="O289" s="7"/>
      <c r="P289" s="7"/>
      <c r="Q289" s="7"/>
      <c r="R289" s="7"/>
    </row>
    <row r="290" spans="2:18">
      <c r="B290" s="24"/>
      <c r="C290" s="13"/>
      <c r="D290" s="7"/>
      <c r="E290" s="7"/>
      <c r="F290" s="7"/>
      <c r="G290" s="7"/>
      <c r="H290" s="7"/>
      <c r="I290" s="7"/>
      <c r="J290" s="7"/>
      <c r="K290" s="7"/>
      <c r="L290" s="7"/>
      <c r="M290" s="7"/>
      <c r="N290" s="7"/>
      <c r="O290" s="7"/>
      <c r="P290" s="7"/>
      <c r="Q290" s="7"/>
      <c r="R290" s="7"/>
    </row>
    <row r="291" spans="2:18">
      <c r="B291" s="24"/>
      <c r="C291" s="13"/>
      <c r="D291" s="7"/>
      <c r="E291" s="7"/>
      <c r="F291" s="7"/>
      <c r="G291" s="7"/>
      <c r="H291" s="7"/>
      <c r="I291" s="7"/>
      <c r="J291" s="7"/>
      <c r="K291" s="7"/>
      <c r="L291" s="7"/>
      <c r="M291" s="7"/>
      <c r="N291" s="7"/>
      <c r="O291" s="7"/>
      <c r="P291" s="7"/>
      <c r="Q291" s="7"/>
      <c r="R291" s="7"/>
    </row>
    <row r="292" spans="2:18">
      <c r="B292" s="24"/>
      <c r="C292" s="14"/>
      <c r="D292" s="12"/>
      <c r="E292" s="12"/>
      <c r="F292" s="12"/>
      <c r="G292" s="12"/>
      <c r="H292" s="12"/>
      <c r="I292" s="12"/>
      <c r="J292" s="12"/>
      <c r="K292" s="12"/>
      <c r="L292" s="12"/>
      <c r="M292" s="12"/>
      <c r="N292" s="12"/>
      <c r="O292" s="12"/>
      <c r="P292" s="12"/>
      <c r="Q292" s="12"/>
      <c r="R292" s="12"/>
    </row>
    <row r="293" spans="2:18">
      <c r="B293" s="24"/>
      <c r="C293" s="13"/>
      <c r="D293" s="7"/>
      <c r="E293" s="7"/>
      <c r="F293" s="7"/>
      <c r="G293" s="7"/>
      <c r="H293" s="7"/>
      <c r="I293" s="7"/>
      <c r="J293" s="7"/>
      <c r="K293" s="7"/>
      <c r="L293" s="7"/>
      <c r="M293" s="7"/>
      <c r="N293" s="7"/>
      <c r="O293" s="7"/>
      <c r="P293" s="7"/>
      <c r="Q293" s="7"/>
      <c r="R293" s="7"/>
    </row>
    <row r="294" spans="2:18">
      <c r="B294" s="24"/>
      <c r="C294" s="13"/>
      <c r="D294" s="7"/>
      <c r="E294" s="7"/>
      <c r="F294" s="7"/>
      <c r="G294" s="7"/>
      <c r="H294" s="7"/>
      <c r="I294" s="7"/>
      <c r="J294" s="7"/>
      <c r="K294" s="7"/>
      <c r="L294" s="7"/>
      <c r="M294" s="7"/>
      <c r="N294" s="7"/>
      <c r="O294" s="7"/>
      <c r="P294" s="7"/>
      <c r="Q294" s="7"/>
      <c r="R294" s="7"/>
    </row>
    <row r="295" spans="2:18">
      <c r="B295" s="24"/>
      <c r="C295" s="13"/>
      <c r="D295" s="7"/>
      <c r="E295" s="7"/>
      <c r="F295" s="7"/>
      <c r="G295" s="7"/>
      <c r="H295" s="7"/>
      <c r="I295" s="7"/>
      <c r="J295" s="7"/>
      <c r="K295" s="7"/>
      <c r="L295" s="7"/>
      <c r="M295" s="7"/>
      <c r="N295" s="7"/>
      <c r="O295" s="7"/>
      <c r="P295" s="7"/>
      <c r="Q295" s="7"/>
      <c r="R295" s="7"/>
    </row>
    <row r="296" spans="2:18">
      <c r="B296" s="24"/>
      <c r="C296" s="13"/>
      <c r="D296" s="7"/>
      <c r="E296" s="7"/>
      <c r="F296" s="7"/>
      <c r="G296" s="7"/>
      <c r="H296" s="7"/>
      <c r="I296" s="7"/>
      <c r="J296" s="7"/>
      <c r="K296" s="7"/>
      <c r="L296" s="7"/>
      <c r="M296" s="7"/>
      <c r="N296" s="7"/>
      <c r="O296" s="7"/>
      <c r="P296" s="7"/>
      <c r="Q296" s="7"/>
      <c r="R296" s="7"/>
    </row>
    <row r="297" spans="2:18">
      <c r="B297" s="24"/>
      <c r="C297" s="13"/>
      <c r="D297" s="7"/>
      <c r="E297" s="7"/>
      <c r="F297" s="7"/>
      <c r="G297" s="7"/>
      <c r="H297" s="7"/>
      <c r="I297" s="7"/>
      <c r="J297" s="7"/>
      <c r="K297" s="7"/>
      <c r="L297" s="7"/>
      <c r="M297" s="7"/>
      <c r="N297" s="7"/>
      <c r="O297" s="7"/>
      <c r="P297" s="7"/>
      <c r="Q297" s="7"/>
      <c r="R297" s="7"/>
    </row>
    <row r="298" spans="2:18">
      <c r="B298" s="24"/>
      <c r="C298" s="13"/>
      <c r="D298" s="7"/>
      <c r="E298" s="7"/>
      <c r="F298" s="7"/>
      <c r="G298" s="7"/>
      <c r="H298" s="7"/>
      <c r="I298" s="7"/>
      <c r="J298" s="7"/>
      <c r="K298" s="7"/>
      <c r="L298" s="7"/>
      <c r="M298" s="7"/>
      <c r="N298" s="7"/>
      <c r="O298" s="7"/>
      <c r="P298" s="7"/>
      <c r="Q298" s="7"/>
      <c r="R298" s="7"/>
    </row>
    <row r="299" spans="2:18">
      <c r="B299" s="24"/>
      <c r="C299" s="13"/>
      <c r="D299" s="7"/>
      <c r="E299" s="7"/>
      <c r="F299" s="7"/>
      <c r="G299" s="7"/>
      <c r="H299" s="7"/>
      <c r="I299" s="7"/>
      <c r="J299" s="7"/>
      <c r="K299" s="7"/>
      <c r="L299" s="7"/>
      <c r="M299" s="7"/>
      <c r="N299" s="7"/>
      <c r="O299" s="7"/>
      <c r="P299" s="7"/>
      <c r="Q299" s="7"/>
      <c r="R299" s="7"/>
    </row>
    <row r="300" spans="2:18">
      <c r="B300" s="24"/>
      <c r="C300" s="13"/>
      <c r="D300" s="7"/>
      <c r="E300" s="7"/>
      <c r="F300" s="7"/>
      <c r="G300" s="7"/>
      <c r="H300" s="7"/>
      <c r="I300" s="7"/>
      <c r="J300" s="7"/>
      <c r="K300" s="7"/>
      <c r="L300" s="7"/>
      <c r="M300" s="7"/>
      <c r="N300" s="7"/>
      <c r="O300" s="7"/>
      <c r="P300" s="7"/>
      <c r="Q300" s="7"/>
      <c r="R300" s="7"/>
    </row>
    <row r="301" spans="2:18">
      <c r="B301" s="24"/>
      <c r="C301" s="15"/>
      <c r="D301" s="10"/>
      <c r="E301" s="10"/>
      <c r="F301" s="10"/>
      <c r="G301" s="10"/>
      <c r="H301" s="10"/>
      <c r="I301" s="10"/>
      <c r="J301" s="10"/>
      <c r="K301" s="10"/>
      <c r="L301" s="10"/>
      <c r="M301" s="10"/>
      <c r="N301" s="10"/>
      <c r="O301" s="10"/>
      <c r="P301" s="10"/>
      <c r="Q301" s="10"/>
      <c r="R301" s="10"/>
    </row>
    <row r="302" spans="2:18">
      <c r="B302" s="24"/>
      <c r="C302" s="13"/>
      <c r="D302" s="7"/>
      <c r="E302" s="7"/>
      <c r="F302" s="7"/>
      <c r="G302" s="7"/>
      <c r="H302" s="7"/>
      <c r="I302" s="7"/>
      <c r="J302" s="7"/>
      <c r="K302" s="7"/>
      <c r="L302" s="7"/>
      <c r="M302" s="7"/>
      <c r="N302" s="7"/>
      <c r="O302" s="7"/>
      <c r="P302" s="7"/>
      <c r="Q302" s="7"/>
      <c r="R302" s="7"/>
    </row>
    <row r="303" spans="2:18">
      <c r="B303" s="24"/>
      <c r="C303" s="13"/>
      <c r="D303" s="7"/>
      <c r="E303" s="7"/>
      <c r="F303" s="7"/>
      <c r="G303" s="7"/>
      <c r="H303" s="7"/>
      <c r="I303" s="7"/>
      <c r="J303" s="7"/>
      <c r="K303" s="7"/>
      <c r="L303" s="7"/>
      <c r="M303" s="7"/>
      <c r="N303" s="7"/>
      <c r="O303" s="7"/>
      <c r="P303" s="7"/>
      <c r="Q303" s="7"/>
      <c r="R303" s="7"/>
    </row>
    <row r="305" spans="2:18">
      <c r="B305" s="22"/>
    </row>
    <row r="306" spans="2:18">
      <c r="B306" s="24"/>
      <c r="C306" s="13"/>
      <c r="D306" s="7"/>
      <c r="E306" s="7"/>
      <c r="F306" s="7"/>
      <c r="G306" s="7"/>
      <c r="H306" s="7"/>
      <c r="I306" s="7"/>
      <c r="J306" s="7"/>
      <c r="K306" s="7"/>
      <c r="L306" s="7"/>
      <c r="M306" s="7"/>
      <c r="N306" s="7"/>
      <c r="O306" s="7"/>
      <c r="P306" s="7"/>
      <c r="Q306" s="7"/>
      <c r="R306" s="7"/>
    </row>
    <row r="307" spans="2:18">
      <c r="B307" s="24"/>
      <c r="C307" s="14"/>
      <c r="D307" s="12"/>
      <c r="E307" s="12"/>
      <c r="F307" s="12"/>
      <c r="G307" s="12"/>
      <c r="H307" s="12"/>
      <c r="I307" s="12"/>
      <c r="J307" s="12"/>
      <c r="K307" s="12"/>
      <c r="L307" s="12"/>
      <c r="M307" s="12"/>
      <c r="N307" s="12"/>
      <c r="O307" s="12"/>
      <c r="P307" s="12"/>
      <c r="Q307" s="12"/>
      <c r="R307" s="12"/>
    </row>
    <row r="308" spans="2:18">
      <c r="B308" s="24"/>
      <c r="C308" s="13"/>
      <c r="D308" s="7"/>
      <c r="E308" s="7"/>
      <c r="F308" s="7"/>
      <c r="G308" s="7"/>
      <c r="H308" s="7"/>
      <c r="I308" s="7"/>
      <c r="J308" s="7"/>
      <c r="K308" s="7"/>
      <c r="L308" s="7"/>
      <c r="M308" s="7"/>
      <c r="N308" s="7"/>
      <c r="O308" s="7"/>
      <c r="P308" s="7"/>
      <c r="Q308" s="7"/>
      <c r="R308" s="7"/>
    </row>
    <row r="309" spans="2:18">
      <c r="B309" s="24"/>
      <c r="C309" s="13"/>
      <c r="D309" s="7"/>
      <c r="E309" s="7"/>
      <c r="F309" s="7"/>
      <c r="G309" s="7"/>
      <c r="H309" s="7"/>
      <c r="I309" s="7"/>
      <c r="J309" s="7"/>
      <c r="K309" s="7"/>
      <c r="L309" s="7"/>
      <c r="M309" s="7"/>
      <c r="N309" s="7"/>
      <c r="O309" s="7"/>
      <c r="P309" s="7"/>
      <c r="Q309" s="7"/>
      <c r="R309" s="7"/>
    </row>
    <row r="310" spans="2:18">
      <c r="B310" s="24"/>
      <c r="C310" s="13"/>
      <c r="D310" s="7"/>
      <c r="E310" s="7"/>
      <c r="F310" s="7"/>
      <c r="G310" s="7"/>
      <c r="H310" s="7"/>
      <c r="I310" s="7"/>
      <c r="J310" s="7"/>
      <c r="K310" s="7"/>
      <c r="L310" s="7"/>
      <c r="M310" s="7"/>
      <c r="N310" s="7"/>
      <c r="O310" s="7"/>
      <c r="P310" s="7"/>
      <c r="Q310" s="7"/>
      <c r="R310" s="7"/>
    </row>
    <row r="311" spans="2:18">
      <c r="B311" s="24"/>
      <c r="C311" s="13"/>
      <c r="D311" s="7"/>
      <c r="E311" s="7"/>
      <c r="F311" s="7"/>
      <c r="G311" s="7"/>
      <c r="H311" s="7"/>
      <c r="I311" s="7"/>
      <c r="J311" s="7"/>
      <c r="K311" s="7"/>
      <c r="L311" s="7"/>
      <c r="M311" s="7"/>
      <c r="N311" s="7"/>
      <c r="O311" s="7"/>
      <c r="P311" s="7"/>
      <c r="Q311" s="7"/>
      <c r="R311" s="7"/>
    </row>
    <row r="312" spans="2:18">
      <c r="B312" s="24"/>
      <c r="C312" s="13"/>
      <c r="D312" s="7"/>
      <c r="E312" s="7"/>
      <c r="F312" s="7"/>
      <c r="G312" s="7"/>
      <c r="H312" s="7"/>
      <c r="I312" s="7"/>
      <c r="J312" s="7"/>
      <c r="K312" s="7"/>
      <c r="L312" s="7"/>
      <c r="M312" s="7"/>
      <c r="N312" s="7"/>
      <c r="O312" s="7"/>
      <c r="P312" s="7"/>
      <c r="Q312" s="7"/>
      <c r="R312" s="7"/>
    </row>
    <row r="313" spans="2:18">
      <c r="B313" s="24"/>
      <c r="C313" s="13"/>
      <c r="D313" s="7"/>
      <c r="E313" s="7"/>
      <c r="F313" s="7"/>
      <c r="G313" s="7"/>
      <c r="H313" s="7"/>
      <c r="I313" s="7"/>
      <c r="J313" s="7"/>
      <c r="K313" s="7"/>
      <c r="L313" s="7"/>
      <c r="M313" s="7"/>
      <c r="N313" s="7"/>
      <c r="O313" s="7"/>
      <c r="P313" s="7"/>
      <c r="Q313" s="7"/>
      <c r="R313" s="7"/>
    </row>
    <row r="314" spans="2:18">
      <c r="B314" s="24"/>
      <c r="C314" s="13"/>
      <c r="D314" s="7"/>
      <c r="E314" s="7"/>
      <c r="F314" s="7"/>
      <c r="G314" s="7"/>
      <c r="H314" s="7"/>
      <c r="I314" s="7"/>
      <c r="J314" s="7"/>
      <c r="K314" s="7"/>
      <c r="L314" s="7"/>
      <c r="M314" s="7"/>
      <c r="N314" s="7"/>
      <c r="O314" s="7"/>
      <c r="P314" s="7"/>
      <c r="Q314" s="7"/>
      <c r="R314" s="7"/>
    </row>
    <row r="315" spans="2:18">
      <c r="B315" s="24"/>
      <c r="C315" s="13"/>
      <c r="D315" s="7"/>
      <c r="E315" s="7"/>
      <c r="F315" s="7"/>
      <c r="G315" s="7"/>
      <c r="H315" s="7"/>
      <c r="I315" s="7"/>
      <c r="J315" s="7"/>
      <c r="K315" s="7"/>
      <c r="L315" s="7"/>
      <c r="M315" s="7"/>
      <c r="N315" s="7"/>
      <c r="O315" s="7"/>
      <c r="P315" s="7"/>
      <c r="Q315" s="7"/>
      <c r="R315" s="7"/>
    </row>
    <row r="316" spans="2:18">
      <c r="B316" s="24"/>
      <c r="C316" s="13"/>
      <c r="D316" s="7"/>
      <c r="E316" s="7"/>
      <c r="F316" s="7"/>
      <c r="G316" s="7"/>
      <c r="H316" s="7"/>
      <c r="I316" s="7"/>
      <c r="J316" s="7"/>
      <c r="K316" s="7"/>
      <c r="L316" s="7"/>
      <c r="M316" s="7"/>
      <c r="N316" s="7"/>
      <c r="O316" s="7"/>
      <c r="P316" s="7"/>
      <c r="Q316" s="7"/>
      <c r="R316" s="7"/>
    </row>
    <row r="317" spans="2:18">
      <c r="B317" s="24"/>
      <c r="C317" s="13"/>
      <c r="D317" s="7"/>
      <c r="E317" s="7"/>
      <c r="F317" s="7"/>
      <c r="G317" s="7"/>
      <c r="H317" s="7"/>
      <c r="I317" s="7"/>
      <c r="J317" s="7"/>
      <c r="K317" s="7"/>
      <c r="L317" s="7"/>
      <c r="M317" s="7"/>
      <c r="N317" s="7"/>
      <c r="O317" s="7"/>
      <c r="P317" s="7"/>
      <c r="Q317" s="7"/>
      <c r="R317" s="7"/>
    </row>
    <row r="318" spans="2:18">
      <c r="B318" s="24"/>
      <c r="C318" s="13"/>
      <c r="D318" s="7"/>
      <c r="E318" s="7"/>
      <c r="F318" s="7"/>
      <c r="G318" s="7"/>
      <c r="H318" s="7"/>
      <c r="I318" s="7"/>
      <c r="J318" s="7"/>
      <c r="K318" s="7"/>
      <c r="L318" s="7"/>
      <c r="M318" s="7"/>
      <c r="N318" s="7"/>
      <c r="O318" s="7"/>
      <c r="P318" s="7"/>
      <c r="Q318" s="7"/>
      <c r="R318" s="7"/>
    </row>
    <row r="319" spans="2:18">
      <c r="B319" s="24"/>
      <c r="C319" s="13"/>
      <c r="D319" s="7"/>
      <c r="E319" s="7"/>
      <c r="F319" s="7"/>
      <c r="G319" s="7"/>
      <c r="H319" s="7"/>
      <c r="I319" s="7"/>
      <c r="J319" s="7"/>
      <c r="K319" s="7"/>
      <c r="L319" s="7"/>
      <c r="M319" s="7"/>
      <c r="N319" s="7"/>
      <c r="O319" s="7"/>
      <c r="P319" s="7"/>
      <c r="Q319" s="7"/>
      <c r="R319" s="7"/>
    </row>
    <row r="320" spans="2:18">
      <c r="B320" s="24"/>
      <c r="C320" s="13"/>
      <c r="D320" s="7"/>
      <c r="E320" s="7"/>
      <c r="F320" s="7"/>
      <c r="G320" s="7"/>
      <c r="H320" s="7"/>
      <c r="I320" s="7"/>
      <c r="J320" s="7"/>
      <c r="K320" s="7"/>
      <c r="L320" s="7"/>
      <c r="M320" s="7"/>
      <c r="N320" s="7"/>
      <c r="O320" s="7"/>
      <c r="P320" s="7"/>
      <c r="Q320" s="7"/>
      <c r="R320" s="7"/>
    </row>
    <row r="321" spans="2:18">
      <c r="B321" s="24"/>
      <c r="C321" s="13"/>
      <c r="D321" s="7"/>
      <c r="E321" s="7"/>
      <c r="F321" s="7"/>
      <c r="G321" s="7"/>
      <c r="H321" s="7"/>
      <c r="I321" s="7"/>
      <c r="J321" s="7"/>
      <c r="K321" s="7"/>
      <c r="L321" s="7"/>
      <c r="M321" s="7"/>
      <c r="N321" s="7"/>
      <c r="O321" s="7"/>
      <c r="P321" s="7"/>
      <c r="Q321" s="7"/>
      <c r="R321" s="7"/>
    </row>
    <row r="322" spans="2:18">
      <c r="B322" s="24"/>
      <c r="C322" s="13"/>
      <c r="D322" s="7"/>
      <c r="E322" s="7"/>
      <c r="F322" s="7"/>
      <c r="G322" s="7"/>
      <c r="H322" s="7"/>
      <c r="I322" s="7"/>
      <c r="J322" s="7"/>
      <c r="K322" s="7"/>
      <c r="L322" s="7"/>
      <c r="M322" s="7"/>
      <c r="N322" s="7"/>
      <c r="O322" s="7"/>
      <c r="P322" s="7"/>
      <c r="Q322" s="7"/>
      <c r="R322" s="7"/>
    </row>
    <row r="323" spans="2:18">
      <c r="B323" s="24"/>
      <c r="C323" s="14"/>
      <c r="D323" s="12"/>
      <c r="E323" s="12"/>
      <c r="F323" s="12"/>
      <c r="G323" s="12"/>
      <c r="H323" s="12"/>
      <c r="I323" s="12"/>
      <c r="J323" s="12"/>
      <c r="K323" s="12"/>
      <c r="L323" s="12"/>
      <c r="M323" s="12"/>
      <c r="N323" s="12"/>
      <c r="O323" s="12"/>
      <c r="P323" s="12"/>
      <c r="Q323" s="12"/>
      <c r="R323" s="12"/>
    </row>
    <row r="324" spans="2:18">
      <c r="B324" s="24"/>
      <c r="C324" s="13"/>
      <c r="D324" s="7"/>
      <c r="E324" s="7"/>
      <c r="F324" s="7"/>
      <c r="G324" s="7"/>
      <c r="H324" s="7"/>
      <c r="I324" s="7"/>
      <c r="J324" s="7"/>
      <c r="K324" s="7"/>
      <c r="L324" s="7"/>
      <c r="M324" s="7"/>
      <c r="N324" s="7"/>
      <c r="O324" s="7"/>
      <c r="P324" s="7"/>
      <c r="Q324" s="7"/>
      <c r="R324" s="7"/>
    </row>
    <row r="325" spans="2:18">
      <c r="B325" s="24"/>
      <c r="C325" s="13"/>
      <c r="D325" s="7"/>
      <c r="E325" s="7"/>
      <c r="F325" s="7"/>
      <c r="G325" s="7"/>
      <c r="H325" s="7"/>
      <c r="I325" s="7"/>
      <c r="J325" s="7"/>
      <c r="K325" s="7"/>
      <c r="L325" s="7"/>
      <c r="M325" s="7"/>
      <c r="N325" s="7"/>
      <c r="O325" s="7"/>
      <c r="P325" s="7"/>
      <c r="Q325" s="7"/>
      <c r="R325" s="7"/>
    </row>
    <row r="326" spans="2:18">
      <c r="B326" s="24"/>
      <c r="C326" s="13"/>
      <c r="D326" s="7"/>
      <c r="E326" s="7"/>
      <c r="F326" s="7"/>
      <c r="G326" s="7"/>
      <c r="H326" s="7"/>
      <c r="I326" s="7"/>
      <c r="J326" s="7"/>
      <c r="K326" s="7"/>
      <c r="L326" s="7"/>
      <c r="M326" s="7"/>
      <c r="N326" s="7"/>
      <c r="O326" s="7"/>
      <c r="P326" s="7"/>
      <c r="Q326" s="7"/>
      <c r="R326" s="7"/>
    </row>
    <row r="327" spans="2:18">
      <c r="B327" s="24"/>
      <c r="C327" s="13"/>
      <c r="D327" s="7"/>
      <c r="E327" s="7"/>
      <c r="F327" s="7"/>
      <c r="G327" s="7"/>
      <c r="H327" s="7"/>
      <c r="I327" s="7"/>
      <c r="J327" s="7"/>
      <c r="K327" s="7"/>
      <c r="L327" s="7"/>
      <c r="M327" s="7"/>
      <c r="N327" s="7"/>
      <c r="O327" s="7"/>
      <c r="P327" s="7"/>
      <c r="Q327" s="7"/>
      <c r="R327" s="7"/>
    </row>
    <row r="328" spans="2:18">
      <c r="B328" s="24"/>
      <c r="C328" s="13"/>
      <c r="D328" s="7"/>
      <c r="E328" s="7"/>
      <c r="F328" s="7"/>
      <c r="G328" s="7"/>
      <c r="H328" s="7"/>
      <c r="I328" s="7"/>
      <c r="J328" s="7"/>
      <c r="K328" s="7"/>
      <c r="L328" s="7"/>
      <c r="M328" s="7"/>
      <c r="N328" s="7"/>
      <c r="O328" s="7"/>
      <c r="P328" s="7"/>
      <c r="Q328" s="7"/>
      <c r="R328" s="7"/>
    </row>
    <row r="329" spans="2:18">
      <c r="B329" s="24"/>
      <c r="C329" s="13"/>
      <c r="D329" s="7"/>
      <c r="E329" s="7"/>
      <c r="F329" s="7"/>
      <c r="G329" s="7"/>
      <c r="H329" s="7"/>
      <c r="I329" s="7"/>
      <c r="J329" s="7"/>
      <c r="K329" s="7"/>
      <c r="L329" s="7"/>
      <c r="M329" s="7"/>
      <c r="N329" s="7"/>
      <c r="O329" s="7"/>
      <c r="P329" s="7"/>
      <c r="Q329" s="7"/>
      <c r="R329" s="7"/>
    </row>
    <row r="330" spans="2:18">
      <c r="B330" s="24"/>
      <c r="C330" s="13"/>
      <c r="D330" s="7"/>
      <c r="E330" s="7"/>
      <c r="F330" s="7"/>
      <c r="G330" s="7"/>
      <c r="H330" s="7"/>
      <c r="I330" s="7"/>
      <c r="J330" s="7"/>
      <c r="K330" s="7"/>
      <c r="L330" s="7"/>
      <c r="M330" s="7"/>
      <c r="N330" s="7"/>
      <c r="O330" s="7"/>
      <c r="P330" s="7"/>
      <c r="Q330" s="7"/>
      <c r="R330" s="7"/>
    </row>
    <row r="331" spans="2:18">
      <c r="B331" s="24"/>
      <c r="C331" s="13"/>
      <c r="D331" s="7"/>
      <c r="E331" s="7"/>
      <c r="F331" s="7"/>
      <c r="G331" s="7"/>
      <c r="H331" s="7"/>
      <c r="I331" s="7"/>
      <c r="J331" s="7"/>
      <c r="K331" s="7"/>
      <c r="L331" s="7"/>
      <c r="M331" s="7"/>
      <c r="N331" s="7"/>
      <c r="O331" s="7"/>
      <c r="P331" s="7"/>
      <c r="Q331" s="7"/>
      <c r="R331" s="7"/>
    </row>
    <row r="332" spans="2:18">
      <c r="B332" s="24"/>
      <c r="C332" s="15"/>
      <c r="D332" s="10"/>
      <c r="E332" s="10"/>
      <c r="F332" s="10"/>
      <c r="G332" s="10"/>
      <c r="H332" s="10"/>
      <c r="I332" s="10"/>
      <c r="J332" s="10"/>
      <c r="K332" s="10"/>
      <c r="L332" s="10"/>
      <c r="M332" s="10"/>
      <c r="N332" s="10"/>
      <c r="O332" s="10"/>
      <c r="P332" s="10"/>
      <c r="Q332" s="10"/>
      <c r="R332" s="10"/>
    </row>
    <row r="333" spans="2:18">
      <c r="B333" s="24"/>
      <c r="C333" s="13"/>
      <c r="D333" s="7"/>
      <c r="E333" s="7"/>
      <c r="F333" s="7"/>
      <c r="G333" s="7"/>
      <c r="H333" s="7"/>
      <c r="I333" s="7"/>
      <c r="J333" s="7"/>
      <c r="K333" s="7"/>
      <c r="L333" s="7"/>
      <c r="M333" s="7"/>
      <c r="N333" s="7"/>
      <c r="O333" s="7"/>
      <c r="P333" s="7"/>
      <c r="Q333" s="7"/>
      <c r="R333" s="7"/>
    </row>
    <row r="334" spans="2:18">
      <c r="B334" s="24"/>
      <c r="C334" s="13"/>
      <c r="D334" s="7"/>
      <c r="E334" s="7"/>
      <c r="F334" s="7"/>
      <c r="G334" s="7"/>
      <c r="H334" s="7"/>
      <c r="I334" s="7"/>
      <c r="J334" s="7"/>
      <c r="K334" s="7"/>
      <c r="L334" s="7"/>
      <c r="M334" s="7"/>
      <c r="N334" s="7"/>
      <c r="O334" s="7"/>
      <c r="P334" s="7"/>
      <c r="Q334" s="7"/>
      <c r="R334" s="7"/>
    </row>
    <row r="336" spans="2:18">
      <c r="B336" s="22"/>
    </row>
    <row r="337" spans="2:18">
      <c r="B337" s="24"/>
      <c r="C337" s="13"/>
      <c r="D337" s="7"/>
      <c r="E337" s="7"/>
      <c r="F337" s="7"/>
      <c r="G337" s="7"/>
      <c r="H337" s="7"/>
      <c r="I337" s="7"/>
      <c r="J337" s="7"/>
      <c r="K337" s="7"/>
      <c r="L337" s="7"/>
      <c r="M337" s="7"/>
      <c r="N337" s="7"/>
      <c r="O337" s="7"/>
      <c r="P337" s="7"/>
      <c r="Q337" s="7"/>
      <c r="R337" s="7"/>
    </row>
    <row r="338" spans="2:18">
      <c r="B338" s="24"/>
      <c r="C338" s="14"/>
      <c r="D338" s="12"/>
      <c r="E338" s="12"/>
      <c r="F338" s="12"/>
      <c r="G338" s="12"/>
      <c r="H338" s="12"/>
      <c r="I338" s="12"/>
      <c r="J338" s="12"/>
      <c r="K338" s="12"/>
      <c r="L338" s="12"/>
      <c r="M338" s="12"/>
      <c r="N338" s="12"/>
      <c r="O338" s="12"/>
      <c r="P338" s="12"/>
      <c r="Q338" s="12"/>
      <c r="R338" s="12"/>
    </row>
    <row r="339" spans="2:18">
      <c r="B339" s="24"/>
      <c r="C339" s="13"/>
      <c r="D339" s="7"/>
      <c r="E339" s="7"/>
      <c r="F339" s="7"/>
      <c r="G339" s="7"/>
      <c r="H339" s="7"/>
      <c r="I339" s="7"/>
      <c r="J339" s="7"/>
      <c r="K339" s="7"/>
      <c r="L339" s="7"/>
      <c r="M339" s="7"/>
      <c r="N339" s="7"/>
      <c r="O339" s="7"/>
      <c r="P339" s="7"/>
      <c r="Q339" s="7"/>
      <c r="R339" s="7"/>
    </row>
    <row r="340" spans="2:18">
      <c r="B340" s="24"/>
      <c r="C340" s="13"/>
      <c r="D340" s="7"/>
      <c r="E340" s="7"/>
      <c r="F340" s="7"/>
      <c r="G340" s="7"/>
      <c r="H340" s="7"/>
      <c r="I340" s="7"/>
      <c r="J340" s="7"/>
      <c r="K340" s="7"/>
      <c r="L340" s="7"/>
      <c r="M340" s="7"/>
      <c r="N340" s="7"/>
      <c r="O340" s="7"/>
      <c r="P340" s="7"/>
      <c r="Q340" s="7"/>
      <c r="R340" s="7"/>
    </row>
    <row r="341" spans="2:18">
      <c r="B341" s="24"/>
      <c r="C341" s="13"/>
      <c r="D341" s="7"/>
      <c r="E341" s="7"/>
      <c r="F341" s="7"/>
      <c r="G341" s="7"/>
      <c r="H341" s="7"/>
      <c r="I341" s="7"/>
      <c r="J341" s="7"/>
      <c r="K341" s="7"/>
      <c r="L341" s="7"/>
      <c r="M341" s="7"/>
      <c r="N341" s="7"/>
      <c r="O341" s="7"/>
      <c r="P341" s="7"/>
      <c r="Q341" s="7"/>
      <c r="R341" s="7"/>
    </row>
    <row r="342" spans="2:18">
      <c r="B342" s="24"/>
      <c r="C342" s="13"/>
      <c r="D342" s="7"/>
      <c r="E342" s="7"/>
      <c r="F342" s="7"/>
      <c r="G342" s="7"/>
      <c r="H342" s="7"/>
      <c r="I342" s="7"/>
      <c r="J342" s="7"/>
      <c r="K342" s="7"/>
      <c r="L342" s="7"/>
      <c r="M342" s="7"/>
      <c r="N342" s="7"/>
      <c r="O342" s="7"/>
      <c r="P342" s="7"/>
      <c r="Q342" s="7"/>
      <c r="R342" s="7"/>
    </row>
    <row r="343" spans="2:18">
      <c r="B343" s="24"/>
      <c r="C343" s="13"/>
      <c r="D343" s="7"/>
      <c r="E343" s="7"/>
      <c r="F343" s="7"/>
      <c r="G343" s="7"/>
      <c r="H343" s="7"/>
      <c r="I343" s="7"/>
      <c r="J343" s="7"/>
      <c r="K343" s="7"/>
      <c r="L343" s="7"/>
      <c r="M343" s="7"/>
      <c r="N343" s="7"/>
      <c r="O343" s="7"/>
      <c r="P343" s="7"/>
      <c r="Q343" s="7"/>
      <c r="R343" s="7"/>
    </row>
    <row r="344" spans="2:18">
      <c r="B344" s="24"/>
      <c r="C344" s="13"/>
      <c r="D344" s="7"/>
      <c r="E344" s="7"/>
      <c r="F344" s="7"/>
      <c r="G344" s="7"/>
      <c r="H344" s="7"/>
      <c r="I344" s="7"/>
      <c r="J344" s="7"/>
      <c r="K344" s="7"/>
      <c r="L344" s="7"/>
      <c r="M344" s="7"/>
      <c r="N344" s="7"/>
      <c r="O344" s="7"/>
      <c r="P344" s="7"/>
      <c r="Q344" s="7"/>
      <c r="R344" s="7"/>
    </row>
    <row r="345" spans="2:18">
      <c r="B345" s="24"/>
      <c r="C345" s="13"/>
      <c r="D345" s="7"/>
      <c r="E345" s="7"/>
      <c r="F345" s="7"/>
      <c r="G345" s="7"/>
      <c r="H345" s="7"/>
      <c r="I345" s="7"/>
      <c r="J345" s="7"/>
      <c r="K345" s="7"/>
      <c r="L345" s="7"/>
      <c r="M345" s="7"/>
      <c r="N345" s="7"/>
      <c r="O345" s="7"/>
      <c r="P345" s="7"/>
      <c r="Q345" s="7"/>
      <c r="R345" s="7"/>
    </row>
    <row r="346" spans="2:18">
      <c r="B346" s="24"/>
      <c r="C346" s="13"/>
      <c r="D346" s="7"/>
      <c r="E346" s="7"/>
      <c r="F346" s="7"/>
      <c r="G346" s="7"/>
      <c r="H346" s="7"/>
      <c r="I346" s="7"/>
      <c r="J346" s="7"/>
      <c r="K346" s="7"/>
      <c r="L346" s="7"/>
      <c r="M346" s="7"/>
      <c r="N346" s="7"/>
      <c r="O346" s="7"/>
      <c r="P346" s="7"/>
      <c r="Q346" s="7"/>
      <c r="R346" s="7"/>
    </row>
    <row r="347" spans="2:18">
      <c r="B347" s="24"/>
      <c r="C347" s="13"/>
      <c r="D347" s="7"/>
      <c r="E347" s="7"/>
      <c r="F347" s="7"/>
      <c r="G347" s="7"/>
      <c r="H347" s="7"/>
      <c r="I347" s="7"/>
      <c r="J347" s="7"/>
      <c r="K347" s="7"/>
      <c r="L347" s="7"/>
      <c r="M347" s="7"/>
      <c r="N347" s="7"/>
      <c r="O347" s="7"/>
      <c r="P347" s="7"/>
      <c r="Q347" s="7"/>
      <c r="R347" s="7"/>
    </row>
    <row r="348" spans="2:18">
      <c r="B348" s="24"/>
      <c r="C348" s="13"/>
      <c r="D348" s="7"/>
      <c r="E348" s="7"/>
      <c r="F348" s="7"/>
      <c r="G348" s="7"/>
      <c r="H348" s="7"/>
      <c r="I348" s="7"/>
      <c r="J348" s="7"/>
      <c r="K348" s="7"/>
      <c r="L348" s="7"/>
      <c r="M348" s="7"/>
      <c r="N348" s="7"/>
      <c r="O348" s="7"/>
      <c r="P348" s="7"/>
      <c r="Q348" s="7"/>
      <c r="R348" s="7"/>
    </row>
    <row r="349" spans="2:18">
      <c r="B349" s="24"/>
      <c r="C349" s="13"/>
      <c r="D349" s="7"/>
      <c r="E349" s="7"/>
      <c r="F349" s="7"/>
      <c r="G349" s="7"/>
      <c r="H349" s="7"/>
      <c r="I349" s="7"/>
      <c r="J349" s="7"/>
      <c r="K349" s="7"/>
      <c r="L349" s="7"/>
      <c r="M349" s="7"/>
      <c r="N349" s="7"/>
      <c r="O349" s="7"/>
      <c r="P349" s="7"/>
      <c r="Q349" s="7"/>
      <c r="R349" s="7"/>
    </row>
    <row r="350" spans="2:18">
      <c r="B350" s="24"/>
      <c r="C350" s="13"/>
      <c r="D350" s="7"/>
      <c r="E350" s="7"/>
      <c r="F350" s="7"/>
      <c r="G350" s="7"/>
      <c r="H350" s="7"/>
      <c r="I350" s="7"/>
      <c r="J350" s="7"/>
      <c r="K350" s="7"/>
      <c r="L350" s="7"/>
      <c r="M350" s="7"/>
      <c r="N350" s="7"/>
      <c r="O350" s="7"/>
      <c r="P350" s="7"/>
      <c r="Q350" s="7"/>
      <c r="R350" s="7"/>
    </row>
    <row r="351" spans="2:18">
      <c r="B351" s="24"/>
      <c r="C351" s="13"/>
      <c r="D351" s="7"/>
      <c r="E351" s="7"/>
      <c r="F351" s="7"/>
      <c r="G351" s="7"/>
      <c r="H351" s="7"/>
      <c r="I351" s="7"/>
      <c r="J351" s="7"/>
      <c r="K351" s="7"/>
      <c r="L351" s="7"/>
      <c r="M351" s="7"/>
      <c r="N351" s="7"/>
      <c r="O351" s="7"/>
      <c r="P351" s="7"/>
      <c r="Q351" s="7"/>
      <c r="R351" s="7"/>
    </row>
    <row r="352" spans="2:18">
      <c r="B352" s="24"/>
      <c r="C352" s="13"/>
      <c r="D352" s="7"/>
      <c r="E352" s="7"/>
      <c r="F352" s="7"/>
      <c r="G352" s="7"/>
      <c r="H352" s="7"/>
      <c r="I352" s="7"/>
      <c r="J352" s="7"/>
      <c r="K352" s="7"/>
      <c r="L352" s="7"/>
      <c r="M352" s="7"/>
      <c r="N352" s="7"/>
      <c r="O352" s="7"/>
      <c r="P352" s="7"/>
      <c r="Q352" s="7"/>
      <c r="R352" s="7"/>
    </row>
    <row r="353" spans="2:18">
      <c r="B353" s="24"/>
      <c r="C353" s="13"/>
      <c r="D353" s="7"/>
      <c r="E353" s="7"/>
      <c r="F353" s="7"/>
      <c r="G353" s="7"/>
      <c r="H353" s="7"/>
      <c r="I353" s="7"/>
      <c r="J353" s="7"/>
      <c r="K353" s="7"/>
      <c r="L353" s="7"/>
      <c r="M353" s="7"/>
      <c r="N353" s="7"/>
      <c r="O353" s="7"/>
      <c r="P353" s="7"/>
      <c r="Q353" s="7"/>
      <c r="R353" s="7"/>
    </row>
    <row r="354" spans="2:18">
      <c r="B354" s="24"/>
      <c r="C354" s="14"/>
      <c r="D354" s="12"/>
      <c r="E354" s="12"/>
      <c r="F354" s="12"/>
      <c r="G354" s="12"/>
      <c r="H354" s="12"/>
      <c r="I354" s="12"/>
      <c r="J354" s="12"/>
      <c r="K354" s="12"/>
      <c r="L354" s="12"/>
      <c r="M354" s="12"/>
      <c r="N354" s="12"/>
      <c r="O354" s="12"/>
      <c r="P354" s="12"/>
      <c r="Q354" s="12"/>
      <c r="R354" s="12"/>
    </row>
    <row r="355" spans="2:18">
      <c r="B355" s="24"/>
      <c r="C355" s="13"/>
      <c r="D355" s="7"/>
      <c r="E355" s="7"/>
      <c r="F355" s="7"/>
      <c r="G355" s="7"/>
      <c r="H355" s="7"/>
      <c r="I355" s="7"/>
      <c r="J355" s="7"/>
      <c r="K355" s="7"/>
      <c r="L355" s="7"/>
      <c r="M355" s="7"/>
      <c r="N355" s="7"/>
      <c r="O355" s="7"/>
      <c r="P355" s="7"/>
      <c r="Q355" s="7"/>
      <c r="R355" s="7"/>
    </row>
    <row r="356" spans="2:18">
      <c r="B356" s="24"/>
      <c r="C356" s="13"/>
      <c r="D356" s="7"/>
      <c r="E356" s="7"/>
      <c r="F356" s="7"/>
      <c r="G356" s="7"/>
      <c r="H356" s="7"/>
      <c r="I356" s="7"/>
      <c r="J356" s="7"/>
      <c r="K356" s="7"/>
      <c r="L356" s="7"/>
      <c r="M356" s="7"/>
      <c r="N356" s="7"/>
      <c r="O356" s="7"/>
      <c r="P356" s="7"/>
      <c r="Q356" s="7"/>
      <c r="R356" s="7"/>
    </row>
    <row r="357" spans="2:18">
      <c r="B357" s="24"/>
      <c r="C357" s="13"/>
      <c r="D357" s="7"/>
      <c r="E357" s="7"/>
      <c r="F357" s="7"/>
      <c r="G357" s="7"/>
      <c r="H357" s="7"/>
      <c r="I357" s="7"/>
      <c r="J357" s="7"/>
      <c r="K357" s="7"/>
      <c r="L357" s="7"/>
      <c r="M357" s="7"/>
      <c r="N357" s="7"/>
      <c r="O357" s="7"/>
      <c r="P357" s="7"/>
      <c r="Q357" s="7"/>
      <c r="R357" s="7"/>
    </row>
    <row r="358" spans="2:18">
      <c r="B358" s="24"/>
      <c r="C358" s="13"/>
      <c r="D358" s="7"/>
      <c r="E358" s="7"/>
      <c r="F358" s="7"/>
      <c r="G358" s="7"/>
      <c r="H358" s="7"/>
      <c r="I358" s="7"/>
      <c r="J358" s="7"/>
      <c r="K358" s="7"/>
      <c r="L358" s="7"/>
      <c r="M358" s="7"/>
      <c r="N358" s="7"/>
      <c r="O358" s="7"/>
      <c r="P358" s="7"/>
      <c r="Q358" s="7"/>
      <c r="R358" s="7"/>
    </row>
    <row r="359" spans="2:18">
      <c r="B359" s="24"/>
      <c r="C359" s="13"/>
      <c r="D359" s="7"/>
      <c r="E359" s="7"/>
      <c r="F359" s="7"/>
      <c r="G359" s="7"/>
      <c r="H359" s="7"/>
      <c r="I359" s="7"/>
      <c r="J359" s="7"/>
      <c r="K359" s="7"/>
      <c r="L359" s="7"/>
      <c r="M359" s="7"/>
      <c r="N359" s="7"/>
      <c r="O359" s="7"/>
      <c r="P359" s="7"/>
      <c r="Q359" s="7"/>
      <c r="R359" s="7"/>
    </row>
    <row r="360" spans="2:18">
      <c r="B360" s="24"/>
      <c r="C360" s="13"/>
      <c r="D360" s="7"/>
      <c r="E360" s="7"/>
      <c r="F360" s="7"/>
      <c r="G360" s="7"/>
      <c r="H360" s="7"/>
      <c r="I360" s="7"/>
      <c r="J360" s="7"/>
      <c r="K360" s="7"/>
      <c r="L360" s="7"/>
      <c r="M360" s="7"/>
      <c r="N360" s="7"/>
      <c r="O360" s="7"/>
      <c r="P360" s="7"/>
      <c r="Q360" s="7"/>
      <c r="R360" s="7"/>
    </row>
    <row r="361" spans="2:18">
      <c r="B361" s="24"/>
      <c r="C361" s="13"/>
      <c r="D361" s="7"/>
      <c r="E361" s="7"/>
      <c r="F361" s="7"/>
      <c r="G361" s="7"/>
      <c r="H361" s="7"/>
      <c r="I361" s="7"/>
      <c r="J361" s="7"/>
      <c r="K361" s="7"/>
      <c r="L361" s="7"/>
      <c r="M361" s="7"/>
      <c r="N361" s="7"/>
      <c r="O361" s="7"/>
      <c r="P361" s="7"/>
      <c r="Q361" s="7"/>
      <c r="R361" s="7"/>
    </row>
    <row r="362" spans="2:18">
      <c r="B362" s="24"/>
      <c r="C362" s="13"/>
      <c r="D362" s="7"/>
      <c r="E362" s="7"/>
      <c r="F362" s="7"/>
      <c r="G362" s="7"/>
      <c r="H362" s="7"/>
      <c r="I362" s="7"/>
      <c r="J362" s="7"/>
      <c r="K362" s="7"/>
      <c r="L362" s="7"/>
      <c r="M362" s="7"/>
      <c r="N362" s="7"/>
      <c r="O362" s="7"/>
      <c r="P362" s="7"/>
      <c r="Q362" s="7"/>
      <c r="R362" s="7"/>
    </row>
    <row r="363" spans="2:18">
      <c r="B363" s="24"/>
      <c r="C363" s="15"/>
      <c r="D363" s="10"/>
      <c r="E363" s="10"/>
      <c r="F363" s="10"/>
      <c r="G363" s="10"/>
      <c r="H363" s="10"/>
      <c r="I363" s="10"/>
      <c r="J363" s="10"/>
      <c r="K363" s="10"/>
      <c r="L363" s="10"/>
      <c r="M363" s="10"/>
      <c r="N363" s="10"/>
      <c r="O363" s="10"/>
      <c r="P363" s="10"/>
      <c r="Q363" s="10"/>
      <c r="R363" s="10"/>
    </row>
    <row r="364" spans="2:18">
      <c r="B364" s="24"/>
      <c r="C364" s="13"/>
      <c r="D364" s="7"/>
      <c r="E364" s="7"/>
      <c r="F364" s="7"/>
      <c r="G364" s="7"/>
      <c r="H364" s="7"/>
      <c r="I364" s="7"/>
      <c r="J364" s="7"/>
      <c r="K364" s="7"/>
      <c r="L364" s="7"/>
      <c r="M364" s="7"/>
      <c r="N364" s="7"/>
      <c r="O364" s="7"/>
      <c r="P364" s="7"/>
      <c r="Q364" s="7"/>
      <c r="R364" s="7"/>
    </row>
    <row r="365" spans="2:18">
      <c r="B365" s="24"/>
      <c r="C365" s="13"/>
      <c r="D365" s="7"/>
      <c r="E365" s="7"/>
      <c r="F365" s="7"/>
      <c r="G365" s="7"/>
      <c r="H365" s="7"/>
      <c r="I365" s="7"/>
      <c r="J365" s="7"/>
      <c r="K365" s="7"/>
      <c r="L365" s="7"/>
      <c r="M365" s="7"/>
      <c r="N365" s="7"/>
      <c r="O365" s="7"/>
      <c r="P365" s="7"/>
      <c r="Q365" s="7"/>
      <c r="R365" s="7"/>
    </row>
    <row r="367" spans="2:18">
      <c r="B367" s="22"/>
    </row>
    <row r="368" spans="2:18">
      <c r="B368" s="24"/>
      <c r="C368" s="13"/>
      <c r="D368" s="7"/>
      <c r="E368" s="7"/>
      <c r="F368" s="7"/>
      <c r="G368" s="7"/>
      <c r="H368" s="7"/>
      <c r="I368" s="7"/>
      <c r="J368" s="7"/>
      <c r="K368" s="7"/>
      <c r="L368" s="7"/>
      <c r="M368" s="7"/>
      <c r="N368" s="7"/>
      <c r="O368" s="7"/>
      <c r="P368" s="7"/>
      <c r="Q368" s="7"/>
      <c r="R368" s="7"/>
    </row>
    <row r="369" spans="2:18">
      <c r="B369" s="24"/>
      <c r="C369" s="14"/>
      <c r="D369" s="12"/>
      <c r="E369" s="12"/>
      <c r="F369" s="12"/>
      <c r="G369" s="12"/>
      <c r="H369" s="12"/>
      <c r="I369" s="12"/>
      <c r="J369" s="12"/>
      <c r="K369" s="12"/>
      <c r="L369" s="12"/>
      <c r="M369" s="12"/>
      <c r="N369" s="12"/>
      <c r="O369" s="12"/>
      <c r="P369" s="12"/>
      <c r="Q369" s="12"/>
      <c r="R369" s="12"/>
    </row>
    <row r="370" spans="2:18">
      <c r="B370" s="24"/>
      <c r="C370" s="13"/>
      <c r="D370" s="7"/>
      <c r="E370" s="7"/>
      <c r="F370" s="7"/>
      <c r="G370" s="7"/>
      <c r="H370" s="7"/>
      <c r="I370" s="7"/>
      <c r="J370" s="7"/>
      <c r="K370" s="7"/>
      <c r="L370" s="7"/>
      <c r="M370" s="7"/>
      <c r="N370" s="7"/>
      <c r="O370" s="7"/>
      <c r="P370" s="7"/>
      <c r="Q370" s="7"/>
      <c r="R370" s="7"/>
    </row>
    <row r="371" spans="2:18">
      <c r="B371" s="24"/>
      <c r="C371" s="13"/>
      <c r="D371" s="7"/>
      <c r="E371" s="7"/>
      <c r="F371" s="7"/>
      <c r="G371" s="7"/>
      <c r="H371" s="7"/>
      <c r="I371" s="7"/>
      <c r="J371" s="7"/>
      <c r="K371" s="7"/>
      <c r="L371" s="7"/>
      <c r="M371" s="7"/>
      <c r="N371" s="7"/>
      <c r="O371" s="7"/>
      <c r="P371" s="7"/>
      <c r="Q371" s="7"/>
      <c r="R371" s="7"/>
    </row>
    <row r="372" spans="2:18">
      <c r="B372" s="24"/>
      <c r="C372" s="13"/>
      <c r="D372" s="7"/>
      <c r="E372" s="7"/>
      <c r="F372" s="7"/>
      <c r="G372" s="7"/>
      <c r="H372" s="7"/>
      <c r="I372" s="7"/>
      <c r="J372" s="7"/>
      <c r="K372" s="7"/>
      <c r="L372" s="7"/>
      <c r="M372" s="7"/>
      <c r="N372" s="7"/>
      <c r="O372" s="7"/>
      <c r="P372" s="7"/>
      <c r="Q372" s="7"/>
      <c r="R372" s="7"/>
    </row>
    <row r="373" spans="2:18">
      <c r="B373" s="24"/>
      <c r="C373" s="13"/>
      <c r="D373" s="7"/>
      <c r="E373" s="7"/>
      <c r="F373" s="7"/>
      <c r="G373" s="7"/>
      <c r="H373" s="7"/>
      <c r="I373" s="7"/>
      <c r="J373" s="7"/>
      <c r="K373" s="7"/>
      <c r="L373" s="7"/>
      <c r="M373" s="7"/>
      <c r="N373" s="7"/>
      <c r="O373" s="7"/>
      <c r="P373" s="7"/>
      <c r="Q373" s="7"/>
      <c r="R373" s="7"/>
    </row>
    <row r="374" spans="2:18">
      <c r="B374" s="24"/>
      <c r="C374" s="13"/>
      <c r="D374" s="7"/>
      <c r="E374" s="7"/>
      <c r="F374" s="7"/>
      <c r="G374" s="7"/>
      <c r="H374" s="7"/>
      <c r="I374" s="7"/>
      <c r="J374" s="7"/>
      <c r="K374" s="7"/>
      <c r="L374" s="7"/>
      <c r="M374" s="7"/>
      <c r="N374" s="7"/>
      <c r="O374" s="7"/>
      <c r="P374" s="7"/>
      <c r="Q374" s="7"/>
      <c r="R374" s="7"/>
    </row>
    <row r="375" spans="2:18">
      <c r="B375" s="24"/>
      <c r="C375" s="13"/>
      <c r="D375" s="7"/>
      <c r="E375" s="7"/>
      <c r="F375" s="7"/>
      <c r="G375" s="7"/>
      <c r="H375" s="7"/>
      <c r="I375" s="7"/>
      <c r="J375" s="7"/>
      <c r="K375" s="7"/>
      <c r="L375" s="7"/>
      <c r="M375" s="7"/>
      <c r="N375" s="7"/>
      <c r="O375" s="7"/>
      <c r="P375" s="7"/>
      <c r="Q375" s="7"/>
      <c r="R375" s="7"/>
    </row>
    <row r="376" spans="2:18">
      <c r="B376" s="24"/>
      <c r="C376" s="13"/>
      <c r="D376" s="7"/>
      <c r="E376" s="7"/>
      <c r="F376" s="7"/>
      <c r="G376" s="7"/>
      <c r="H376" s="7"/>
      <c r="I376" s="7"/>
      <c r="J376" s="7"/>
      <c r="K376" s="7"/>
      <c r="L376" s="7"/>
      <c r="M376" s="7"/>
      <c r="N376" s="7"/>
      <c r="O376" s="7"/>
      <c r="P376" s="7"/>
      <c r="Q376" s="7"/>
      <c r="R376" s="7"/>
    </row>
    <row r="377" spans="2:18">
      <c r="B377" s="24"/>
      <c r="C377" s="13"/>
      <c r="D377" s="7"/>
      <c r="E377" s="7"/>
      <c r="F377" s="7"/>
      <c r="G377" s="7"/>
      <c r="H377" s="7"/>
      <c r="I377" s="7"/>
      <c r="J377" s="7"/>
      <c r="K377" s="7"/>
      <c r="L377" s="7"/>
      <c r="M377" s="7"/>
      <c r="N377" s="7"/>
      <c r="O377" s="7"/>
      <c r="P377" s="7"/>
      <c r="Q377" s="7"/>
      <c r="R377" s="7"/>
    </row>
    <row r="378" spans="2:18">
      <c r="B378" s="24"/>
      <c r="C378" s="13"/>
      <c r="D378" s="7"/>
      <c r="E378" s="7"/>
      <c r="F378" s="7"/>
      <c r="G378" s="7"/>
      <c r="H378" s="7"/>
      <c r="I378" s="7"/>
      <c r="J378" s="7"/>
      <c r="K378" s="7"/>
      <c r="L378" s="7"/>
      <c r="M378" s="7"/>
      <c r="N378" s="7"/>
      <c r="O378" s="7"/>
      <c r="P378" s="7"/>
      <c r="Q378" s="7"/>
      <c r="R378" s="7"/>
    </row>
    <row r="379" spans="2:18">
      <c r="B379" s="24"/>
      <c r="C379" s="13"/>
      <c r="D379" s="7"/>
      <c r="E379" s="7"/>
      <c r="F379" s="7"/>
      <c r="G379" s="7"/>
      <c r="H379" s="7"/>
      <c r="I379" s="7"/>
      <c r="J379" s="7"/>
      <c r="K379" s="7"/>
      <c r="L379" s="7"/>
      <c r="M379" s="7"/>
      <c r="N379" s="7"/>
      <c r="O379" s="7"/>
      <c r="P379" s="7"/>
      <c r="Q379" s="7"/>
      <c r="R379" s="7"/>
    </row>
    <row r="380" spans="2:18">
      <c r="B380" s="24"/>
      <c r="C380" s="13"/>
      <c r="D380" s="7"/>
      <c r="E380" s="7"/>
      <c r="F380" s="7"/>
      <c r="G380" s="7"/>
      <c r="H380" s="7"/>
      <c r="I380" s="7"/>
      <c r="J380" s="7"/>
      <c r="K380" s="7"/>
      <c r="L380" s="7"/>
      <c r="M380" s="7"/>
      <c r="N380" s="7"/>
      <c r="O380" s="7"/>
      <c r="P380" s="7"/>
      <c r="Q380" s="7"/>
      <c r="R380" s="7"/>
    </row>
    <row r="381" spans="2:18">
      <c r="B381" s="24"/>
      <c r="C381" s="13"/>
      <c r="D381" s="7"/>
      <c r="E381" s="7"/>
      <c r="F381" s="7"/>
      <c r="G381" s="7"/>
      <c r="H381" s="7"/>
      <c r="I381" s="7"/>
      <c r="J381" s="7"/>
      <c r="K381" s="7"/>
      <c r="L381" s="7"/>
      <c r="M381" s="7"/>
      <c r="N381" s="7"/>
      <c r="O381" s="7"/>
      <c r="P381" s="7"/>
      <c r="Q381" s="7"/>
      <c r="R381" s="7"/>
    </row>
    <row r="382" spans="2:18">
      <c r="B382" s="24"/>
      <c r="C382" s="13"/>
      <c r="D382" s="7"/>
      <c r="E382" s="7"/>
      <c r="F382" s="7"/>
      <c r="G382" s="7"/>
      <c r="H382" s="7"/>
      <c r="I382" s="7"/>
      <c r="J382" s="7"/>
      <c r="K382" s="7"/>
      <c r="L382" s="7"/>
      <c r="M382" s="7"/>
      <c r="N382" s="7"/>
      <c r="O382" s="7"/>
      <c r="P382" s="7"/>
      <c r="Q382" s="7"/>
      <c r="R382" s="7"/>
    </row>
    <row r="383" spans="2:18">
      <c r="B383" s="24"/>
      <c r="C383" s="13"/>
      <c r="D383" s="7"/>
      <c r="E383" s="7"/>
      <c r="F383" s="7"/>
      <c r="G383" s="7"/>
      <c r="H383" s="7"/>
      <c r="I383" s="7"/>
      <c r="J383" s="7"/>
      <c r="K383" s="7"/>
      <c r="L383" s="7"/>
      <c r="M383" s="7"/>
      <c r="N383" s="7"/>
      <c r="O383" s="7"/>
      <c r="P383" s="7"/>
      <c r="Q383" s="7"/>
      <c r="R383" s="7"/>
    </row>
    <row r="384" spans="2:18">
      <c r="B384" s="24"/>
      <c r="C384" s="13"/>
      <c r="D384" s="7"/>
      <c r="E384" s="7"/>
      <c r="F384" s="7"/>
      <c r="G384" s="7"/>
      <c r="H384" s="7"/>
      <c r="I384" s="7"/>
      <c r="J384" s="7"/>
      <c r="K384" s="7"/>
      <c r="L384" s="7"/>
      <c r="M384" s="7"/>
      <c r="N384" s="7"/>
      <c r="O384" s="7"/>
      <c r="P384" s="7"/>
      <c r="Q384" s="7"/>
      <c r="R384" s="7"/>
    </row>
    <row r="385" spans="2:18">
      <c r="B385" s="24"/>
      <c r="C385" s="14"/>
      <c r="D385" s="12"/>
      <c r="E385" s="12"/>
      <c r="F385" s="12"/>
      <c r="G385" s="12"/>
      <c r="H385" s="12"/>
      <c r="I385" s="12"/>
      <c r="J385" s="12"/>
      <c r="K385" s="12"/>
      <c r="L385" s="12"/>
      <c r="M385" s="12"/>
      <c r="N385" s="12"/>
      <c r="O385" s="12"/>
      <c r="P385" s="12"/>
      <c r="Q385" s="12"/>
      <c r="R385" s="12"/>
    </row>
    <row r="386" spans="2:18">
      <c r="B386" s="24"/>
      <c r="C386" s="13"/>
      <c r="D386" s="7"/>
      <c r="E386" s="7"/>
      <c r="F386" s="7"/>
      <c r="G386" s="7"/>
      <c r="H386" s="7"/>
      <c r="I386" s="7"/>
      <c r="J386" s="7"/>
      <c r="K386" s="7"/>
      <c r="L386" s="7"/>
      <c r="M386" s="7"/>
      <c r="N386" s="7"/>
      <c r="O386" s="7"/>
      <c r="P386" s="7"/>
      <c r="Q386" s="7"/>
      <c r="R386" s="7"/>
    </row>
    <row r="387" spans="2:18">
      <c r="B387" s="24"/>
      <c r="C387" s="13"/>
      <c r="D387" s="7"/>
      <c r="E387" s="7"/>
      <c r="F387" s="7"/>
      <c r="G387" s="7"/>
      <c r="H387" s="7"/>
      <c r="I387" s="7"/>
      <c r="J387" s="7"/>
      <c r="K387" s="7"/>
      <c r="L387" s="7"/>
      <c r="M387" s="7"/>
      <c r="N387" s="7"/>
      <c r="O387" s="7"/>
      <c r="P387" s="7"/>
      <c r="Q387" s="7"/>
      <c r="R387" s="7"/>
    </row>
    <row r="388" spans="2:18">
      <c r="B388" s="24"/>
      <c r="C388" s="13"/>
      <c r="D388" s="7"/>
      <c r="E388" s="7"/>
      <c r="F388" s="7"/>
      <c r="G388" s="7"/>
      <c r="H388" s="7"/>
      <c r="I388" s="7"/>
      <c r="J388" s="7"/>
      <c r="K388" s="7"/>
      <c r="L388" s="7"/>
      <c r="M388" s="7"/>
      <c r="N388" s="7"/>
      <c r="O388" s="7"/>
      <c r="P388" s="7"/>
      <c r="Q388" s="7"/>
      <c r="R388" s="7"/>
    </row>
    <row r="389" spans="2:18">
      <c r="B389" s="24"/>
      <c r="C389" s="13"/>
      <c r="D389" s="7"/>
      <c r="E389" s="7"/>
      <c r="F389" s="7"/>
      <c r="G389" s="7"/>
      <c r="H389" s="7"/>
      <c r="I389" s="7"/>
      <c r="J389" s="7"/>
      <c r="K389" s="7"/>
      <c r="L389" s="7"/>
      <c r="M389" s="7"/>
      <c r="N389" s="7"/>
      <c r="O389" s="7"/>
      <c r="P389" s="7"/>
      <c r="Q389" s="7"/>
      <c r="R389" s="7"/>
    </row>
    <row r="390" spans="2:18">
      <c r="B390" s="24"/>
      <c r="C390" s="13"/>
      <c r="D390" s="7"/>
      <c r="E390" s="7"/>
      <c r="F390" s="7"/>
      <c r="G390" s="7"/>
      <c r="H390" s="7"/>
      <c r="I390" s="7"/>
      <c r="J390" s="7"/>
      <c r="K390" s="7"/>
      <c r="L390" s="7"/>
      <c r="M390" s="7"/>
      <c r="N390" s="7"/>
      <c r="O390" s="7"/>
      <c r="P390" s="7"/>
      <c r="Q390" s="7"/>
      <c r="R390" s="7"/>
    </row>
    <row r="391" spans="2:18">
      <c r="B391" s="24"/>
      <c r="C391" s="13"/>
      <c r="D391" s="7"/>
      <c r="E391" s="7"/>
      <c r="F391" s="7"/>
      <c r="G391" s="7"/>
      <c r="H391" s="7"/>
      <c r="I391" s="7"/>
      <c r="J391" s="7"/>
      <c r="K391" s="7"/>
      <c r="L391" s="7"/>
      <c r="M391" s="7"/>
      <c r="N391" s="7"/>
      <c r="O391" s="7"/>
      <c r="P391" s="7"/>
      <c r="Q391" s="7"/>
      <c r="R391" s="7"/>
    </row>
    <row r="392" spans="2:18">
      <c r="B392" s="24"/>
      <c r="C392" s="13"/>
      <c r="D392" s="7"/>
      <c r="E392" s="7"/>
      <c r="F392" s="7"/>
      <c r="G392" s="7"/>
      <c r="H392" s="7"/>
      <c r="I392" s="7"/>
      <c r="J392" s="7"/>
      <c r="K392" s="7"/>
      <c r="L392" s="7"/>
      <c r="M392" s="7"/>
      <c r="N392" s="7"/>
      <c r="O392" s="7"/>
      <c r="P392" s="7"/>
      <c r="Q392" s="7"/>
      <c r="R392" s="7"/>
    </row>
    <row r="393" spans="2:18">
      <c r="B393" s="24"/>
      <c r="C393" s="13"/>
      <c r="D393" s="7"/>
      <c r="E393" s="7"/>
      <c r="F393" s="7"/>
      <c r="G393" s="7"/>
      <c r="H393" s="7"/>
      <c r="I393" s="7"/>
      <c r="J393" s="7"/>
      <c r="K393" s="7"/>
      <c r="L393" s="7"/>
      <c r="M393" s="7"/>
      <c r="N393" s="7"/>
      <c r="O393" s="7"/>
      <c r="P393" s="7"/>
      <c r="Q393" s="7"/>
      <c r="R393" s="7"/>
    </row>
    <row r="394" spans="2:18">
      <c r="B394" s="24"/>
      <c r="C394" s="15"/>
      <c r="D394" s="10"/>
      <c r="E394" s="10"/>
      <c r="F394" s="10"/>
      <c r="G394" s="10"/>
      <c r="H394" s="10"/>
      <c r="I394" s="10"/>
      <c r="J394" s="10"/>
      <c r="K394" s="10"/>
      <c r="L394" s="10"/>
      <c r="M394" s="10"/>
      <c r="N394" s="10"/>
      <c r="O394" s="10"/>
      <c r="P394" s="10"/>
      <c r="Q394" s="10"/>
      <c r="R394" s="10"/>
    </row>
    <row r="395" spans="2:18">
      <c r="B395" s="24"/>
      <c r="C395" s="13"/>
      <c r="D395" s="7"/>
      <c r="E395" s="7"/>
      <c r="F395" s="7"/>
      <c r="G395" s="7"/>
      <c r="H395" s="7"/>
      <c r="I395" s="7"/>
      <c r="J395" s="7"/>
      <c r="K395" s="7"/>
      <c r="L395" s="7"/>
      <c r="M395" s="7"/>
      <c r="N395" s="7"/>
      <c r="O395" s="7"/>
      <c r="P395" s="7"/>
      <c r="Q395" s="7"/>
      <c r="R395" s="7"/>
    </row>
    <row r="396" spans="2:18">
      <c r="B396" s="24"/>
      <c r="C396" s="13"/>
      <c r="D396" s="7"/>
      <c r="E396" s="7"/>
      <c r="F396" s="7"/>
      <c r="G396" s="7"/>
      <c r="H396" s="7"/>
      <c r="I396" s="7"/>
      <c r="J396" s="7"/>
      <c r="K396" s="7"/>
      <c r="L396" s="7"/>
      <c r="M396" s="7"/>
      <c r="N396" s="7"/>
      <c r="O396" s="7"/>
      <c r="P396" s="7"/>
      <c r="Q396" s="7"/>
      <c r="R396" s="7"/>
    </row>
    <row r="398" spans="2:18">
      <c r="B398" s="22"/>
    </row>
    <row r="399" spans="2:18">
      <c r="B399" s="24"/>
      <c r="C399" s="13"/>
      <c r="D399" s="7"/>
      <c r="E399" s="7"/>
      <c r="F399" s="7"/>
      <c r="G399" s="7"/>
      <c r="H399" s="7"/>
      <c r="I399" s="7"/>
      <c r="J399" s="7"/>
      <c r="K399" s="7"/>
      <c r="L399" s="7"/>
      <c r="M399" s="7"/>
      <c r="N399" s="7"/>
      <c r="O399" s="7"/>
      <c r="P399" s="7"/>
      <c r="Q399" s="7"/>
      <c r="R399" s="7"/>
    </row>
    <row r="400" spans="2:18">
      <c r="B400" s="24"/>
      <c r="C400" s="14"/>
      <c r="D400" s="12"/>
      <c r="E400" s="12"/>
      <c r="F400" s="12"/>
      <c r="G400" s="12"/>
      <c r="H400" s="12"/>
      <c r="I400" s="12"/>
      <c r="J400" s="12"/>
      <c r="K400" s="12"/>
      <c r="L400" s="12"/>
      <c r="M400" s="12"/>
      <c r="N400" s="12"/>
      <c r="O400" s="12"/>
      <c r="P400" s="12"/>
      <c r="Q400" s="12"/>
      <c r="R400" s="12"/>
    </row>
    <row r="401" spans="2:18">
      <c r="B401" s="24"/>
      <c r="C401" s="13"/>
      <c r="D401" s="7"/>
      <c r="E401" s="7"/>
      <c r="F401" s="7"/>
      <c r="G401" s="7"/>
      <c r="H401" s="7"/>
      <c r="I401" s="7"/>
      <c r="J401" s="7"/>
      <c r="K401" s="7"/>
      <c r="L401" s="7"/>
      <c r="M401" s="7"/>
      <c r="N401" s="7"/>
      <c r="O401" s="7"/>
      <c r="P401" s="7"/>
      <c r="Q401" s="7"/>
      <c r="R401" s="7"/>
    </row>
    <row r="402" spans="2:18">
      <c r="B402" s="24"/>
      <c r="C402" s="13"/>
      <c r="D402" s="7"/>
      <c r="E402" s="7"/>
      <c r="F402" s="7"/>
      <c r="G402" s="7"/>
      <c r="H402" s="7"/>
      <c r="I402" s="7"/>
      <c r="J402" s="7"/>
      <c r="K402" s="7"/>
      <c r="L402" s="7"/>
      <c r="M402" s="7"/>
      <c r="N402" s="7"/>
      <c r="O402" s="7"/>
      <c r="P402" s="7"/>
      <c r="Q402" s="7"/>
      <c r="R402" s="7"/>
    </row>
    <row r="403" spans="2:18">
      <c r="B403" s="24"/>
      <c r="C403" s="13"/>
      <c r="D403" s="7"/>
      <c r="E403" s="7"/>
      <c r="F403" s="7"/>
      <c r="G403" s="7"/>
      <c r="H403" s="7"/>
      <c r="I403" s="7"/>
      <c r="J403" s="7"/>
      <c r="K403" s="7"/>
      <c r="L403" s="7"/>
      <c r="M403" s="7"/>
      <c r="N403" s="7"/>
      <c r="O403" s="7"/>
      <c r="P403" s="7"/>
      <c r="Q403" s="7"/>
      <c r="R403" s="7"/>
    </row>
    <row r="404" spans="2:18">
      <c r="B404" s="24"/>
      <c r="C404" s="13"/>
      <c r="D404" s="7"/>
      <c r="E404" s="7"/>
      <c r="F404" s="7"/>
      <c r="G404" s="7"/>
      <c r="H404" s="7"/>
      <c r="I404" s="7"/>
      <c r="J404" s="7"/>
      <c r="K404" s="7"/>
      <c r="L404" s="7"/>
      <c r="M404" s="7"/>
      <c r="N404" s="7"/>
      <c r="O404" s="7"/>
      <c r="P404" s="7"/>
      <c r="Q404" s="7"/>
      <c r="R404" s="7"/>
    </row>
    <row r="405" spans="2:18">
      <c r="B405" s="24"/>
      <c r="C405" s="13"/>
      <c r="D405" s="7"/>
      <c r="E405" s="7"/>
      <c r="F405" s="7"/>
      <c r="G405" s="7"/>
      <c r="H405" s="7"/>
      <c r="I405" s="7"/>
      <c r="J405" s="7"/>
      <c r="K405" s="7"/>
      <c r="L405" s="7"/>
      <c r="M405" s="7"/>
      <c r="N405" s="7"/>
      <c r="O405" s="7"/>
      <c r="P405" s="7"/>
      <c r="Q405" s="7"/>
      <c r="R405" s="7"/>
    </row>
    <row r="406" spans="2:18">
      <c r="B406" s="24"/>
      <c r="C406" s="13"/>
      <c r="D406" s="7"/>
      <c r="E406" s="7"/>
      <c r="F406" s="7"/>
      <c r="G406" s="7"/>
      <c r="H406" s="7"/>
      <c r="I406" s="7"/>
      <c r="J406" s="7"/>
      <c r="K406" s="7"/>
      <c r="L406" s="7"/>
      <c r="M406" s="7"/>
      <c r="N406" s="7"/>
      <c r="O406" s="7"/>
      <c r="P406" s="7"/>
      <c r="Q406" s="7"/>
      <c r="R406" s="7"/>
    </row>
    <row r="407" spans="2:18">
      <c r="B407" s="24"/>
      <c r="C407" s="13"/>
      <c r="D407" s="7"/>
      <c r="E407" s="7"/>
      <c r="F407" s="7"/>
      <c r="G407" s="7"/>
      <c r="H407" s="7"/>
      <c r="I407" s="7"/>
      <c r="J407" s="7"/>
      <c r="K407" s="7"/>
      <c r="L407" s="7"/>
      <c r="M407" s="7"/>
      <c r="N407" s="7"/>
      <c r="O407" s="7"/>
      <c r="P407" s="7"/>
      <c r="Q407" s="7"/>
      <c r="R407" s="7"/>
    </row>
    <row r="408" spans="2:18">
      <c r="B408" s="24"/>
      <c r="C408" s="13"/>
      <c r="D408" s="7"/>
      <c r="E408" s="7"/>
      <c r="F408" s="7"/>
      <c r="G408" s="7"/>
      <c r="H408" s="7"/>
      <c r="I408" s="7"/>
      <c r="J408" s="7"/>
      <c r="K408" s="7"/>
      <c r="L408" s="7"/>
      <c r="M408" s="7"/>
      <c r="N408" s="7"/>
      <c r="O408" s="7"/>
      <c r="P408" s="7"/>
      <c r="Q408" s="7"/>
      <c r="R408" s="7"/>
    </row>
    <row r="409" spans="2:18">
      <c r="B409" s="24"/>
      <c r="C409" s="13"/>
      <c r="D409" s="7"/>
      <c r="E409" s="7"/>
      <c r="F409" s="7"/>
      <c r="G409" s="7"/>
      <c r="H409" s="7"/>
      <c r="I409" s="7"/>
      <c r="J409" s="7"/>
      <c r="K409" s="7"/>
      <c r="L409" s="7"/>
      <c r="M409" s="7"/>
      <c r="N409" s="7"/>
      <c r="O409" s="7"/>
      <c r="P409" s="7"/>
      <c r="Q409" s="7"/>
      <c r="R409" s="7"/>
    </row>
    <row r="410" spans="2:18">
      <c r="B410" s="24"/>
      <c r="C410" s="13"/>
      <c r="D410" s="7"/>
      <c r="E410" s="7"/>
      <c r="F410" s="7"/>
      <c r="G410" s="7"/>
      <c r="H410" s="7"/>
      <c r="I410" s="7"/>
      <c r="J410" s="7"/>
      <c r="K410" s="7"/>
      <c r="L410" s="7"/>
      <c r="M410" s="7"/>
      <c r="N410" s="7"/>
      <c r="O410" s="7"/>
      <c r="P410" s="7"/>
      <c r="Q410" s="7"/>
      <c r="R410" s="7"/>
    </row>
    <row r="411" spans="2:18">
      <c r="B411" s="24"/>
      <c r="C411" s="13"/>
      <c r="D411" s="7"/>
      <c r="E411" s="7"/>
      <c r="F411" s="7"/>
      <c r="G411" s="7"/>
      <c r="H411" s="7"/>
      <c r="I411" s="7"/>
      <c r="J411" s="7"/>
      <c r="K411" s="7"/>
      <c r="L411" s="7"/>
      <c r="M411" s="7"/>
      <c r="N411" s="7"/>
      <c r="O411" s="7"/>
      <c r="P411" s="7"/>
      <c r="Q411" s="7"/>
      <c r="R411" s="7"/>
    </row>
    <row r="412" spans="2:18">
      <c r="B412" s="24"/>
      <c r="C412" s="13"/>
      <c r="D412" s="7"/>
      <c r="E412" s="7"/>
      <c r="F412" s="7"/>
      <c r="G412" s="7"/>
      <c r="H412" s="7"/>
      <c r="I412" s="7"/>
      <c r="J412" s="7"/>
      <c r="K412" s="7"/>
      <c r="L412" s="7"/>
      <c r="M412" s="7"/>
      <c r="N412" s="7"/>
      <c r="O412" s="7"/>
      <c r="P412" s="7"/>
      <c r="Q412" s="7"/>
      <c r="R412" s="7"/>
    </row>
    <row r="413" spans="2:18">
      <c r="B413" s="24"/>
      <c r="C413" s="13"/>
      <c r="D413" s="7"/>
      <c r="E413" s="7"/>
      <c r="F413" s="7"/>
      <c r="G413" s="7"/>
      <c r="H413" s="7"/>
      <c r="I413" s="7"/>
      <c r="J413" s="7"/>
      <c r="K413" s="7"/>
      <c r="L413" s="7"/>
      <c r="M413" s="7"/>
      <c r="N413" s="7"/>
      <c r="O413" s="7"/>
      <c r="P413" s="7"/>
      <c r="Q413" s="7"/>
      <c r="R413" s="7"/>
    </row>
    <row r="414" spans="2:18">
      <c r="B414" s="24"/>
      <c r="C414" s="13"/>
      <c r="D414" s="7"/>
      <c r="E414" s="7"/>
      <c r="F414" s="7"/>
      <c r="G414" s="7"/>
      <c r="H414" s="7"/>
      <c r="I414" s="7"/>
      <c r="J414" s="7"/>
      <c r="K414" s="7"/>
      <c r="L414" s="7"/>
      <c r="M414" s="7"/>
      <c r="N414" s="7"/>
      <c r="O414" s="7"/>
      <c r="P414" s="7"/>
      <c r="Q414" s="7"/>
      <c r="R414" s="7"/>
    </row>
    <row r="415" spans="2:18">
      <c r="B415" s="24"/>
      <c r="C415" s="13"/>
      <c r="D415" s="7"/>
      <c r="E415" s="7"/>
      <c r="F415" s="7"/>
      <c r="G415" s="7"/>
      <c r="H415" s="7"/>
      <c r="I415" s="7"/>
      <c r="J415" s="7"/>
      <c r="K415" s="7"/>
      <c r="L415" s="7"/>
      <c r="M415" s="7"/>
      <c r="N415" s="7"/>
      <c r="O415" s="7"/>
      <c r="P415" s="7"/>
      <c r="Q415" s="7"/>
      <c r="R415" s="7"/>
    </row>
    <row r="416" spans="2:18">
      <c r="B416" s="24"/>
      <c r="C416" s="14"/>
      <c r="D416" s="12"/>
      <c r="E416" s="12"/>
      <c r="F416" s="12"/>
      <c r="G416" s="12"/>
      <c r="H416" s="12"/>
      <c r="I416" s="12"/>
      <c r="J416" s="12"/>
      <c r="K416" s="12"/>
      <c r="L416" s="12"/>
      <c r="M416" s="12"/>
      <c r="N416" s="12"/>
      <c r="O416" s="12"/>
      <c r="P416" s="12"/>
      <c r="Q416" s="12"/>
      <c r="R416" s="12"/>
    </row>
    <row r="417" spans="2:18">
      <c r="B417" s="24"/>
      <c r="C417" s="13"/>
      <c r="D417" s="7"/>
      <c r="E417" s="7"/>
      <c r="F417" s="7"/>
      <c r="G417" s="7"/>
      <c r="H417" s="7"/>
      <c r="I417" s="7"/>
      <c r="J417" s="7"/>
      <c r="K417" s="7"/>
      <c r="L417" s="7"/>
      <c r="M417" s="7"/>
      <c r="N417" s="7"/>
      <c r="O417" s="7"/>
      <c r="P417" s="7"/>
      <c r="Q417" s="7"/>
      <c r="R417" s="7"/>
    </row>
    <row r="418" spans="2:18">
      <c r="B418" s="24"/>
      <c r="C418" s="13"/>
      <c r="D418" s="7"/>
      <c r="E418" s="7"/>
      <c r="F418" s="7"/>
      <c r="G418" s="7"/>
      <c r="H418" s="7"/>
      <c r="I418" s="7"/>
      <c r="J418" s="7"/>
      <c r="K418" s="7"/>
      <c r="L418" s="7"/>
      <c r="M418" s="7"/>
      <c r="N418" s="7"/>
      <c r="O418" s="7"/>
      <c r="P418" s="7"/>
      <c r="Q418" s="7"/>
      <c r="R418" s="7"/>
    </row>
    <row r="419" spans="2:18">
      <c r="B419" s="24"/>
      <c r="C419" s="13"/>
      <c r="D419" s="7"/>
      <c r="E419" s="7"/>
      <c r="F419" s="7"/>
      <c r="G419" s="7"/>
      <c r="H419" s="7"/>
      <c r="I419" s="7"/>
      <c r="J419" s="7"/>
      <c r="K419" s="7"/>
      <c r="L419" s="7"/>
      <c r="M419" s="7"/>
      <c r="N419" s="7"/>
      <c r="O419" s="7"/>
      <c r="P419" s="7"/>
      <c r="Q419" s="7"/>
      <c r="R419" s="7"/>
    </row>
    <row r="420" spans="2:18">
      <c r="B420" s="24"/>
      <c r="C420" s="13"/>
      <c r="D420" s="7"/>
      <c r="E420" s="7"/>
      <c r="F420" s="7"/>
      <c r="G420" s="7"/>
      <c r="H420" s="7"/>
      <c r="I420" s="7"/>
      <c r="J420" s="7"/>
      <c r="K420" s="7"/>
      <c r="L420" s="7"/>
      <c r="M420" s="7"/>
      <c r="N420" s="7"/>
      <c r="O420" s="7"/>
      <c r="P420" s="7"/>
      <c r="Q420" s="7"/>
      <c r="R420" s="7"/>
    </row>
    <row r="421" spans="2:18">
      <c r="B421" s="24"/>
      <c r="C421" s="13"/>
      <c r="D421" s="7"/>
      <c r="E421" s="7"/>
      <c r="F421" s="7"/>
      <c r="G421" s="7"/>
      <c r="H421" s="7"/>
      <c r="I421" s="7"/>
      <c r="J421" s="7"/>
      <c r="K421" s="7"/>
      <c r="L421" s="7"/>
      <c r="M421" s="7"/>
      <c r="N421" s="7"/>
      <c r="O421" s="7"/>
      <c r="P421" s="7"/>
      <c r="Q421" s="7"/>
      <c r="R421" s="7"/>
    </row>
    <row r="422" spans="2:18">
      <c r="B422" s="24"/>
      <c r="C422" s="13"/>
      <c r="D422" s="7"/>
      <c r="E422" s="7"/>
      <c r="F422" s="7"/>
      <c r="G422" s="7"/>
      <c r="H422" s="7"/>
      <c r="I422" s="7"/>
      <c r="J422" s="7"/>
      <c r="K422" s="7"/>
      <c r="L422" s="7"/>
      <c r="M422" s="7"/>
      <c r="N422" s="7"/>
      <c r="O422" s="7"/>
      <c r="P422" s="7"/>
      <c r="Q422" s="7"/>
      <c r="R422" s="7"/>
    </row>
    <row r="423" spans="2:18">
      <c r="B423" s="24"/>
      <c r="C423" s="13"/>
      <c r="D423" s="7"/>
      <c r="E423" s="7"/>
      <c r="F423" s="7"/>
      <c r="G423" s="7"/>
      <c r="H423" s="7"/>
      <c r="I423" s="7"/>
      <c r="J423" s="7"/>
      <c r="K423" s="7"/>
      <c r="L423" s="7"/>
      <c r="M423" s="7"/>
      <c r="N423" s="7"/>
      <c r="O423" s="7"/>
      <c r="P423" s="7"/>
      <c r="Q423" s="7"/>
      <c r="R423" s="7"/>
    </row>
    <row r="424" spans="2:18">
      <c r="B424" s="24"/>
      <c r="C424" s="13"/>
      <c r="D424" s="7"/>
      <c r="E424" s="7"/>
      <c r="F424" s="7"/>
      <c r="G424" s="7"/>
      <c r="H424" s="7"/>
      <c r="I424" s="7"/>
      <c r="J424" s="7"/>
      <c r="K424" s="7"/>
      <c r="L424" s="7"/>
      <c r="M424" s="7"/>
      <c r="N424" s="7"/>
      <c r="O424" s="7"/>
      <c r="P424" s="7"/>
      <c r="Q424" s="7"/>
      <c r="R424" s="7"/>
    </row>
    <row r="425" spans="2:18">
      <c r="B425" s="24"/>
      <c r="C425" s="15"/>
      <c r="D425" s="10"/>
      <c r="E425" s="10"/>
      <c r="F425" s="10"/>
      <c r="G425" s="10"/>
      <c r="H425" s="10"/>
      <c r="I425" s="10"/>
      <c r="J425" s="10"/>
      <c r="K425" s="10"/>
      <c r="L425" s="10"/>
      <c r="M425" s="10"/>
      <c r="N425" s="10"/>
      <c r="O425" s="10"/>
      <c r="P425" s="10"/>
      <c r="Q425" s="10"/>
      <c r="R425" s="10"/>
    </row>
    <row r="426" spans="2:18">
      <c r="B426" s="24"/>
      <c r="C426" s="13"/>
      <c r="D426" s="7"/>
      <c r="E426" s="7"/>
      <c r="F426" s="7"/>
      <c r="G426" s="7"/>
      <c r="H426" s="7"/>
      <c r="I426" s="7"/>
      <c r="J426" s="7"/>
      <c r="K426" s="7"/>
      <c r="L426" s="7"/>
      <c r="M426" s="7"/>
      <c r="N426" s="7"/>
      <c r="O426" s="7"/>
      <c r="P426" s="7"/>
      <c r="Q426" s="7"/>
      <c r="R426" s="7"/>
    </row>
    <row r="427" spans="2:18">
      <c r="B427" s="24"/>
      <c r="C427" s="13"/>
      <c r="D427" s="7"/>
      <c r="E427" s="7"/>
      <c r="F427" s="7"/>
      <c r="G427" s="7"/>
      <c r="H427" s="7"/>
      <c r="I427" s="7"/>
      <c r="J427" s="7"/>
      <c r="K427" s="7"/>
      <c r="L427" s="7"/>
      <c r="M427" s="7"/>
      <c r="N427" s="7"/>
      <c r="O427" s="7"/>
      <c r="P427" s="7"/>
      <c r="Q427" s="7"/>
      <c r="R427" s="7"/>
    </row>
  </sheetData>
  <phoneticPr fontId="0" type="noConversion"/>
  <pageMargins left="0.7" right="0.7" top="0.75" bottom="0.7" header="0.5" footer="0.41"/>
  <pageSetup orientation="landscape" r:id="rId1"/>
  <headerFooter alignWithMargins="0">
    <oddFooter>&amp;LDOE Commercial Building Benchmarks - New Construction&amp;CFast Food Restaurant&amp;RVersion 2.0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>
  <sheetPr codeName="Sheet2"/>
  <dimension ref="A1:S107"/>
  <sheetViews>
    <sheetView workbookViewId="0">
      <pane xSplit="1" ySplit="2" topLeftCell="B28" activePane="bottomRight" state="frozen"/>
      <selection pane="topRight" activeCell="B1" sqref="B1"/>
      <selection pane="bottomLeft" activeCell="A4" sqref="A4"/>
      <selection pane="bottomRight" activeCell="D43" sqref="D43"/>
    </sheetView>
  </sheetViews>
  <sheetFormatPr defaultRowHeight="12.75"/>
  <cols>
    <col min="1" max="1" width="46.5" style="1" customWidth="1"/>
    <col min="2" max="2" width="10.6640625" style="1" customWidth="1"/>
    <col min="3" max="3" width="7.1640625" style="1" customWidth="1"/>
    <col min="4" max="4" width="9.1640625" style="1" customWidth="1"/>
    <col min="5" max="5" width="12.6640625" style="1" customWidth="1"/>
    <col min="6" max="7" width="9.33203125" style="1"/>
    <col min="8" max="8" width="10.1640625" style="1" customWidth="1"/>
    <col min="9" max="11" width="9.33203125" style="1"/>
    <col min="12" max="13" width="11" style="1" customWidth="1"/>
    <col min="14" max="14" width="9.33203125" style="1"/>
    <col min="15" max="15" width="12.6640625" style="1" customWidth="1"/>
    <col min="16" max="16" width="12.5" style="1" customWidth="1"/>
    <col min="17" max="17" width="12.6640625" style="1" customWidth="1"/>
    <col min="18" max="18" width="9.33203125" style="1"/>
    <col min="19" max="19" width="12.6640625" style="1" customWidth="1"/>
    <col min="20" max="16384" width="9.33203125" style="1"/>
  </cols>
  <sheetData>
    <row r="1" spans="1:19" ht="20.25">
      <c r="A1" s="31" t="s">
        <v>52</v>
      </c>
      <c r="B1" s="21"/>
      <c r="C1" s="21"/>
      <c r="D1" s="21"/>
      <c r="E1" s="21"/>
      <c r="F1" s="21"/>
      <c r="G1" s="21"/>
      <c r="H1" s="21"/>
      <c r="I1" s="21"/>
      <c r="J1" s="21"/>
      <c r="K1" s="21"/>
      <c r="L1" s="21"/>
      <c r="M1" s="21"/>
      <c r="N1" s="21"/>
      <c r="O1" s="21"/>
      <c r="P1" s="21"/>
      <c r="Q1" s="21"/>
      <c r="R1" s="21"/>
      <c r="S1" s="21"/>
    </row>
    <row r="2" spans="1:19" ht="52.5">
      <c r="A2" s="16" t="s">
        <v>51</v>
      </c>
      <c r="B2" s="17" t="s">
        <v>49</v>
      </c>
      <c r="C2" s="17" t="s">
        <v>140</v>
      </c>
      <c r="D2" s="18" t="s">
        <v>296</v>
      </c>
      <c r="E2" s="18" t="s">
        <v>297</v>
      </c>
      <c r="F2" s="17" t="s">
        <v>298</v>
      </c>
      <c r="G2" s="17" t="s">
        <v>299</v>
      </c>
      <c r="H2" s="17" t="s">
        <v>300</v>
      </c>
      <c r="I2" s="19" t="s">
        <v>301</v>
      </c>
      <c r="J2" s="19" t="s">
        <v>53</v>
      </c>
      <c r="K2" s="19" t="s">
        <v>302</v>
      </c>
      <c r="L2" s="19" t="s">
        <v>303</v>
      </c>
      <c r="M2" s="19" t="s">
        <v>304</v>
      </c>
      <c r="N2" s="63" t="s">
        <v>305</v>
      </c>
      <c r="O2" s="19" t="s">
        <v>306</v>
      </c>
      <c r="P2" s="19" t="s">
        <v>307</v>
      </c>
      <c r="Q2" s="19" t="s">
        <v>308</v>
      </c>
      <c r="R2" s="19" t="s">
        <v>309</v>
      </c>
      <c r="S2" s="19" t="s">
        <v>103</v>
      </c>
    </row>
    <row r="3" spans="1:19">
      <c r="A3" s="39" t="s">
        <v>10</v>
      </c>
      <c r="B3" s="40"/>
      <c r="C3" s="40"/>
      <c r="D3" s="41"/>
      <c r="E3" s="41"/>
      <c r="F3" s="40"/>
      <c r="G3" s="40"/>
      <c r="H3" s="40"/>
      <c r="I3" s="42"/>
      <c r="J3" s="42"/>
      <c r="K3" s="42"/>
      <c r="L3" s="42"/>
      <c r="M3" s="42"/>
      <c r="N3" s="42"/>
      <c r="O3" s="42"/>
      <c r="P3" s="42"/>
      <c r="Q3" s="42"/>
      <c r="R3" s="42"/>
      <c r="S3" s="42"/>
    </row>
    <row r="4" spans="1:19">
      <c r="A4" s="2" t="s">
        <v>12</v>
      </c>
      <c r="B4" s="2" t="s">
        <v>50</v>
      </c>
      <c r="C4" s="2">
        <v>1</v>
      </c>
      <c r="D4" s="3">
        <v>99</v>
      </c>
      <c r="E4" s="3">
        <v>396</v>
      </c>
      <c r="F4" s="3">
        <v>4</v>
      </c>
      <c r="G4" s="3">
        <v>80</v>
      </c>
      <c r="H4" s="3">
        <v>28</v>
      </c>
      <c r="I4" s="46">
        <v>4</v>
      </c>
      <c r="J4" s="5">
        <v>24.75</v>
      </c>
      <c r="K4" s="4">
        <v>15.063999999999998</v>
      </c>
      <c r="L4" s="4">
        <v>10</v>
      </c>
      <c r="M4" s="4">
        <v>0</v>
      </c>
      <c r="N4" s="5">
        <v>0</v>
      </c>
      <c r="O4" s="5">
        <v>8</v>
      </c>
      <c r="P4" s="5">
        <v>0</v>
      </c>
      <c r="Q4" s="3">
        <v>198</v>
      </c>
      <c r="R4" s="3">
        <v>0</v>
      </c>
      <c r="S4" s="4">
        <v>0.21987209852681966</v>
      </c>
    </row>
    <row r="5" spans="1:19">
      <c r="A5" s="2" t="s">
        <v>14</v>
      </c>
      <c r="B5" s="2" t="s">
        <v>50</v>
      </c>
      <c r="C5" s="2">
        <v>1</v>
      </c>
      <c r="D5" s="3">
        <v>477</v>
      </c>
      <c r="E5" s="3">
        <v>1908</v>
      </c>
      <c r="F5" s="3">
        <v>4</v>
      </c>
      <c r="G5" s="3">
        <v>212</v>
      </c>
      <c r="H5" s="3">
        <v>74.2</v>
      </c>
      <c r="I5" s="46">
        <v>4</v>
      </c>
      <c r="J5" s="5">
        <v>119.25</v>
      </c>
      <c r="K5" s="4">
        <v>15.063999999999998</v>
      </c>
      <c r="L5" s="4">
        <v>10</v>
      </c>
      <c r="M5" s="4">
        <v>0</v>
      </c>
      <c r="N5" s="5">
        <v>0</v>
      </c>
      <c r="O5" s="5">
        <v>8</v>
      </c>
      <c r="P5" s="5">
        <v>0</v>
      </c>
      <c r="Q5" s="3">
        <v>954</v>
      </c>
      <c r="R5" s="3">
        <v>0</v>
      </c>
      <c r="S5" s="4">
        <v>0.12092965418975081</v>
      </c>
    </row>
    <row r="6" spans="1:19">
      <c r="A6" s="2" t="s">
        <v>16</v>
      </c>
      <c r="B6" s="2" t="s">
        <v>50</v>
      </c>
      <c r="C6" s="2">
        <v>1</v>
      </c>
      <c r="D6" s="3">
        <v>320</v>
      </c>
      <c r="E6" s="3">
        <v>1280</v>
      </c>
      <c r="F6" s="3">
        <v>4</v>
      </c>
      <c r="G6" s="3">
        <v>20</v>
      </c>
      <c r="H6" s="3">
        <v>7</v>
      </c>
      <c r="I6" s="46">
        <v>10</v>
      </c>
      <c r="J6" s="5">
        <v>32</v>
      </c>
      <c r="K6" s="4">
        <v>5.38</v>
      </c>
      <c r="L6" s="4">
        <v>4</v>
      </c>
      <c r="M6" s="4">
        <v>0</v>
      </c>
      <c r="N6" s="5">
        <v>0</v>
      </c>
      <c r="O6" s="5">
        <v>0</v>
      </c>
      <c r="P6" s="5">
        <v>0.5</v>
      </c>
      <c r="Q6" s="3">
        <v>160</v>
      </c>
      <c r="R6" s="3">
        <v>0</v>
      </c>
      <c r="S6" s="4">
        <v>1.7005732620433707E-2</v>
      </c>
    </row>
    <row r="7" spans="1:19">
      <c r="A7" s="2" t="s">
        <v>18</v>
      </c>
      <c r="B7" s="2" t="s">
        <v>50</v>
      </c>
      <c r="C7" s="2">
        <v>1</v>
      </c>
      <c r="D7" s="3">
        <v>99</v>
      </c>
      <c r="E7" s="3">
        <v>396</v>
      </c>
      <c r="F7" s="3">
        <v>4</v>
      </c>
      <c r="G7" s="3">
        <v>80</v>
      </c>
      <c r="H7" s="3">
        <v>28</v>
      </c>
      <c r="I7" s="46">
        <v>4</v>
      </c>
      <c r="J7" s="5">
        <v>24.75</v>
      </c>
      <c r="K7" s="4">
        <v>15.063999999999998</v>
      </c>
      <c r="L7" s="4">
        <v>10</v>
      </c>
      <c r="M7" s="4">
        <v>0</v>
      </c>
      <c r="N7" s="5">
        <v>0</v>
      </c>
      <c r="O7" s="5">
        <v>8</v>
      </c>
      <c r="P7" s="5">
        <v>0</v>
      </c>
      <c r="Q7" s="3">
        <v>198</v>
      </c>
      <c r="R7" s="3">
        <v>0</v>
      </c>
      <c r="S7" s="4">
        <v>0.21987209852681966</v>
      </c>
    </row>
    <row r="8" spans="1:19">
      <c r="A8" s="2" t="s">
        <v>20</v>
      </c>
      <c r="B8" s="2" t="s">
        <v>50</v>
      </c>
      <c r="C8" s="2">
        <v>1</v>
      </c>
      <c r="D8" s="3">
        <v>477</v>
      </c>
      <c r="E8" s="3">
        <v>1908</v>
      </c>
      <c r="F8" s="3">
        <v>4</v>
      </c>
      <c r="G8" s="3">
        <v>212</v>
      </c>
      <c r="H8" s="3">
        <v>74.2</v>
      </c>
      <c r="I8" s="46">
        <v>4</v>
      </c>
      <c r="J8" s="5">
        <v>119.25</v>
      </c>
      <c r="K8" s="4">
        <v>15.063999999999998</v>
      </c>
      <c r="L8" s="4">
        <v>10</v>
      </c>
      <c r="M8" s="4">
        <v>0</v>
      </c>
      <c r="N8" s="5">
        <v>0</v>
      </c>
      <c r="O8" s="5">
        <v>8</v>
      </c>
      <c r="P8" s="5">
        <v>0</v>
      </c>
      <c r="Q8" s="3">
        <v>954</v>
      </c>
      <c r="R8" s="3">
        <v>0</v>
      </c>
      <c r="S8" s="4">
        <v>0.12092965418975081</v>
      </c>
    </row>
    <row r="9" spans="1:19">
      <c r="A9" s="2" t="s">
        <v>22</v>
      </c>
      <c r="B9" s="2" t="s">
        <v>50</v>
      </c>
      <c r="C9" s="2">
        <v>1</v>
      </c>
      <c r="D9" s="3">
        <v>99</v>
      </c>
      <c r="E9" s="3">
        <v>396</v>
      </c>
      <c r="F9" s="3">
        <v>4</v>
      </c>
      <c r="G9" s="3">
        <v>80</v>
      </c>
      <c r="H9" s="3">
        <v>28</v>
      </c>
      <c r="I9" s="46">
        <v>4</v>
      </c>
      <c r="J9" s="5">
        <v>24.75</v>
      </c>
      <c r="K9" s="4">
        <v>15.063999999999998</v>
      </c>
      <c r="L9" s="4">
        <v>10</v>
      </c>
      <c r="M9" s="4">
        <v>0</v>
      </c>
      <c r="N9" s="5">
        <v>0</v>
      </c>
      <c r="O9" s="5">
        <v>8</v>
      </c>
      <c r="P9" s="5">
        <v>0</v>
      </c>
      <c r="Q9" s="3">
        <v>198</v>
      </c>
      <c r="R9" s="3">
        <v>0</v>
      </c>
      <c r="S9" s="4">
        <v>0.21987209852681966</v>
      </c>
    </row>
    <row r="10" spans="1:19">
      <c r="A10" s="2" t="s">
        <v>24</v>
      </c>
      <c r="B10" s="2" t="s">
        <v>50</v>
      </c>
      <c r="C10" s="2">
        <v>1</v>
      </c>
      <c r="D10" s="3">
        <v>477</v>
      </c>
      <c r="E10" s="3">
        <v>1908</v>
      </c>
      <c r="F10" s="3">
        <v>4</v>
      </c>
      <c r="G10" s="3">
        <v>212</v>
      </c>
      <c r="H10" s="3">
        <v>74.2</v>
      </c>
      <c r="I10" s="46">
        <v>4</v>
      </c>
      <c r="J10" s="5">
        <v>119.25</v>
      </c>
      <c r="K10" s="4">
        <v>15.063999999999998</v>
      </c>
      <c r="L10" s="4">
        <v>10</v>
      </c>
      <c r="M10" s="4">
        <v>0</v>
      </c>
      <c r="N10" s="5">
        <v>0</v>
      </c>
      <c r="O10" s="5">
        <v>8</v>
      </c>
      <c r="P10" s="5">
        <v>0</v>
      </c>
      <c r="Q10" s="3">
        <v>954</v>
      </c>
      <c r="R10" s="3">
        <v>0</v>
      </c>
      <c r="S10" s="4">
        <v>0.12092965418975081</v>
      </c>
    </row>
    <row r="11" spans="1:19">
      <c r="A11" s="2" t="s">
        <v>26</v>
      </c>
      <c r="B11" s="2" t="s">
        <v>50</v>
      </c>
      <c r="C11" s="2">
        <v>1</v>
      </c>
      <c r="D11" s="3">
        <v>320</v>
      </c>
      <c r="E11" s="3">
        <v>1280</v>
      </c>
      <c r="F11" s="3">
        <v>4</v>
      </c>
      <c r="G11" s="3">
        <v>20</v>
      </c>
      <c r="H11" s="3">
        <v>7</v>
      </c>
      <c r="I11" s="46">
        <v>10</v>
      </c>
      <c r="J11" s="5">
        <v>32</v>
      </c>
      <c r="K11" s="4">
        <v>5.38</v>
      </c>
      <c r="L11" s="4">
        <v>4</v>
      </c>
      <c r="M11" s="4">
        <v>0</v>
      </c>
      <c r="N11" s="5">
        <v>0</v>
      </c>
      <c r="O11" s="5">
        <v>0</v>
      </c>
      <c r="P11" s="5">
        <v>0.5</v>
      </c>
      <c r="Q11" s="3">
        <v>160</v>
      </c>
      <c r="R11" s="3">
        <v>0</v>
      </c>
      <c r="S11" s="4">
        <v>1.7005732620433707E-2</v>
      </c>
    </row>
    <row r="12" spans="1:19">
      <c r="A12" s="2" t="s">
        <v>28</v>
      </c>
      <c r="B12" s="2" t="s">
        <v>50</v>
      </c>
      <c r="C12" s="2">
        <v>1</v>
      </c>
      <c r="D12" s="3">
        <v>99</v>
      </c>
      <c r="E12" s="3">
        <v>396</v>
      </c>
      <c r="F12" s="3">
        <v>4</v>
      </c>
      <c r="G12" s="3">
        <v>80</v>
      </c>
      <c r="H12" s="3">
        <v>28</v>
      </c>
      <c r="I12" s="46">
        <v>4</v>
      </c>
      <c r="J12" s="5">
        <v>24.75</v>
      </c>
      <c r="K12" s="4">
        <v>15.063999999999998</v>
      </c>
      <c r="L12" s="4">
        <v>10</v>
      </c>
      <c r="M12" s="4">
        <v>0</v>
      </c>
      <c r="N12" s="5">
        <v>0</v>
      </c>
      <c r="O12" s="5">
        <v>8</v>
      </c>
      <c r="P12" s="5">
        <v>0</v>
      </c>
      <c r="Q12" s="3">
        <v>198</v>
      </c>
      <c r="R12" s="3">
        <v>0</v>
      </c>
      <c r="S12" s="4">
        <v>0.21987209852681966</v>
      </c>
    </row>
    <row r="13" spans="1:19">
      <c r="A13" s="2" t="s">
        <v>30</v>
      </c>
      <c r="B13" s="2" t="s">
        <v>50</v>
      </c>
      <c r="C13" s="2">
        <v>1</v>
      </c>
      <c r="D13" s="3">
        <v>477</v>
      </c>
      <c r="E13" s="3">
        <v>1908</v>
      </c>
      <c r="F13" s="3">
        <v>4</v>
      </c>
      <c r="G13" s="3">
        <v>212</v>
      </c>
      <c r="H13" s="3">
        <v>74.2</v>
      </c>
      <c r="I13" s="46">
        <v>4</v>
      </c>
      <c r="J13" s="5">
        <v>119.25</v>
      </c>
      <c r="K13" s="4">
        <v>15.063999999999998</v>
      </c>
      <c r="L13" s="4">
        <v>10</v>
      </c>
      <c r="M13" s="4">
        <v>0</v>
      </c>
      <c r="N13" s="5">
        <v>0</v>
      </c>
      <c r="O13" s="5">
        <v>8</v>
      </c>
      <c r="P13" s="5">
        <v>0</v>
      </c>
      <c r="Q13" s="3">
        <v>954</v>
      </c>
      <c r="R13" s="3">
        <v>0</v>
      </c>
      <c r="S13" s="4">
        <v>0.12092965418975081</v>
      </c>
    </row>
    <row r="14" spans="1:19">
      <c r="A14" s="2" t="s">
        <v>32</v>
      </c>
      <c r="B14" s="2" t="s">
        <v>50</v>
      </c>
      <c r="C14" s="2">
        <v>1</v>
      </c>
      <c r="D14" s="3">
        <v>99</v>
      </c>
      <c r="E14" s="3">
        <v>396</v>
      </c>
      <c r="F14" s="3">
        <v>4</v>
      </c>
      <c r="G14" s="3">
        <v>80</v>
      </c>
      <c r="H14" s="3">
        <v>28</v>
      </c>
      <c r="I14" s="46">
        <v>4</v>
      </c>
      <c r="J14" s="5">
        <v>24.75</v>
      </c>
      <c r="K14" s="4">
        <v>15.063999999999998</v>
      </c>
      <c r="L14" s="4">
        <v>10</v>
      </c>
      <c r="M14" s="4">
        <v>0</v>
      </c>
      <c r="N14" s="5">
        <v>0</v>
      </c>
      <c r="O14" s="5">
        <v>8</v>
      </c>
      <c r="P14" s="5">
        <v>0</v>
      </c>
      <c r="Q14" s="3">
        <v>198</v>
      </c>
      <c r="R14" s="3">
        <v>0</v>
      </c>
      <c r="S14" s="4">
        <v>0.21987209852681966</v>
      </c>
    </row>
    <row r="15" spans="1:19">
      <c r="A15" s="2" t="s">
        <v>34</v>
      </c>
      <c r="B15" s="2" t="s">
        <v>50</v>
      </c>
      <c r="C15" s="2">
        <v>1</v>
      </c>
      <c r="D15" s="3">
        <v>477</v>
      </c>
      <c r="E15" s="3">
        <v>1908</v>
      </c>
      <c r="F15" s="3">
        <v>4</v>
      </c>
      <c r="G15" s="3">
        <v>212</v>
      </c>
      <c r="H15" s="3">
        <v>74.2</v>
      </c>
      <c r="I15" s="46">
        <v>4</v>
      </c>
      <c r="J15" s="5">
        <v>119.25</v>
      </c>
      <c r="K15" s="4">
        <v>15.063999999999998</v>
      </c>
      <c r="L15" s="4">
        <v>10</v>
      </c>
      <c r="M15" s="4">
        <v>0</v>
      </c>
      <c r="N15" s="5">
        <v>0</v>
      </c>
      <c r="O15" s="5">
        <v>8</v>
      </c>
      <c r="P15" s="5">
        <v>0</v>
      </c>
      <c r="Q15" s="3">
        <v>954</v>
      </c>
      <c r="R15" s="3">
        <v>0</v>
      </c>
      <c r="S15" s="4">
        <v>0.12092965418975081</v>
      </c>
    </row>
    <row r="16" spans="1:19">
      <c r="A16" s="2" t="s">
        <v>36</v>
      </c>
      <c r="B16" s="2" t="s">
        <v>50</v>
      </c>
      <c r="C16" s="2">
        <v>1</v>
      </c>
      <c r="D16" s="3">
        <v>320</v>
      </c>
      <c r="E16" s="3">
        <v>1280</v>
      </c>
      <c r="F16" s="3">
        <v>4</v>
      </c>
      <c r="G16" s="3">
        <v>20</v>
      </c>
      <c r="H16" s="3">
        <v>7</v>
      </c>
      <c r="I16" s="46">
        <v>10</v>
      </c>
      <c r="J16" s="5">
        <v>32</v>
      </c>
      <c r="K16" s="4">
        <v>5.38</v>
      </c>
      <c r="L16" s="4">
        <v>4</v>
      </c>
      <c r="M16" s="4">
        <v>0</v>
      </c>
      <c r="N16" s="5">
        <v>0</v>
      </c>
      <c r="O16" s="5">
        <v>0</v>
      </c>
      <c r="P16" s="5">
        <v>0.5</v>
      </c>
      <c r="Q16" s="3">
        <v>160</v>
      </c>
      <c r="R16" s="3">
        <v>0</v>
      </c>
      <c r="S16" s="4">
        <v>1.7005732620433707E-2</v>
      </c>
    </row>
    <row r="17" spans="1:19">
      <c r="A17" s="2" t="s">
        <v>38</v>
      </c>
      <c r="B17" s="2" t="s">
        <v>50</v>
      </c>
      <c r="C17" s="2">
        <v>1</v>
      </c>
      <c r="D17" s="3">
        <v>99</v>
      </c>
      <c r="E17" s="3">
        <v>396</v>
      </c>
      <c r="F17" s="3">
        <v>4</v>
      </c>
      <c r="G17" s="3">
        <v>80</v>
      </c>
      <c r="H17" s="3">
        <v>28</v>
      </c>
      <c r="I17" s="46">
        <v>4</v>
      </c>
      <c r="J17" s="5">
        <v>24.75</v>
      </c>
      <c r="K17" s="4">
        <v>15.063999999999998</v>
      </c>
      <c r="L17" s="4">
        <v>10</v>
      </c>
      <c r="M17" s="4">
        <v>0</v>
      </c>
      <c r="N17" s="5">
        <v>0</v>
      </c>
      <c r="O17" s="5">
        <v>8</v>
      </c>
      <c r="P17" s="5">
        <v>0</v>
      </c>
      <c r="Q17" s="3">
        <v>198</v>
      </c>
      <c r="R17" s="3">
        <v>0</v>
      </c>
      <c r="S17" s="4">
        <v>0.21987209852681966</v>
      </c>
    </row>
    <row r="18" spans="1:19">
      <c r="A18" s="2" t="s">
        <v>40</v>
      </c>
      <c r="B18" s="2" t="s">
        <v>50</v>
      </c>
      <c r="C18" s="2">
        <v>1</v>
      </c>
      <c r="D18" s="3">
        <v>477</v>
      </c>
      <c r="E18" s="3">
        <v>1908</v>
      </c>
      <c r="F18" s="3">
        <v>4</v>
      </c>
      <c r="G18" s="3">
        <v>212</v>
      </c>
      <c r="H18" s="3">
        <v>74.2</v>
      </c>
      <c r="I18" s="46">
        <v>4</v>
      </c>
      <c r="J18" s="5">
        <v>119.25</v>
      </c>
      <c r="K18" s="4">
        <v>15.063999999999998</v>
      </c>
      <c r="L18" s="4">
        <v>10</v>
      </c>
      <c r="M18" s="4">
        <v>0</v>
      </c>
      <c r="N18" s="5">
        <v>0</v>
      </c>
      <c r="O18" s="5">
        <v>8</v>
      </c>
      <c r="P18" s="5">
        <v>0</v>
      </c>
      <c r="Q18" s="3">
        <v>954</v>
      </c>
      <c r="R18" s="3">
        <v>0</v>
      </c>
      <c r="S18" s="4">
        <v>0.12092965418975081</v>
      </c>
    </row>
    <row r="19" spans="1:19">
      <c r="A19" s="2" t="s">
        <v>42</v>
      </c>
      <c r="B19" s="2" t="s">
        <v>50</v>
      </c>
      <c r="C19" s="2">
        <v>1</v>
      </c>
      <c r="D19" s="3">
        <v>1140</v>
      </c>
      <c r="E19" s="3">
        <v>4560</v>
      </c>
      <c r="F19" s="3">
        <v>4</v>
      </c>
      <c r="G19" s="3">
        <v>200</v>
      </c>
      <c r="H19" s="3">
        <v>70</v>
      </c>
      <c r="I19" s="46">
        <v>0</v>
      </c>
      <c r="J19" s="5">
        <v>0</v>
      </c>
      <c r="K19" s="4">
        <v>5.38</v>
      </c>
      <c r="L19" s="4">
        <v>4</v>
      </c>
      <c r="M19" s="4">
        <v>0</v>
      </c>
      <c r="N19" s="5">
        <v>0</v>
      </c>
      <c r="O19" s="5">
        <v>0</v>
      </c>
      <c r="P19" s="5">
        <v>0.5</v>
      </c>
      <c r="Q19" s="3">
        <v>570</v>
      </c>
      <c r="R19" s="3">
        <v>0</v>
      </c>
      <c r="S19" s="4">
        <v>4.7735389811743745E-2</v>
      </c>
    </row>
    <row r="20" spans="1:19">
      <c r="A20" s="2" t="s">
        <v>44</v>
      </c>
      <c r="B20" s="2" t="s">
        <v>50</v>
      </c>
      <c r="C20" s="2">
        <v>1</v>
      </c>
      <c r="D20" s="3">
        <v>210</v>
      </c>
      <c r="E20" s="3">
        <v>840</v>
      </c>
      <c r="F20" s="3">
        <v>4</v>
      </c>
      <c r="G20" s="3">
        <v>60</v>
      </c>
      <c r="H20" s="3">
        <v>21</v>
      </c>
      <c r="I20" s="46">
        <v>0</v>
      </c>
      <c r="J20" s="5">
        <v>0</v>
      </c>
      <c r="K20" s="4">
        <v>13.988</v>
      </c>
      <c r="L20" s="4">
        <v>4</v>
      </c>
      <c r="M20" s="4">
        <v>0</v>
      </c>
      <c r="N20" s="5">
        <v>0</v>
      </c>
      <c r="O20" s="5">
        <v>0</v>
      </c>
      <c r="P20" s="5">
        <v>0.5</v>
      </c>
      <c r="Q20" s="3">
        <v>105</v>
      </c>
      <c r="R20" s="3">
        <v>0</v>
      </c>
      <c r="S20" s="4">
        <v>7.7740491979125526E-2</v>
      </c>
    </row>
    <row r="21" spans="1:19">
      <c r="A21" s="2" t="s">
        <v>46</v>
      </c>
      <c r="B21" s="2" t="s">
        <v>50</v>
      </c>
      <c r="C21" s="2">
        <v>1</v>
      </c>
      <c r="D21" s="3">
        <v>210</v>
      </c>
      <c r="E21" s="3">
        <v>840</v>
      </c>
      <c r="F21" s="3">
        <v>4</v>
      </c>
      <c r="G21" s="3">
        <v>116</v>
      </c>
      <c r="H21" s="3">
        <v>40.6</v>
      </c>
      <c r="I21" s="46">
        <v>10</v>
      </c>
      <c r="J21" s="5">
        <v>21</v>
      </c>
      <c r="K21" s="4">
        <v>9.6839999999999993</v>
      </c>
      <c r="L21" s="4">
        <v>4</v>
      </c>
      <c r="M21" s="4">
        <v>0</v>
      </c>
      <c r="N21" s="5">
        <v>197.49913043478261</v>
      </c>
      <c r="O21" s="5">
        <v>25</v>
      </c>
      <c r="P21" s="5">
        <v>0</v>
      </c>
      <c r="Q21" s="3">
        <v>300</v>
      </c>
      <c r="R21" s="3">
        <v>300</v>
      </c>
      <c r="S21" s="4">
        <v>0.15029828449297605</v>
      </c>
    </row>
    <row r="22" spans="1:19">
      <c r="A22" s="2" t="s">
        <v>0</v>
      </c>
      <c r="B22" s="2" t="s">
        <v>50</v>
      </c>
      <c r="C22" s="2">
        <v>1</v>
      </c>
      <c r="D22" s="3">
        <v>532</v>
      </c>
      <c r="E22" s="3">
        <v>2128</v>
      </c>
      <c r="F22" s="3">
        <v>4</v>
      </c>
      <c r="G22" s="3">
        <v>208</v>
      </c>
      <c r="H22" s="3">
        <v>72.8</v>
      </c>
      <c r="I22" s="46">
        <v>20</v>
      </c>
      <c r="J22" s="5">
        <v>26.6</v>
      </c>
      <c r="K22" s="4">
        <v>11.836</v>
      </c>
      <c r="L22" s="4">
        <v>10.8</v>
      </c>
      <c r="M22" s="4">
        <v>0</v>
      </c>
      <c r="N22" s="5">
        <v>0</v>
      </c>
      <c r="O22" s="5">
        <v>10</v>
      </c>
      <c r="P22" s="5">
        <v>0</v>
      </c>
      <c r="Q22" s="3">
        <v>266</v>
      </c>
      <c r="R22" s="3">
        <v>0</v>
      </c>
      <c r="S22" s="4">
        <v>0.10638172586617177</v>
      </c>
    </row>
    <row r="23" spans="1:19">
      <c r="A23" s="2" t="s">
        <v>2</v>
      </c>
      <c r="B23" s="2" t="s">
        <v>50</v>
      </c>
      <c r="C23" s="2">
        <v>1</v>
      </c>
      <c r="D23" s="3">
        <v>1976</v>
      </c>
      <c r="E23" s="3">
        <v>15808</v>
      </c>
      <c r="F23" s="3">
        <v>8</v>
      </c>
      <c r="G23" s="3">
        <v>0</v>
      </c>
      <c r="H23" s="3">
        <v>80.28</v>
      </c>
      <c r="I23" s="46">
        <v>1</v>
      </c>
      <c r="J23" s="5">
        <v>1976</v>
      </c>
      <c r="K23" s="4">
        <v>15.063999999999998</v>
      </c>
      <c r="L23" s="4">
        <v>5</v>
      </c>
      <c r="M23" s="4">
        <v>0</v>
      </c>
      <c r="N23" s="5">
        <v>717.23368421052635</v>
      </c>
      <c r="O23" s="5">
        <v>10</v>
      </c>
      <c r="P23" s="5">
        <v>0</v>
      </c>
      <c r="Q23" s="3">
        <v>19760</v>
      </c>
      <c r="R23" s="3">
        <v>0</v>
      </c>
      <c r="S23" s="4">
        <v>0.13604573457272412</v>
      </c>
    </row>
    <row r="24" spans="1:19">
      <c r="A24" s="2" t="s">
        <v>3</v>
      </c>
      <c r="B24" s="2" t="s">
        <v>50</v>
      </c>
      <c r="C24" s="2">
        <v>1</v>
      </c>
      <c r="D24" s="3">
        <v>1248</v>
      </c>
      <c r="E24" s="3">
        <v>9984</v>
      </c>
      <c r="F24" s="3">
        <v>8</v>
      </c>
      <c r="G24" s="3">
        <v>608</v>
      </c>
      <c r="H24" s="3">
        <v>266.35000000000002</v>
      </c>
      <c r="I24" s="46">
        <v>3.33</v>
      </c>
      <c r="J24" s="5">
        <v>374.77477477477476</v>
      </c>
      <c r="K24" s="4">
        <v>15.063999999999998</v>
      </c>
      <c r="L24" s="4">
        <v>5</v>
      </c>
      <c r="M24" s="4">
        <v>0</v>
      </c>
      <c r="N24" s="5">
        <v>0</v>
      </c>
      <c r="O24" s="5">
        <v>10</v>
      </c>
      <c r="P24" s="5">
        <v>0</v>
      </c>
      <c r="Q24" s="3">
        <v>3747.7477477477478</v>
      </c>
      <c r="R24" s="3">
        <v>0</v>
      </c>
      <c r="S24" s="4">
        <v>0.20232448734979913</v>
      </c>
    </row>
    <row r="25" spans="1:19">
      <c r="A25" s="2" t="s">
        <v>4</v>
      </c>
      <c r="B25" s="2" t="s">
        <v>50</v>
      </c>
      <c r="C25" s="2">
        <v>1</v>
      </c>
      <c r="D25" s="3">
        <v>988</v>
      </c>
      <c r="E25" s="3">
        <v>7904</v>
      </c>
      <c r="F25" s="3">
        <v>8</v>
      </c>
      <c r="G25" s="3">
        <v>512</v>
      </c>
      <c r="H25" s="3">
        <v>106.4</v>
      </c>
      <c r="I25" s="46">
        <v>1</v>
      </c>
      <c r="J25" s="5">
        <v>988</v>
      </c>
      <c r="K25" s="4">
        <v>9.6839999999999993</v>
      </c>
      <c r="L25" s="4">
        <v>5</v>
      </c>
      <c r="M25" s="4">
        <v>0</v>
      </c>
      <c r="N25" s="5">
        <v>0</v>
      </c>
      <c r="O25" s="5">
        <v>8</v>
      </c>
      <c r="P25" s="5">
        <v>0</v>
      </c>
      <c r="Q25" s="3">
        <v>7904</v>
      </c>
      <c r="R25" s="3">
        <v>0</v>
      </c>
      <c r="S25" s="4">
        <v>0.20654723337160721</v>
      </c>
    </row>
    <row r="26" spans="1:19">
      <c r="A26" s="2" t="s">
        <v>5</v>
      </c>
      <c r="B26" s="2" t="s">
        <v>50</v>
      </c>
      <c r="C26" s="2">
        <v>1</v>
      </c>
      <c r="D26" s="3">
        <v>216</v>
      </c>
      <c r="E26" s="3">
        <v>864</v>
      </c>
      <c r="F26" s="3">
        <v>4</v>
      </c>
      <c r="G26" s="3">
        <v>36</v>
      </c>
      <c r="H26" s="3">
        <v>12.6</v>
      </c>
      <c r="I26" s="46">
        <v>6.67</v>
      </c>
      <c r="J26" s="5">
        <v>32.383808095952027</v>
      </c>
      <c r="K26" s="4">
        <v>12.911999999999999</v>
      </c>
      <c r="L26" s="4">
        <v>222.19399999999999</v>
      </c>
      <c r="M26" s="4">
        <v>1119.04</v>
      </c>
      <c r="N26" s="5">
        <v>503.45820000000003</v>
      </c>
      <c r="O26" s="5">
        <v>8</v>
      </c>
      <c r="P26" s="5">
        <v>0</v>
      </c>
      <c r="Q26" s="3">
        <v>259.07046476761622</v>
      </c>
      <c r="R26" s="3">
        <v>1887.788</v>
      </c>
      <c r="S26" s="4">
        <v>4.5348620321156559E-2</v>
      </c>
    </row>
    <row r="27" spans="1:19">
      <c r="A27" s="2" t="s">
        <v>6</v>
      </c>
      <c r="B27" s="2" t="s">
        <v>50</v>
      </c>
      <c r="C27" s="2">
        <v>1</v>
      </c>
      <c r="D27" s="3">
        <v>624</v>
      </c>
      <c r="E27" s="3">
        <v>2496</v>
      </c>
      <c r="F27" s="3">
        <v>4</v>
      </c>
      <c r="G27" s="3">
        <v>200</v>
      </c>
      <c r="H27" s="3">
        <v>70</v>
      </c>
      <c r="I27" s="46">
        <v>1.3935469485966983</v>
      </c>
      <c r="J27" s="5">
        <v>447.77823999999998</v>
      </c>
      <c r="K27" s="4">
        <v>15.063999999999998</v>
      </c>
      <c r="L27" s="4">
        <v>19.260400000000001</v>
      </c>
      <c r="M27" s="4">
        <v>0</v>
      </c>
      <c r="N27" s="5">
        <v>0</v>
      </c>
      <c r="O27" s="5">
        <v>10</v>
      </c>
      <c r="P27" s="5">
        <v>0</v>
      </c>
      <c r="Q27" s="3">
        <v>4477.7824000000001</v>
      </c>
      <c r="R27" s="3">
        <v>0</v>
      </c>
      <c r="S27" s="4">
        <v>8.7208885232993374E-2</v>
      </c>
    </row>
    <row r="28" spans="1:19">
      <c r="A28" s="2" t="s">
        <v>7</v>
      </c>
      <c r="B28" s="2" t="s">
        <v>50</v>
      </c>
      <c r="C28" s="2">
        <v>1</v>
      </c>
      <c r="D28" s="3">
        <v>342</v>
      </c>
      <c r="E28" s="3">
        <v>1368</v>
      </c>
      <c r="F28" s="3">
        <v>4</v>
      </c>
      <c r="G28" s="3">
        <v>0</v>
      </c>
      <c r="H28" s="3">
        <v>0</v>
      </c>
      <c r="I28" s="46">
        <v>100</v>
      </c>
      <c r="J28" s="5">
        <v>3.42</v>
      </c>
      <c r="K28" s="4">
        <v>16.14</v>
      </c>
      <c r="L28" s="4">
        <v>4</v>
      </c>
      <c r="M28" s="4">
        <v>0</v>
      </c>
      <c r="N28" s="5">
        <v>0</v>
      </c>
      <c r="O28" s="5">
        <v>0</v>
      </c>
      <c r="P28" s="5">
        <v>0.25</v>
      </c>
      <c r="Q28" s="3">
        <v>85.5</v>
      </c>
      <c r="R28" s="3">
        <v>0</v>
      </c>
      <c r="S28" s="4">
        <v>0</v>
      </c>
    </row>
    <row r="29" spans="1:19">
      <c r="A29" s="33" t="s">
        <v>238</v>
      </c>
      <c r="B29" s="34"/>
      <c r="C29" s="34"/>
      <c r="D29" s="43">
        <f>SUMIF($B4:$B28,"yes",D4:D28)</f>
        <v>11902</v>
      </c>
      <c r="E29" s="43">
        <f>SUMIF($B4:$B28,"yes",E4:E28)</f>
        <v>64456</v>
      </c>
      <c r="F29" s="43"/>
      <c r="G29" s="43">
        <f>SUMIF($B4:$B28,"yes",G4:G28)</f>
        <v>3752</v>
      </c>
      <c r="H29" s="43">
        <f>SUMIF($B4:$B28,"yes",H4:H28)</f>
        <v>1374.23</v>
      </c>
      <c r="I29" s="43"/>
      <c r="J29" s="43">
        <f>SUMIF($B4:$B28,"yes",J4:J28)</f>
        <v>4829.9568228707267</v>
      </c>
      <c r="K29" s="4"/>
      <c r="L29" s="4"/>
      <c r="M29" s="4"/>
      <c r="N29" s="5"/>
      <c r="O29" s="4"/>
      <c r="P29" s="4"/>
      <c r="Q29" s="4"/>
      <c r="R29" s="4"/>
      <c r="S29" s="4"/>
    </row>
    <row r="30" spans="1:19">
      <c r="A30" s="39" t="s">
        <v>11</v>
      </c>
      <c r="B30" s="40"/>
      <c r="C30" s="40"/>
      <c r="D30" s="41"/>
      <c r="E30" s="41"/>
      <c r="F30" s="40"/>
      <c r="G30" s="40"/>
      <c r="H30" s="40"/>
      <c r="I30" s="42"/>
      <c r="J30" s="42"/>
      <c r="K30" s="42"/>
      <c r="L30" s="42"/>
      <c r="M30" s="42"/>
      <c r="N30" s="42"/>
      <c r="O30" s="42"/>
      <c r="P30" s="42"/>
      <c r="Q30" s="42"/>
      <c r="R30" s="42"/>
      <c r="S30" s="42"/>
    </row>
    <row r="31" spans="1:19">
      <c r="A31" s="2" t="s">
        <v>13</v>
      </c>
      <c r="B31" s="2" t="s">
        <v>50</v>
      </c>
      <c r="C31" s="2">
        <v>1</v>
      </c>
      <c r="D31" s="3">
        <v>99</v>
      </c>
      <c r="E31" s="3">
        <v>396</v>
      </c>
      <c r="F31" s="3">
        <v>4</v>
      </c>
      <c r="G31" s="3">
        <v>80</v>
      </c>
      <c r="H31" s="3">
        <v>28</v>
      </c>
      <c r="I31" s="46">
        <v>4</v>
      </c>
      <c r="J31" s="5">
        <v>24.75</v>
      </c>
      <c r="K31" s="4">
        <v>15.063999999999998</v>
      </c>
      <c r="L31" s="4">
        <v>10</v>
      </c>
      <c r="M31" s="4">
        <v>0</v>
      </c>
      <c r="N31" s="5">
        <v>0</v>
      </c>
      <c r="O31" s="5">
        <v>8</v>
      </c>
      <c r="P31" s="5">
        <v>0</v>
      </c>
      <c r="Q31" s="3">
        <v>198</v>
      </c>
      <c r="R31" s="3">
        <v>0</v>
      </c>
      <c r="S31" s="4">
        <v>0.49196356767226795</v>
      </c>
    </row>
    <row r="32" spans="1:19">
      <c r="A32" s="2" t="s">
        <v>15</v>
      </c>
      <c r="B32" s="2" t="s">
        <v>50</v>
      </c>
      <c r="C32" s="2">
        <v>1</v>
      </c>
      <c r="D32" s="3">
        <v>477</v>
      </c>
      <c r="E32" s="3">
        <v>1908</v>
      </c>
      <c r="F32" s="3">
        <v>4</v>
      </c>
      <c r="G32" s="3">
        <v>212</v>
      </c>
      <c r="H32" s="3">
        <v>74.2</v>
      </c>
      <c r="I32" s="46">
        <v>4</v>
      </c>
      <c r="J32" s="5">
        <v>119.25</v>
      </c>
      <c r="K32" s="4">
        <v>15.063999999999998</v>
      </c>
      <c r="L32" s="4">
        <v>10</v>
      </c>
      <c r="M32" s="4">
        <v>0</v>
      </c>
      <c r="N32" s="5">
        <v>0</v>
      </c>
      <c r="O32" s="5">
        <v>8</v>
      </c>
      <c r="P32" s="5">
        <v>0</v>
      </c>
      <c r="Q32" s="3">
        <v>954</v>
      </c>
      <c r="R32" s="3">
        <v>0</v>
      </c>
      <c r="S32" s="4">
        <v>0.39302112333519912</v>
      </c>
    </row>
    <row r="33" spans="1:19">
      <c r="A33" s="2" t="s">
        <v>17</v>
      </c>
      <c r="B33" s="2" t="s">
        <v>50</v>
      </c>
      <c r="C33" s="2">
        <v>1</v>
      </c>
      <c r="D33" s="3">
        <v>320</v>
      </c>
      <c r="E33" s="3">
        <v>1280</v>
      </c>
      <c r="F33" s="3">
        <v>4</v>
      </c>
      <c r="G33" s="3">
        <v>20</v>
      </c>
      <c r="H33" s="3">
        <v>7</v>
      </c>
      <c r="I33" s="46">
        <v>10</v>
      </c>
      <c r="J33" s="5">
        <v>32</v>
      </c>
      <c r="K33" s="4">
        <v>5.38</v>
      </c>
      <c r="L33" s="4">
        <v>4</v>
      </c>
      <c r="M33" s="4">
        <v>0</v>
      </c>
      <c r="N33" s="5">
        <v>0</v>
      </c>
      <c r="O33" s="5">
        <v>0</v>
      </c>
      <c r="P33" s="5">
        <v>0.5</v>
      </c>
      <c r="Q33" s="3">
        <v>160</v>
      </c>
      <c r="R33" s="3">
        <v>0</v>
      </c>
      <c r="S33" s="4">
        <v>0.28909720176588199</v>
      </c>
    </row>
    <row r="34" spans="1:19">
      <c r="A34" s="2" t="s">
        <v>19</v>
      </c>
      <c r="B34" s="2" t="s">
        <v>50</v>
      </c>
      <c r="C34" s="2">
        <v>1</v>
      </c>
      <c r="D34" s="3">
        <v>99</v>
      </c>
      <c r="E34" s="3">
        <v>396</v>
      </c>
      <c r="F34" s="3">
        <v>4</v>
      </c>
      <c r="G34" s="3">
        <v>80</v>
      </c>
      <c r="H34" s="3">
        <v>28</v>
      </c>
      <c r="I34" s="46">
        <v>4</v>
      </c>
      <c r="J34" s="5">
        <v>24.75</v>
      </c>
      <c r="K34" s="4">
        <v>15.063999999999998</v>
      </c>
      <c r="L34" s="4">
        <v>10</v>
      </c>
      <c r="M34" s="4">
        <v>0</v>
      </c>
      <c r="N34" s="5">
        <v>0</v>
      </c>
      <c r="O34" s="5">
        <v>8</v>
      </c>
      <c r="P34" s="5">
        <v>0</v>
      </c>
      <c r="Q34" s="3">
        <v>198</v>
      </c>
      <c r="R34" s="3">
        <v>0</v>
      </c>
      <c r="S34" s="4">
        <v>0.49196356767226795</v>
      </c>
    </row>
    <row r="35" spans="1:19">
      <c r="A35" s="2" t="s">
        <v>21</v>
      </c>
      <c r="B35" s="2" t="s">
        <v>50</v>
      </c>
      <c r="C35" s="2">
        <v>1</v>
      </c>
      <c r="D35" s="3">
        <v>477</v>
      </c>
      <c r="E35" s="3">
        <v>1908</v>
      </c>
      <c r="F35" s="3">
        <v>4</v>
      </c>
      <c r="G35" s="3">
        <v>212</v>
      </c>
      <c r="H35" s="3">
        <v>74.2</v>
      </c>
      <c r="I35" s="46">
        <v>4</v>
      </c>
      <c r="J35" s="5">
        <v>119.25</v>
      </c>
      <c r="K35" s="4">
        <v>15.063999999999998</v>
      </c>
      <c r="L35" s="4">
        <v>10</v>
      </c>
      <c r="M35" s="4">
        <v>0</v>
      </c>
      <c r="N35" s="5">
        <v>0</v>
      </c>
      <c r="O35" s="5">
        <v>8</v>
      </c>
      <c r="P35" s="5">
        <v>0</v>
      </c>
      <c r="Q35" s="3">
        <v>954</v>
      </c>
      <c r="R35" s="3">
        <v>0</v>
      </c>
      <c r="S35" s="4">
        <v>0.39302112333519912</v>
      </c>
    </row>
    <row r="36" spans="1:19">
      <c r="A36" s="2" t="s">
        <v>23</v>
      </c>
      <c r="B36" s="2" t="s">
        <v>50</v>
      </c>
      <c r="C36" s="2">
        <v>1</v>
      </c>
      <c r="D36" s="3">
        <v>99</v>
      </c>
      <c r="E36" s="3">
        <v>396</v>
      </c>
      <c r="F36" s="3">
        <v>4</v>
      </c>
      <c r="G36" s="3">
        <v>80</v>
      </c>
      <c r="H36" s="3">
        <v>28</v>
      </c>
      <c r="I36" s="46">
        <v>4</v>
      </c>
      <c r="J36" s="5">
        <v>24.75</v>
      </c>
      <c r="K36" s="4">
        <v>15.063999999999998</v>
      </c>
      <c r="L36" s="4">
        <v>10</v>
      </c>
      <c r="M36" s="4">
        <v>0</v>
      </c>
      <c r="N36" s="5">
        <v>0</v>
      </c>
      <c r="O36" s="5">
        <v>8</v>
      </c>
      <c r="P36" s="5">
        <v>0</v>
      </c>
      <c r="Q36" s="3">
        <v>198</v>
      </c>
      <c r="R36" s="3">
        <v>0</v>
      </c>
      <c r="S36" s="4">
        <v>0.49196356767226795</v>
      </c>
    </row>
    <row r="37" spans="1:19">
      <c r="A37" s="2" t="s">
        <v>25</v>
      </c>
      <c r="B37" s="2" t="s">
        <v>50</v>
      </c>
      <c r="C37" s="2">
        <v>1</v>
      </c>
      <c r="D37" s="3">
        <v>477</v>
      </c>
      <c r="E37" s="3">
        <v>1908</v>
      </c>
      <c r="F37" s="3">
        <v>4</v>
      </c>
      <c r="G37" s="3">
        <v>212</v>
      </c>
      <c r="H37" s="3">
        <v>74.2</v>
      </c>
      <c r="I37" s="46">
        <v>4</v>
      </c>
      <c r="J37" s="5">
        <v>119.25</v>
      </c>
      <c r="K37" s="4">
        <v>15.063999999999998</v>
      </c>
      <c r="L37" s="4">
        <v>10</v>
      </c>
      <c r="M37" s="4">
        <v>0</v>
      </c>
      <c r="N37" s="5">
        <v>0</v>
      </c>
      <c r="O37" s="5">
        <v>8</v>
      </c>
      <c r="P37" s="5">
        <v>0</v>
      </c>
      <c r="Q37" s="3">
        <v>954</v>
      </c>
      <c r="R37" s="3">
        <v>0</v>
      </c>
      <c r="S37" s="4">
        <v>0.39302112333519912</v>
      </c>
    </row>
    <row r="38" spans="1:19">
      <c r="A38" s="2" t="s">
        <v>27</v>
      </c>
      <c r="B38" s="2" t="s">
        <v>50</v>
      </c>
      <c r="C38" s="2">
        <v>1</v>
      </c>
      <c r="D38" s="3">
        <v>320</v>
      </c>
      <c r="E38" s="3">
        <v>1280</v>
      </c>
      <c r="F38" s="3">
        <v>4</v>
      </c>
      <c r="G38" s="3">
        <v>20</v>
      </c>
      <c r="H38" s="3">
        <v>7</v>
      </c>
      <c r="I38" s="46">
        <v>10</v>
      </c>
      <c r="J38" s="5">
        <v>32</v>
      </c>
      <c r="K38" s="4">
        <v>5.38</v>
      </c>
      <c r="L38" s="4">
        <v>4</v>
      </c>
      <c r="M38" s="4">
        <v>0</v>
      </c>
      <c r="N38" s="5">
        <v>0</v>
      </c>
      <c r="O38" s="5">
        <v>0</v>
      </c>
      <c r="P38" s="5">
        <v>0.5</v>
      </c>
      <c r="Q38" s="3">
        <v>160</v>
      </c>
      <c r="R38" s="3">
        <v>0</v>
      </c>
      <c r="S38" s="4">
        <v>0.28909720176588199</v>
      </c>
    </row>
    <row r="39" spans="1:19">
      <c r="A39" s="2" t="s">
        <v>29</v>
      </c>
      <c r="B39" s="2" t="s">
        <v>50</v>
      </c>
      <c r="C39" s="2">
        <v>1</v>
      </c>
      <c r="D39" s="3">
        <v>99</v>
      </c>
      <c r="E39" s="3">
        <v>396</v>
      </c>
      <c r="F39" s="3">
        <v>4</v>
      </c>
      <c r="G39" s="3">
        <v>80</v>
      </c>
      <c r="H39" s="3">
        <v>28</v>
      </c>
      <c r="I39" s="46">
        <v>4</v>
      </c>
      <c r="J39" s="5">
        <v>24.75</v>
      </c>
      <c r="K39" s="4">
        <v>15.063999999999998</v>
      </c>
      <c r="L39" s="4">
        <v>10</v>
      </c>
      <c r="M39" s="4">
        <v>0</v>
      </c>
      <c r="N39" s="5">
        <v>0</v>
      </c>
      <c r="O39" s="5">
        <v>8</v>
      </c>
      <c r="P39" s="5">
        <v>0</v>
      </c>
      <c r="Q39" s="3">
        <v>198</v>
      </c>
      <c r="R39" s="3">
        <v>0</v>
      </c>
      <c r="S39" s="4">
        <v>0.49196356767226795</v>
      </c>
    </row>
    <row r="40" spans="1:19">
      <c r="A40" s="2" t="s">
        <v>31</v>
      </c>
      <c r="B40" s="2" t="s">
        <v>50</v>
      </c>
      <c r="C40" s="2">
        <v>1</v>
      </c>
      <c r="D40" s="3">
        <v>477</v>
      </c>
      <c r="E40" s="3">
        <v>1908</v>
      </c>
      <c r="F40" s="3">
        <v>4</v>
      </c>
      <c r="G40" s="3">
        <v>212</v>
      </c>
      <c r="H40" s="3">
        <v>74.2</v>
      </c>
      <c r="I40" s="46">
        <v>4</v>
      </c>
      <c r="J40" s="5">
        <v>119.25</v>
      </c>
      <c r="K40" s="4">
        <v>15.063999999999998</v>
      </c>
      <c r="L40" s="4">
        <v>10</v>
      </c>
      <c r="M40" s="4">
        <v>0</v>
      </c>
      <c r="N40" s="5">
        <v>0</v>
      </c>
      <c r="O40" s="5">
        <v>8</v>
      </c>
      <c r="P40" s="5">
        <v>0</v>
      </c>
      <c r="Q40" s="3">
        <v>954</v>
      </c>
      <c r="R40" s="3">
        <v>0</v>
      </c>
      <c r="S40" s="4">
        <v>0.39302112333519912</v>
      </c>
    </row>
    <row r="41" spans="1:19">
      <c r="A41" s="2" t="s">
        <v>33</v>
      </c>
      <c r="B41" s="2" t="s">
        <v>50</v>
      </c>
      <c r="C41" s="2">
        <v>1</v>
      </c>
      <c r="D41" s="3">
        <v>99</v>
      </c>
      <c r="E41" s="3">
        <v>396</v>
      </c>
      <c r="F41" s="3">
        <v>4</v>
      </c>
      <c r="G41" s="3">
        <v>80</v>
      </c>
      <c r="H41" s="3">
        <v>28</v>
      </c>
      <c r="I41" s="46">
        <v>4</v>
      </c>
      <c r="J41" s="5">
        <v>24.75</v>
      </c>
      <c r="K41" s="4">
        <v>15.063999999999998</v>
      </c>
      <c r="L41" s="4">
        <v>10</v>
      </c>
      <c r="M41" s="4">
        <v>0</v>
      </c>
      <c r="N41" s="5">
        <v>0</v>
      </c>
      <c r="O41" s="5">
        <v>8</v>
      </c>
      <c r="P41" s="5">
        <v>0</v>
      </c>
      <c r="Q41" s="3">
        <v>198</v>
      </c>
      <c r="R41" s="3">
        <v>0</v>
      </c>
      <c r="S41" s="4">
        <v>0.49196356767226795</v>
      </c>
    </row>
    <row r="42" spans="1:19">
      <c r="A42" s="2" t="s">
        <v>35</v>
      </c>
      <c r="B42" s="2" t="s">
        <v>50</v>
      </c>
      <c r="C42" s="2">
        <v>1</v>
      </c>
      <c r="D42" s="3">
        <v>477</v>
      </c>
      <c r="E42" s="3">
        <v>1908</v>
      </c>
      <c r="F42" s="3">
        <v>4</v>
      </c>
      <c r="G42" s="3">
        <v>212</v>
      </c>
      <c r="H42" s="3">
        <v>74.2</v>
      </c>
      <c r="I42" s="46">
        <v>4</v>
      </c>
      <c r="J42" s="5">
        <v>119.25</v>
      </c>
      <c r="K42" s="4">
        <v>15.063999999999998</v>
      </c>
      <c r="L42" s="4">
        <v>20</v>
      </c>
      <c r="M42" s="4">
        <v>0</v>
      </c>
      <c r="N42" s="5">
        <v>0</v>
      </c>
      <c r="O42" s="5">
        <v>8</v>
      </c>
      <c r="P42" s="5">
        <v>0</v>
      </c>
      <c r="Q42" s="3">
        <v>954</v>
      </c>
      <c r="R42" s="3">
        <v>0</v>
      </c>
      <c r="S42" s="4">
        <v>0.39302112333519912</v>
      </c>
    </row>
    <row r="43" spans="1:19">
      <c r="A43" s="2" t="s">
        <v>37</v>
      </c>
      <c r="B43" s="2" t="s">
        <v>50</v>
      </c>
      <c r="C43" s="2">
        <v>1</v>
      </c>
      <c r="D43" s="3">
        <v>320</v>
      </c>
      <c r="E43" s="3">
        <v>1280</v>
      </c>
      <c r="F43" s="3">
        <v>4</v>
      </c>
      <c r="G43" s="3">
        <v>20</v>
      </c>
      <c r="H43" s="3">
        <v>7</v>
      </c>
      <c r="I43" s="46">
        <v>10</v>
      </c>
      <c r="J43" s="5">
        <v>32</v>
      </c>
      <c r="K43" s="4">
        <v>5.38</v>
      </c>
      <c r="L43" s="4">
        <v>4</v>
      </c>
      <c r="M43" s="4">
        <v>0</v>
      </c>
      <c r="N43" s="5">
        <v>0</v>
      </c>
      <c r="O43" s="5">
        <v>0</v>
      </c>
      <c r="P43" s="5">
        <v>0.5</v>
      </c>
      <c r="Q43" s="3">
        <v>160</v>
      </c>
      <c r="R43" s="3">
        <v>0</v>
      </c>
      <c r="S43" s="4">
        <v>0.28909720176588199</v>
      </c>
    </row>
    <row r="44" spans="1:19">
      <c r="A44" s="2" t="s">
        <v>39</v>
      </c>
      <c r="B44" s="2" t="s">
        <v>50</v>
      </c>
      <c r="C44" s="2">
        <v>1</v>
      </c>
      <c r="D44" s="3">
        <v>99</v>
      </c>
      <c r="E44" s="3">
        <v>396</v>
      </c>
      <c r="F44" s="3">
        <v>4</v>
      </c>
      <c r="G44" s="3">
        <v>80</v>
      </c>
      <c r="H44" s="3">
        <v>28</v>
      </c>
      <c r="I44" s="46">
        <v>4</v>
      </c>
      <c r="J44" s="5">
        <v>24.75</v>
      </c>
      <c r="K44" s="4">
        <v>15.063999999999998</v>
      </c>
      <c r="L44" s="4">
        <v>10</v>
      </c>
      <c r="M44" s="4">
        <v>0</v>
      </c>
      <c r="N44" s="5">
        <v>0</v>
      </c>
      <c r="O44" s="5">
        <v>8</v>
      </c>
      <c r="P44" s="5">
        <v>0</v>
      </c>
      <c r="Q44" s="3">
        <v>198</v>
      </c>
      <c r="R44" s="3">
        <v>0</v>
      </c>
      <c r="S44" s="4">
        <v>0.49196356767226795</v>
      </c>
    </row>
    <row r="45" spans="1:19">
      <c r="A45" s="2" t="s">
        <v>41</v>
      </c>
      <c r="B45" s="2" t="s">
        <v>50</v>
      </c>
      <c r="C45" s="2">
        <v>1</v>
      </c>
      <c r="D45" s="3">
        <v>477</v>
      </c>
      <c r="E45" s="3">
        <v>1908</v>
      </c>
      <c r="F45" s="3">
        <v>4</v>
      </c>
      <c r="G45" s="3">
        <v>212</v>
      </c>
      <c r="H45" s="3">
        <v>74.2</v>
      </c>
      <c r="I45" s="46">
        <v>4</v>
      </c>
      <c r="J45" s="5">
        <v>119.25</v>
      </c>
      <c r="K45" s="4">
        <v>15.063999999999998</v>
      </c>
      <c r="L45" s="4">
        <v>20</v>
      </c>
      <c r="M45" s="4">
        <v>0</v>
      </c>
      <c r="N45" s="5">
        <v>0</v>
      </c>
      <c r="O45" s="5">
        <v>8</v>
      </c>
      <c r="P45" s="5">
        <v>0</v>
      </c>
      <c r="Q45" s="3">
        <v>954</v>
      </c>
      <c r="R45" s="3">
        <v>0</v>
      </c>
      <c r="S45" s="4">
        <v>0.39302112333519912</v>
      </c>
    </row>
    <row r="46" spans="1:19">
      <c r="A46" s="2" t="s">
        <v>43</v>
      </c>
      <c r="B46" s="2" t="s">
        <v>50</v>
      </c>
      <c r="C46" s="2">
        <v>1</v>
      </c>
      <c r="D46" s="3">
        <v>1140</v>
      </c>
      <c r="E46" s="3">
        <v>4560</v>
      </c>
      <c r="F46" s="3">
        <v>4</v>
      </c>
      <c r="G46" s="3">
        <v>200</v>
      </c>
      <c r="H46" s="3">
        <v>70</v>
      </c>
      <c r="I46" s="46">
        <v>0</v>
      </c>
      <c r="J46" s="5">
        <v>0</v>
      </c>
      <c r="K46" s="4">
        <v>5.38</v>
      </c>
      <c r="L46" s="4">
        <v>4</v>
      </c>
      <c r="M46" s="4">
        <v>0</v>
      </c>
      <c r="N46" s="5">
        <v>0</v>
      </c>
      <c r="O46" s="5">
        <v>0</v>
      </c>
      <c r="P46" s="5">
        <v>0.5</v>
      </c>
      <c r="Q46" s="3">
        <v>570</v>
      </c>
      <c r="R46" s="3">
        <v>0</v>
      </c>
      <c r="S46" s="4">
        <v>0.3198268589571921</v>
      </c>
    </row>
    <row r="47" spans="1:19">
      <c r="A47" s="2" t="s">
        <v>45</v>
      </c>
      <c r="B47" s="2" t="s">
        <v>50</v>
      </c>
      <c r="C47" s="2">
        <v>1</v>
      </c>
      <c r="D47" s="3">
        <v>210</v>
      </c>
      <c r="E47" s="3">
        <v>840</v>
      </c>
      <c r="F47" s="3">
        <v>4</v>
      </c>
      <c r="G47" s="3">
        <v>60</v>
      </c>
      <c r="H47" s="3">
        <v>21</v>
      </c>
      <c r="I47" s="46">
        <v>0</v>
      </c>
      <c r="J47" s="5">
        <v>0</v>
      </c>
      <c r="K47" s="4">
        <v>13.988</v>
      </c>
      <c r="L47" s="4">
        <v>4</v>
      </c>
      <c r="M47" s="4">
        <v>0</v>
      </c>
      <c r="N47" s="5">
        <v>0</v>
      </c>
      <c r="O47" s="5">
        <v>0</v>
      </c>
      <c r="P47" s="5">
        <v>0.5</v>
      </c>
      <c r="Q47" s="3">
        <v>105</v>
      </c>
      <c r="R47" s="3">
        <v>0</v>
      </c>
      <c r="S47" s="4">
        <v>0.34983196112457393</v>
      </c>
    </row>
    <row r="48" spans="1:19">
      <c r="A48" s="2" t="s">
        <v>47</v>
      </c>
      <c r="B48" s="2" t="s">
        <v>50</v>
      </c>
      <c r="C48" s="2">
        <v>1</v>
      </c>
      <c r="D48" s="3">
        <v>210</v>
      </c>
      <c r="E48" s="3">
        <v>840</v>
      </c>
      <c r="F48" s="3">
        <v>4</v>
      </c>
      <c r="G48" s="3">
        <v>116</v>
      </c>
      <c r="H48" s="3">
        <v>40.6</v>
      </c>
      <c r="I48" s="46">
        <v>10</v>
      </c>
      <c r="J48" s="5">
        <v>21</v>
      </c>
      <c r="K48" s="4">
        <v>9.6839999999999993</v>
      </c>
      <c r="L48" s="4">
        <v>4</v>
      </c>
      <c r="M48" s="4">
        <v>0</v>
      </c>
      <c r="N48" s="5">
        <v>197.49913043478261</v>
      </c>
      <c r="O48" s="5">
        <v>25</v>
      </c>
      <c r="P48" s="5">
        <v>0</v>
      </c>
      <c r="Q48" s="3">
        <v>300</v>
      </c>
      <c r="R48" s="3">
        <v>300</v>
      </c>
      <c r="S48" s="4">
        <v>0.42238975363842429</v>
      </c>
    </row>
    <row r="49" spans="1:19">
      <c r="A49" s="2" t="s">
        <v>1</v>
      </c>
      <c r="B49" s="2" t="s">
        <v>50</v>
      </c>
      <c r="C49" s="2">
        <v>1</v>
      </c>
      <c r="D49" s="3">
        <v>532</v>
      </c>
      <c r="E49" s="3">
        <v>2128</v>
      </c>
      <c r="F49" s="3">
        <v>4</v>
      </c>
      <c r="G49" s="3">
        <v>208</v>
      </c>
      <c r="H49" s="3">
        <v>72.8</v>
      </c>
      <c r="I49" s="46">
        <v>20</v>
      </c>
      <c r="J49" s="5">
        <v>26.6</v>
      </c>
      <c r="K49" s="4">
        <v>11.836</v>
      </c>
      <c r="L49" s="4">
        <v>10.8</v>
      </c>
      <c r="M49" s="4">
        <v>0</v>
      </c>
      <c r="N49" s="5">
        <v>0</v>
      </c>
      <c r="O49" s="5">
        <v>10</v>
      </c>
      <c r="P49" s="5">
        <v>0</v>
      </c>
      <c r="Q49" s="3">
        <v>266</v>
      </c>
      <c r="R49" s="3">
        <v>0</v>
      </c>
      <c r="S49" s="4">
        <v>0.37847319501162019</v>
      </c>
    </row>
    <row r="50" spans="1:19">
      <c r="A50" s="2" t="s">
        <v>9</v>
      </c>
      <c r="B50" s="2" t="s">
        <v>50</v>
      </c>
      <c r="C50" s="2">
        <v>1</v>
      </c>
      <c r="D50" s="3">
        <v>840</v>
      </c>
      <c r="E50" s="3">
        <v>3360</v>
      </c>
      <c r="F50" s="3">
        <v>4</v>
      </c>
      <c r="G50" s="3">
        <v>236</v>
      </c>
      <c r="H50" s="3">
        <v>83.01</v>
      </c>
      <c r="I50" s="46">
        <v>4.3499999999999996</v>
      </c>
      <c r="J50" s="5">
        <v>193.10344827586209</v>
      </c>
      <c r="K50" s="4">
        <v>13.988</v>
      </c>
      <c r="L50" s="4">
        <v>10</v>
      </c>
      <c r="M50" s="4">
        <v>0</v>
      </c>
      <c r="N50" s="5">
        <v>0</v>
      </c>
      <c r="O50" s="5">
        <v>8</v>
      </c>
      <c r="P50" s="5">
        <v>0</v>
      </c>
      <c r="Q50" s="3">
        <v>1544.8275862068967</v>
      </c>
      <c r="R50" s="3">
        <v>0</v>
      </c>
      <c r="S50" s="4">
        <v>0.34853653903974618</v>
      </c>
    </row>
    <row r="51" spans="1:19">
      <c r="A51" s="2" t="s">
        <v>8</v>
      </c>
      <c r="B51" s="2" t="s">
        <v>50</v>
      </c>
      <c r="C51" s="2">
        <v>1</v>
      </c>
      <c r="D51" s="3">
        <v>342</v>
      </c>
      <c r="E51" s="3">
        <v>1368</v>
      </c>
      <c r="F51" s="3">
        <v>4</v>
      </c>
      <c r="G51" s="3">
        <v>0</v>
      </c>
      <c r="H51" s="3">
        <v>0</v>
      </c>
      <c r="I51" s="46">
        <v>100</v>
      </c>
      <c r="J51" s="5">
        <v>3.42</v>
      </c>
      <c r="K51" s="4">
        <v>16.14</v>
      </c>
      <c r="L51" s="4">
        <v>4</v>
      </c>
      <c r="M51" s="4">
        <v>0</v>
      </c>
      <c r="N51" s="5">
        <v>0</v>
      </c>
      <c r="O51" s="5">
        <v>0</v>
      </c>
      <c r="P51" s="4">
        <v>0.25</v>
      </c>
      <c r="Q51" s="3">
        <v>85.5</v>
      </c>
      <c r="R51" s="3">
        <v>0</v>
      </c>
      <c r="S51" s="4">
        <v>0</v>
      </c>
    </row>
    <row r="52" spans="1:19">
      <c r="A52" s="33" t="s">
        <v>238</v>
      </c>
      <c r="B52" s="34"/>
      <c r="C52" s="34"/>
      <c r="D52" s="43">
        <f>SUMIF($B31:$B51,"yes",D31:D51)</f>
        <v>7690</v>
      </c>
      <c r="E52" s="43">
        <f>SUMIF($B31:$B51,"yes",E31:E51)</f>
        <v>30760</v>
      </c>
      <c r="F52" s="43"/>
      <c r="G52" s="43">
        <f>SUMIF($B31:$B51,"yes",G31:G51)</f>
        <v>2632</v>
      </c>
      <c r="H52" s="43">
        <f>SUMIF($B31:$B51,"yes",H31:H51)</f>
        <v>921.61</v>
      </c>
      <c r="I52" s="43"/>
      <c r="J52" s="43">
        <f>SUMIF($B31:$B51,"yes",J31:J51)</f>
        <v>1204.1234482758623</v>
      </c>
      <c r="K52" s="4"/>
      <c r="L52" s="4"/>
      <c r="M52" s="4"/>
      <c r="N52" s="5"/>
      <c r="O52" s="4"/>
      <c r="P52" s="4"/>
      <c r="Q52" s="4"/>
      <c r="R52" s="4"/>
      <c r="S52" s="4"/>
    </row>
    <row r="53" spans="1:19">
      <c r="A53" s="33" t="s">
        <v>239</v>
      </c>
      <c r="B53" s="34"/>
      <c r="C53" s="34"/>
      <c r="D53" s="43">
        <f>D29+D52</f>
        <v>19592</v>
      </c>
      <c r="E53" s="43">
        <f>E29+E52</f>
        <v>95216</v>
      </c>
      <c r="F53" s="43"/>
      <c r="G53" s="43">
        <f>G29+G52</f>
        <v>6384</v>
      </c>
      <c r="H53" s="43">
        <f>H29+H52</f>
        <v>2295.84</v>
      </c>
      <c r="I53" s="43"/>
      <c r="J53" s="43">
        <f>J29+J52</f>
        <v>6034.0802711465894</v>
      </c>
    </row>
    <row r="54" spans="1:19">
      <c r="G54" s="30">
        <f>G53-H53</f>
        <v>4088.16</v>
      </c>
    </row>
    <row r="55" spans="1:19">
      <c r="A55" s="33" t="s">
        <v>197</v>
      </c>
      <c r="I55" s="1">
        <v>1</v>
      </c>
      <c r="K55" s="1">
        <v>2</v>
      </c>
      <c r="L55" s="1" t="s">
        <v>339</v>
      </c>
      <c r="M55" s="1" t="s">
        <v>339</v>
      </c>
      <c r="N55" s="1" t="s">
        <v>339</v>
      </c>
      <c r="O55" s="1">
        <v>3</v>
      </c>
      <c r="P55" s="1">
        <v>3</v>
      </c>
      <c r="Q55" s="1">
        <v>3</v>
      </c>
      <c r="R55" s="1">
        <v>4</v>
      </c>
      <c r="S55" s="1">
        <v>4</v>
      </c>
    </row>
    <row r="57" spans="1:19">
      <c r="A57" s="33" t="s">
        <v>202</v>
      </c>
    </row>
    <row r="58" spans="1:19">
      <c r="A58" s="13" t="s">
        <v>275</v>
      </c>
    </row>
    <row r="59" spans="1:19">
      <c r="A59" s="13" t="s">
        <v>237</v>
      </c>
    </row>
    <row r="60" spans="1:19">
      <c r="A60" s="13" t="s">
        <v>273</v>
      </c>
    </row>
    <row r="61" spans="1:19">
      <c r="A61" s="13" t="s">
        <v>274</v>
      </c>
    </row>
    <row r="62" spans="1:19">
      <c r="A62" s="13" t="s">
        <v>338</v>
      </c>
    </row>
    <row r="63" spans="1:19">
      <c r="A63" s="13"/>
    </row>
    <row r="64" spans="1:19">
      <c r="A64" s="13"/>
    </row>
    <row r="65" spans="1:1">
      <c r="A65" s="13"/>
    </row>
    <row r="66" spans="1:1">
      <c r="A66" s="13"/>
    </row>
    <row r="67" spans="1:1">
      <c r="A67" s="13"/>
    </row>
    <row r="68" spans="1:1">
      <c r="A68" s="13"/>
    </row>
    <row r="69" spans="1:1">
      <c r="A69" s="13"/>
    </row>
    <row r="70" spans="1:1">
      <c r="A70" s="13"/>
    </row>
    <row r="71" spans="1:1">
      <c r="A71" s="13"/>
    </row>
    <row r="72" spans="1:1">
      <c r="A72" s="13"/>
    </row>
    <row r="73" spans="1:1">
      <c r="A73" s="13"/>
    </row>
    <row r="74" spans="1:1">
      <c r="A74" s="13"/>
    </row>
    <row r="75" spans="1:1">
      <c r="A75" s="13"/>
    </row>
    <row r="76" spans="1:1">
      <c r="A76" s="13"/>
    </row>
    <row r="77" spans="1:1">
      <c r="A77" s="13"/>
    </row>
    <row r="78" spans="1:1">
      <c r="A78" s="13"/>
    </row>
    <row r="79" spans="1:1">
      <c r="A79" s="13"/>
    </row>
    <row r="80" spans="1:1">
      <c r="A80" s="13"/>
    </row>
    <row r="81" spans="1:1">
      <c r="A81" s="13"/>
    </row>
    <row r="82" spans="1:1">
      <c r="A82" s="13"/>
    </row>
    <row r="83" spans="1:1">
      <c r="A83" s="13"/>
    </row>
    <row r="84" spans="1:1">
      <c r="A84" s="13"/>
    </row>
    <row r="85" spans="1:1">
      <c r="A85" s="13"/>
    </row>
    <row r="86" spans="1:1">
      <c r="A86" s="13"/>
    </row>
    <row r="87" spans="1:1">
      <c r="A87" s="13"/>
    </row>
    <row r="88" spans="1:1">
      <c r="A88" s="13"/>
    </row>
    <row r="89" spans="1:1">
      <c r="A89" s="13"/>
    </row>
    <row r="90" spans="1:1">
      <c r="A90" s="13"/>
    </row>
    <row r="91" spans="1:1">
      <c r="A91" s="13"/>
    </row>
    <row r="92" spans="1:1">
      <c r="A92" s="13"/>
    </row>
    <row r="93" spans="1:1">
      <c r="A93" s="13"/>
    </row>
    <row r="94" spans="1:1">
      <c r="A94" s="13"/>
    </row>
    <row r="95" spans="1:1">
      <c r="A95" s="13"/>
    </row>
    <row r="96" spans="1:1">
      <c r="A96" s="13"/>
    </row>
    <row r="97" spans="1:1">
      <c r="A97" s="13"/>
    </row>
    <row r="98" spans="1:1">
      <c r="A98" s="13"/>
    </row>
    <row r="99" spans="1:1">
      <c r="A99" s="13"/>
    </row>
    <row r="100" spans="1:1">
      <c r="A100" s="13"/>
    </row>
    <row r="101" spans="1:1">
      <c r="A101" s="13"/>
    </row>
    <row r="102" spans="1:1">
      <c r="A102" s="13"/>
    </row>
    <row r="103" spans="1:1">
      <c r="A103" s="13"/>
    </row>
    <row r="104" spans="1:1">
      <c r="A104" s="13"/>
    </row>
    <row r="105" spans="1:1">
      <c r="A105" s="13"/>
    </row>
    <row r="106" spans="1:1">
      <c r="A106" s="13"/>
    </row>
    <row r="107" spans="1:1">
      <c r="A107" s="13"/>
    </row>
  </sheetData>
  <phoneticPr fontId="13" type="noConversion"/>
  <pageMargins left="0.75" right="0.75" top="1" bottom="1" header="0.5" footer="0.5"/>
  <pageSetup orientation="portrait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sheetPr codeName="Sheet4"/>
  <dimension ref="A1:R689"/>
  <sheetViews>
    <sheetView tabSelected="1" workbookViewId="0">
      <pane xSplit="2" ySplit="2" topLeftCell="C3" activePane="bottomRight" state="frozen"/>
      <selection pane="topRight" activeCell="C1" sqref="C1"/>
      <selection pane="bottomLeft" activeCell="A2" sqref="A2"/>
      <selection pane="bottomRight" activeCell="C3" sqref="C3"/>
    </sheetView>
  </sheetViews>
  <sheetFormatPr defaultRowHeight="11.25"/>
  <cols>
    <col min="1" max="1" width="2.5" style="60" customWidth="1"/>
    <col min="2" max="2" width="37.1640625" style="52" bestFit="1" customWidth="1"/>
    <col min="3" max="18" width="17" style="49" customWidth="1"/>
    <col min="19" max="16384" width="9.33203125" style="49"/>
  </cols>
  <sheetData>
    <row r="1" spans="1:18" ht="20.25">
      <c r="A1" s="47" t="s">
        <v>198</v>
      </c>
      <c r="B1" s="48"/>
      <c r="C1" s="48"/>
      <c r="D1" s="48"/>
      <c r="E1" s="48"/>
      <c r="F1" s="48"/>
      <c r="G1" s="48"/>
      <c r="H1" s="48"/>
      <c r="I1" s="48"/>
      <c r="J1" s="48"/>
      <c r="K1" s="48"/>
      <c r="L1" s="48"/>
      <c r="M1" s="48"/>
      <c r="N1" s="48"/>
      <c r="O1" s="48"/>
      <c r="P1" s="48"/>
      <c r="Q1" s="48"/>
      <c r="R1" s="48"/>
    </row>
    <row r="2" spans="1:18" s="52" customFormat="1">
      <c r="A2" s="94"/>
      <c r="B2" s="94"/>
      <c r="C2" s="51" t="s">
        <v>146</v>
      </c>
      <c r="D2" s="51" t="s">
        <v>147</v>
      </c>
      <c r="E2" s="51" t="s">
        <v>148</v>
      </c>
      <c r="F2" s="51" t="s">
        <v>149</v>
      </c>
      <c r="G2" s="51" t="s">
        <v>150</v>
      </c>
      <c r="H2" s="51" t="s">
        <v>151</v>
      </c>
      <c r="I2" s="51" t="s">
        <v>152</v>
      </c>
      <c r="J2" s="51" t="s">
        <v>153</v>
      </c>
      <c r="K2" s="51" t="s">
        <v>154</v>
      </c>
      <c r="L2" s="51" t="s">
        <v>155</v>
      </c>
      <c r="M2" s="51" t="s">
        <v>377</v>
      </c>
      <c r="N2" s="51" t="s">
        <v>156</v>
      </c>
      <c r="O2" s="51" t="s">
        <v>157</v>
      </c>
      <c r="P2" s="51" t="s">
        <v>158</v>
      </c>
      <c r="Q2" s="51" t="s">
        <v>159</v>
      </c>
      <c r="R2" s="51" t="s">
        <v>160</v>
      </c>
    </row>
    <row r="3" spans="1:18">
      <c r="A3" s="53" t="s">
        <v>54</v>
      </c>
      <c r="B3" s="54"/>
    </row>
    <row r="4" spans="1:18">
      <c r="A4" s="50"/>
      <c r="B4" s="55" t="s">
        <v>56</v>
      </c>
      <c r="C4" s="86" t="s">
        <v>57</v>
      </c>
      <c r="D4" s="86" t="s">
        <v>58</v>
      </c>
      <c r="E4" s="86" t="s">
        <v>59</v>
      </c>
      <c r="F4" s="86" t="s">
        <v>60</v>
      </c>
      <c r="G4" s="86" t="s">
        <v>399</v>
      </c>
      <c r="H4" s="86" t="s">
        <v>61</v>
      </c>
      <c r="I4" s="86" t="s">
        <v>62</v>
      </c>
      <c r="J4" s="86" t="s">
        <v>63</v>
      </c>
      <c r="K4" s="86" t="s">
        <v>64</v>
      </c>
      <c r="L4" s="86" t="s">
        <v>65</v>
      </c>
      <c r="M4" s="86" t="s">
        <v>66</v>
      </c>
      <c r="N4" s="86" t="s">
        <v>67</v>
      </c>
      <c r="O4" s="86" t="s">
        <v>68</v>
      </c>
      <c r="P4" s="86" t="s">
        <v>69</v>
      </c>
      <c r="Q4" s="86">
        <v>7</v>
      </c>
      <c r="R4" s="86">
        <v>8</v>
      </c>
    </row>
    <row r="5" spans="1:18">
      <c r="A5" s="50"/>
      <c r="B5" s="55" t="s">
        <v>70</v>
      </c>
      <c r="C5" s="86" t="s">
        <v>71</v>
      </c>
      <c r="D5" s="86" t="s">
        <v>71</v>
      </c>
      <c r="E5" s="86" t="s">
        <v>71</v>
      </c>
      <c r="F5" s="86" t="s">
        <v>71</v>
      </c>
      <c r="G5" s="86" t="s">
        <v>71</v>
      </c>
      <c r="H5" s="86" t="s">
        <v>71</v>
      </c>
      <c r="I5" s="86" t="s">
        <v>71</v>
      </c>
      <c r="J5" s="86" t="s">
        <v>71</v>
      </c>
      <c r="K5" s="86" t="s">
        <v>71</v>
      </c>
      <c r="L5" s="86" t="s">
        <v>71</v>
      </c>
      <c r="M5" s="86" t="s">
        <v>71</v>
      </c>
      <c r="N5" s="86" t="s">
        <v>71</v>
      </c>
      <c r="O5" s="86" t="s">
        <v>71</v>
      </c>
      <c r="P5" s="86" t="s">
        <v>71</v>
      </c>
      <c r="Q5" s="86" t="s">
        <v>71</v>
      </c>
      <c r="R5" s="86" t="s">
        <v>71</v>
      </c>
    </row>
    <row r="6" spans="1:18">
      <c r="A6" s="50"/>
      <c r="B6" s="55" t="s">
        <v>73</v>
      </c>
      <c r="C6" s="87">
        <v>10.052397729589782</v>
      </c>
      <c r="D6" s="88">
        <v>95.536187626548809</v>
      </c>
      <c r="E6" s="88">
        <v>14.404206992370323</v>
      </c>
      <c r="F6" s="88">
        <v>118.78408816095825</v>
      </c>
      <c r="H6" s="88">
        <v>51.396624732676742</v>
      </c>
      <c r="I6" s="88">
        <v>6.8698402461982013</v>
      </c>
      <c r="J6" s="88">
        <v>126.30906599268803</v>
      </c>
      <c r="K6" s="88">
        <v>3.9684760084784743</v>
      </c>
      <c r="L6" s="88">
        <v>15.220189011176604</v>
      </c>
      <c r="M6" s="88">
        <v>143.16150355403607</v>
      </c>
      <c r="N6" s="88">
        <v>27.465040519330255</v>
      </c>
      <c r="O6" s="88">
        <v>26.055849815303937</v>
      </c>
      <c r="P6" s="88">
        <v>5.3932200657224012</v>
      </c>
      <c r="Q6" s="88">
        <v>4.7268916528757101</v>
      </c>
      <c r="R6" s="88">
        <v>0.77491737281103146</v>
      </c>
    </row>
    <row r="7" spans="1:18">
      <c r="A7" s="53" t="s">
        <v>84</v>
      </c>
      <c r="B7" s="54"/>
      <c r="C7" s="79"/>
      <c r="D7" s="79"/>
      <c r="E7" s="79"/>
      <c r="F7" s="79"/>
      <c r="G7" s="79"/>
      <c r="H7" s="89" t="s">
        <v>400</v>
      </c>
      <c r="I7" s="79"/>
      <c r="J7" s="79"/>
      <c r="K7" s="79"/>
      <c r="L7" s="79"/>
      <c r="M7" s="79"/>
      <c r="N7" s="79"/>
      <c r="O7" s="79"/>
      <c r="P7" s="79"/>
      <c r="Q7" s="79"/>
      <c r="R7" s="79"/>
    </row>
    <row r="8" spans="1:18">
      <c r="A8" s="50"/>
      <c r="B8" s="53" t="s">
        <v>85</v>
      </c>
    </row>
    <row r="9" spans="1:18">
      <c r="A9" s="50"/>
      <c r="B9" s="55" t="s">
        <v>86</v>
      </c>
      <c r="C9" s="44" t="s">
        <v>378</v>
      </c>
      <c r="D9" s="44" t="s">
        <v>378</v>
      </c>
      <c r="E9" s="44" t="s">
        <v>378</v>
      </c>
      <c r="F9" s="44" t="s">
        <v>378</v>
      </c>
      <c r="G9" s="44" t="s">
        <v>378</v>
      </c>
      <c r="H9" s="44" t="s">
        <v>378</v>
      </c>
      <c r="I9" s="44" t="s">
        <v>378</v>
      </c>
      <c r="J9" s="44" t="s">
        <v>378</v>
      </c>
      <c r="K9" s="44" t="s">
        <v>378</v>
      </c>
      <c r="L9" s="44" t="s">
        <v>378</v>
      </c>
      <c r="M9" s="44" t="s">
        <v>378</v>
      </c>
      <c r="N9" s="44" t="s">
        <v>378</v>
      </c>
      <c r="O9" s="44" t="s">
        <v>378</v>
      </c>
      <c r="P9" s="44" t="s">
        <v>378</v>
      </c>
      <c r="Q9" s="44" t="s">
        <v>378</v>
      </c>
      <c r="R9" s="44" t="s">
        <v>378</v>
      </c>
    </row>
    <row r="10" spans="1:18">
      <c r="A10" s="50"/>
      <c r="B10" s="55" t="s">
        <v>286</v>
      </c>
      <c r="C10" s="44">
        <f>1/Miami!$D$82</f>
        <v>1.4204545454545456</v>
      </c>
      <c r="D10" s="44">
        <f>1/Houston!$D$82</f>
        <v>1.4204545454545456</v>
      </c>
      <c r="E10" s="44">
        <f>1/Phoenix!$D$82</f>
        <v>1.4204545454545456</v>
      </c>
      <c r="F10" s="44">
        <f>1/Atlanta!$D$82</f>
        <v>1.4204545454545456</v>
      </c>
      <c r="G10" s="44">
        <f>1/LosAngeles!$D$82</f>
        <v>1.4204545454545456</v>
      </c>
      <c r="H10" s="44">
        <f>1/LasVegas!$D$82</f>
        <v>1.4204545454545456</v>
      </c>
      <c r="I10" s="44">
        <f>1/SanFrancisco!$D$82</f>
        <v>1.4204545454545456</v>
      </c>
      <c r="J10" s="44">
        <f>1/Baltimore!$D$82</f>
        <v>1.4204545454545456</v>
      </c>
      <c r="K10" s="44">
        <f>1/Albuquerque!$D$82</f>
        <v>1.4204545454545456</v>
      </c>
      <c r="L10" s="44">
        <f>1/Seattle!$D$82</f>
        <v>1.4204545454545456</v>
      </c>
      <c r="M10" s="44">
        <f>1/Chicago!$D$82</f>
        <v>2.0964360587002098</v>
      </c>
      <c r="N10" s="44">
        <f>1/Boulder!$D$82</f>
        <v>2.0964360587002098</v>
      </c>
      <c r="O10" s="44">
        <f>1/Minneapolis!$D$82</f>
        <v>2.0964360587002098</v>
      </c>
      <c r="P10" s="44">
        <f>1/Helena!$D$82</f>
        <v>2.0964360587002098</v>
      </c>
      <c r="Q10" s="44">
        <f>1/Duluth!$D$82</f>
        <v>2.7548209366391188</v>
      </c>
      <c r="R10" s="44">
        <f>1/Fairbanks!$D$82</f>
        <v>2.7548209366391188</v>
      </c>
    </row>
    <row r="11" spans="1:18">
      <c r="A11" s="50"/>
      <c r="B11" s="53" t="s">
        <v>88</v>
      </c>
    </row>
    <row r="12" spans="1:18">
      <c r="A12" s="50"/>
      <c r="B12" s="56" t="s">
        <v>86</v>
      </c>
      <c r="C12" s="44" t="s">
        <v>379</v>
      </c>
      <c r="D12" s="44" t="s">
        <v>379</v>
      </c>
      <c r="E12" s="44" t="s">
        <v>379</v>
      </c>
      <c r="F12" s="44" t="s">
        <v>379</v>
      </c>
      <c r="G12" s="44" t="s">
        <v>379</v>
      </c>
      <c r="H12" s="44" t="s">
        <v>379</v>
      </c>
      <c r="I12" s="44" t="s">
        <v>379</v>
      </c>
      <c r="J12" s="44" t="s">
        <v>379</v>
      </c>
      <c r="K12" s="44" t="s">
        <v>379</v>
      </c>
      <c r="L12" s="44" t="s">
        <v>379</v>
      </c>
      <c r="M12" s="44" t="s">
        <v>379</v>
      </c>
      <c r="N12" s="44" t="s">
        <v>379</v>
      </c>
      <c r="O12" s="44" t="s">
        <v>379</v>
      </c>
      <c r="P12" s="44" t="s">
        <v>379</v>
      </c>
      <c r="Q12" s="44" t="s">
        <v>379</v>
      </c>
      <c r="R12" s="44" t="s">
        <v>379</v>
      </c>
    </row>
    <row r="13" spans="1:18">
      <c r="A13" s="50"/>
      <c r="B13" s="55" t="s">
        <v>286</v>
      </c>
      <c r="C13" s="44">
        <f>1/Miami!$D$87</f>
        <v>2.7932960893854748</v>
      </c>
      <c r="D13" s="44">
        <f>1/Houston!$D$87</f>
        <v>2.7932960893854748</v>
      </c>
      <c r="E13" s="44">
        <f>1/Phoenix!$D$87</f>
        <v>2.7932960893854748</v>
      </c>
      <c r="F13" s="44">
        <f>1/Atlanta!$D$87</f>
        <v>2.7932960893854748</v>
      </c>
      <c r="G13" s="44">
        <f>1/LosAngeles!$D$87</f>
        <v>2.7932960893854748</v>
      </c>
      <c r="H13" s="44">
        <f>1/LasVegas!$D$87</f>
        <v>2.7932960893854748</v>
      </c>
      <c r="I13" s="44">
        <f>1/SanFrancisco!$D$87</f>
        <v>2.7932960893854748</v>
      </c>
      <c r="J13" s="44">
        <f>1/Baltimore!$D$87</f>
        <v>2.7932960893854748</v>
      </c>
      <c r="K13" s="44">
        <f>1/Albuquerque!$D$87</f>
        <v>2.7932960893854748</v>
      </c>
      <c r="L13" s="44">
        <f>1/Seattle!$D$87</f>
        <v>2.7932960893854748</v>
      </c>
      <c r="M13" s="44">
        <f>1/Chicago!$D$87</f>
        <v>2.8490028490028494</v>
      </c>
      <c r="N13" s="44">
        <f>1/Boulder!$D$87</f>
        <v>2.8490028490028494</v>
      </c>
      <c r="O13" s="44">
        <f>1/Minneapolis!$D$87</f>
        <v>2.8490028490028494</v>
      </c>
      <c r="P13" s="44">
        <f>1/Helena!$D$87</f>
        <v>2.8490028490028494</v>
      </c>
      <c r="Q13" s="44">
        <f>1/Duluth!$D$87</f>
        <v>2.7932960893854748</v>
      </c>
      <c r="R13" s="44">
        <f>1/Fairbanks!$D$87</f>
        <v>3.7174721189591078</v>
      </c>
    </row>
    <row r="14" spans="1:18">
      <c r="A14" s="50"/>
      <c r="B14" s="53" t="s">
        <v>91</v>
      </c>
    </row>
    <row r="15" spans="1:18">
      <c r="A15" s="50"/>
      <c r="B15" s="55" t="s">
        <v>287</v>
      </c>
      <c r="C15" s="44">
        <f>Miami!$E$206</f>
        <v>5.835</v>
      </c>
      <c r="D15" s="44">
        <f>Houston!$E$206</f>
        <v>5.835</v>
      </c>
      <c r="E15" s="44">
        <f>Phoenix!$E$206</f>
        <v>5.835</v>
      </c>
      <c r="F15" s="44">
        <f>Atlanta!$E$206</f>
        <v>3.2410000000000001</v>
      </c>
      <c r="G15" s="44">
        <f>LosAngeles!$E$206</f>
        <v>3.2410000000000001</v>
      </c>
      <c r="H15" s="44">
        <f>LasVegas!$E$206</f>
        <v>3.2410000000000001</v>
      </c>
      <c r="I15" s="44">
        <f>SanFrancisco!$E$206</f>
        <v>5.835</v>
      </c>
      <c r="J15" s="44">
        <f>Baltimore!$E$206</f>
        <v>3.2410000000000001</v>
      </c>
      <c r="K15" s="44">
        <f>Albuquerque!$E$206</f>
        <v>3.2410000000000001</v>
      </c>
      <c r="L15" s="44">
        <f>Seattle!$E$206</f>
        <v>3.2410000000000001</v>
      </c>
      <c r="M15" s="44">
        <f>Chicago!$E$206</f>
        <v>3.2410000000000001</v>
      </c>
      <c r="N15" s="44">
        <f>Boulder!$E$206</f>
        <v>3.2410000000000001</v>
      </c>
      <c r="O15" s="44">
        <f>Minneapolis!$E$206</f>
        <v>3.2410000000000001</v>
      </c>
      <c r="P15" s="44">
        <f>Helena!$E$206</f>
        <v>3.2410000000000001</v>
      </c>
      <c r="Q15" s="44">
        <f>Duluth!$E$206</f>
        <v>3.2410000000000001</v>
      </c>
      <c r="R15" s="44">
        <f>Fairbanks!$E$206</f>
        <v>2.6150000000000002</v>
      </c>
    </row>
    <row r="16" spans="1:18">
      <c r="A16" s="50"/>
      <c r="B16" s="55" t="s">
        <v>92</v>
      </c>
      <c r="C16" s="44">
        <f>Miami!$F$206</f>
        <v>0.251</v>
      </c>
      <c r="D16" s="44">
        <f>Houston!$F$206</f>
        <v>0.251</v>
      </c>
      <c r="E16" s="44">
        <f>Phoenix!$F$206</f>
        <v>0.251</v>
      </c>
      <c r="F16" s="44">
        <f>Atlanta!$F$206</f>
        <v>0.252</v>
      </c>
      <c r="G16" s="44">
        <f>LosAngeles!$F$206</f>
        <v>0.252</v>
      </c>
      <c r="H16" s="44">
        <f>LasVegas!$F$206</f>
        <v>0.252</v>
      </c>
      <c r="I16" s="44">
        <f>SanFrancisco!$F$206</f>
        <v>0.39</v>
      </c>
      <c r="J16" s="44">
        <f>Baltimore!$F$206</f>
        <v>0.38500000000000001</v>
      </c>
      <c r="K16" s="44">
        <f>Albuquerque!$F$206</f>
        <v>0.38500000000000001</v>
      </c>
      <c r="L16" s="44">
        <f>Seattle!$F$206</f>
        <v>0.38500000000000001</v>
      </c>
      <c r="M16" s="44">
        <f>Chicago!$F$206</f>
        <v>0.38500000000000001</v>
      </c>
      <c r="N16" s="44">
        <f>Boulder!$F$206</f>
        <v>0.38500000000000001</v>
      </c>
      <c r="O16" s="44">
        <f>Minneapolis!$F$206</f>
        <v>0.38500000000000001</v>
      </c>
      <c r="P16" s="44">
        <f>Helena!$F$206</f>
        <v>0.38500000000000001</v>
      </c>
      <c r="Q16" s="44">
        <f>Duluth!$F$206</f>
        <v>0.48699999999999999</v>
      </c>
      <c r="R16" s="44">
        <f>Fairbanks!$F$206</f>
        <v>0.70199999999999996</v>
      </c>
    </row>
    <row r="17" spans="1:18">
      <c r="A17" s="50"/>
      <c r="B17" s="55" t="s">
        <v>93</v>
      </c>
      <c r="C17" s="44">
        <f>Miami!$G$206</f>
        <v>0.11</v>
      </c>
      <c r="D17" s="44">
        <f>Houston!$G$206</f>
        <v>0.11</v>
      </c>
      <c r="E17" s="44">
        <f>Phoenix!$G$206</f>
        <v>0.11</v>
      </c>
      <c r="F17" s="44">
        <f>Atlanta!$G$206</f>
        <v>0.16200000000000001</v>
      </c>
      <c r="G17" s="44">
        <f>LosAngeles!$G$206</f>
        <v>0.16200000000000001</v>
      </c>
      <c r="H17" s="44">
        <f>LasVegas!$G$206</f>
        <v>0.16200000000000001</v>
      </c>
      <c r="I17" s="44">
        <f>SanFrancisco!$G$206</f>
        <v>0.223</v>
      </c>
      <c r="J17" s="44">
        <f>Baltimore!$G$206</f>
        <v>0.30499999999999999</v>
      </c>
      <c r="K17" s="44">
        <f>Albuquerque!$G$206</f>
        <v>0.30499999999999999</v>
      </c>
      <c r="L17" s="44">
        <f>Seattle!$G$206</f>
        <v>0.30499999999999999</v>
      </c>
      <c r="M17" s="44">
        <f>Chicago!$G$206</f>
        <v>0.30499999999999999</v>
      </c>
      <c r="N17" s="44">
        <f>Boulder!$G$206</f>
        <v>0.30499999999999999</v>
      </c>
      <c r="O17" s="44">
        <f>Minneapolis!$G$206</f>
        <v>0.30499999999999999</v>
      </c>
      <c r="P17" s="44">
        <f>Helena!$G$206</f>
        <v>0.30499999999999999</v>
      </c>
      <c r="Q17" s="44">
        <f>Duluth!$G$206</f>
        <v>0.40899999999999997</v>
      </c>
      <c r="R17" s="44">
        <f>Fairbanks!$G$206</f>
        <v>0.63300000000000001</v>
      </c>
    </row>
    <row r="18" spans="1:18">
      <c r="A18" s="50"/>
      <c r="B18" s="53" t="s">
        <v>94</v>
      </c>
    </row>
    <row r="19" spans="1:18">
      <c r="A19" s="50"/>
      <c r="B19" s="55" t="s">
        <v>287</v>
      </c>
      <c r="C19" s="44">
        <f>Miami!$E$262</f>
        <v>5.835</v>
      </c>
      <c r="D19" s="44">
        <f>Houston!$E$262</f>
        <v>5.835</v>
      </c>
      <c r="E19" s="44">
        <f>Phoenix!$E$262</f>
        <v>5.835</v>
      </c>
      <c r="F19" s="44">
        <f>Atlanta!$E$262</f>
        <v>3.2410000000000001</v>
      </c>
      <c r="G19" s="44">
        <f>LosAngeles!$E$262</f>
        <v>3.2410000000000001</v>
      </c>
      <c r="H19" s="44">
        <f>LasVegas!$E$262</f>
        <v>3.2410000000000001</v>
      </c>
      <c r="I19" s="44">
        <f>SanFrancisco!$E$262</f>
        <v>5.835</v>
      </c>
      <c r="J19" s="44">
        <f>Baltimore!$E$262</f>
        <v>3.2410000000000001</v>
      </c>
      <c r="K19" s="44">
        <f>Albuquerque!$E$262</f>
        <v>3.2410000000000001</v>
      </c>
      <c r="L19" s="44">
        <f>Seattle!$E$262</f>
        <v>3.2410000000000001</v>
      </c>
      <c r="M19" s="44">
        <f>Chicago!$E$262</f>
        <v>3.2410000000000001</v>
      </c>
      <c r="N19" s="44">
        <f>Boulder!$E$262</f>
        <v>3.2410000000000001</v>
      </c>
      <c r="O19" s="44">
        <f>Minneapolis!$E$262</f>
        <v>3.2410000000000001</v>
      </c>
      <c r="P19" s="44">
        <f>Helena!$E$262</f>
        <v>3.2410000000000001</v>
      </c>
      <c r="Q19" s="44">
        <f>Duluth!$E$262</f>
        <v>3.2410000000000001</v>
      </c>
      <c r="R19" s="44">
        <f>Fairbanks!$E$262</f>
        <v>2.6150000000000002</v>
      </c>
    </row>
    <row r="20" spans="1:18">
      <c r="A20" s="50"/>
      <c r="B20" s="55" t="s">
        <v>92</v>
      </c>
      <c r="C20" s="44">
        <f>Miami!$F$262</f>
        <v>0.251</v>
      </c>
      <c r="D20" s="44">
        <f>Houston!$F$262</f>
        <v>0.251</v>
      </c>
      <c r="E20" s="44">
        <f>Phoenix!$F$262</f>
        <v>0.251</v>
      </c>
      <c r="F20" s="44">
        <f>Atlanta!$F$262</f>
        <v>0.252</v>
      </c>
      <c r="G20" s="44">
        <f>LosAngeles!$F$262</f>
        <v>0.252</v>
      </c>
      <c r="H20" s="44">
        <f>LasVegas!$F$262</f>
        <v>0.252</v>
      </c>
      <c r="I20" s="44">
        <f>SanFrancisco!$F$262</f>
        <v>0.39</v>
      </c>
      <c r="J20" s="44">
        <f>Baltimore!$F$262</f>
        <v>0.38500000000000001</v>
      </c>
      <c r="K20" s="44">
        <f>Albuquerque!$F$262</f>
        <v>0.38500000000000001</v>
      </c>
      <c r="L20" s="44">
        <f>Seattle!$F$262</f>
        <v>0.38500000000000001</v>
      </c>
      <c r="M20" s="44">
        <f>Chicago!$F$262</f>
        <v>0.38500000000000001</v>
      </c>
      <c r="N20" s="44">
        <f>Boulder!$F$262</f>
        <v>0.38500000000000001</v>
      </c>
      <c r="O20" s="44">
        <f>Minneapolis!$F$262</f>
        <v>0.38500000000000001</v>
      </c>
      <c r="P20" s="44">
        <f>Helena!$F$262</f>
        <v>0.38500000000000001</v>
      </c>
      <c r="Q20" s="44">
        <f>Duluth!$F$262</f>
        <v>0.48699999999999999</v>
      </c>
      <c r="R20" s="44">
        <f>Fairbanks!$F$262</f>
        <v>0.70199999999999996</v>
      </c>
    </row>
    <row r="21" spans="1:18">
      <c r="A21" s="50"/>
      <c r="B21" s="55" t="s">
        <v>93</v>
      </c>
      <c r="C21" s="44">
        <f>Miami!$G$262</f>
        <v>0.11</v>
      </c>
      <c r="D21" s="44">
        <f>Houston!$G$262</f>
        <v>0.11</v>
      </c>
      <c r="E21" s="44">
        <f>Phoenix!$G$262</f>
        <v>0.11</v>
      </c>
      <c r="F21" s="44">
        <f>Atlanta!$G$262</f>
        <v>0.16200000000000001</v>
      </c>
      <c r="G21" s="44">
        <f>LosAngeles!$G$262</f>
        <v>0.16200000000000001</v>
      </c>
      <c r="H21" s="44">
        <f>LasVegas!$G$262</f>
        <v>0.16200000000000001</v>
      </c>
      <c r="I21" s="44">
        <f>SanFrancisco!$G$262</f>
        <v>0.223</v>
      </c>
      <c r="J21" s="44">
        <f>Baltimore!$G$262</f>
        <v>0.30499999999999999</v>
      </c>
      <c r="K21" s="44">
        <f>Albuquerque!$G$262</f>
        <v>0.30499999999999999</v>
      </c>
      <c r="L21" s="44">
        <f>Seattle!$G$262</f>
        <v>0.30499999999999999</v>
      </c>
      <c r="M21" s="44">
        <f>Chicago!$G$262</f>
        <v>0.30499999999999999</v>
      </c>
      <c r="N21" s="44">
        <f>Boulder!$G$262</f>
        <v>0.30499999999999999</v>
      </c>
      <c r="O21" s="44">
        <f>Minneapolis!$G$262</f>
        <v>0.30499999999999999</v>
      </c>
      <c r="P21" s="44">
        <f>Helena!$G$262</f>
        <v>0.30499999999999999</v>
      </c>
      <c r="Q21" s="44">
        <f>Duluth!$G$262</f>
        <v>0.40899999999999997</v>
      </c>
      <c r="R21" s="44">
        <f>Fairbanks!$G$262</f>
        <v>0.63300000000000001</v>
      </c>
    </row>
    <row r="22" spans="1:18">
      <c r="A22" s="50"/>
      <c r="B22" s="53" t="s">
        <v>95</v>
      </c>
    </row>
    <row r="23" spans="1:18">
      <c r="A23" s="50"/>
      <c r="B23" s="55" t="s">
        <v>96</v>
      </c>
      <c r="C23" s="44" t="str">
        <f>BuildingSummary!$C46</f>
        <v>Mass Floor</v>
      </c>
      <c r="D23" s="44" t="s">
        <v>97</v>
      </c>
      <c r="E23" s="44" t="s">
        <v>97</v>
      </c>
      <c r="F23" s="44" t="s">
        <v>97</v>
      </c>
      <c r="G23" s="44" t="s">
        <v>97</v>
      </c>
      <c r="H23" s="44" t="s">
        <v>97</v>
      </c>
      <c r="I23" s="44" t="s">
        <v>97</v>
      </c>
      <c r="J23" s="44" t="s">
        <v>97</v>
      </c>
      <c r="K23" s="44" t="s">
        <v>97</v>
      </c>
      <c r="L23" s="44" t="s">
        <v>97</v>
      </c>
      <c r="M23" s="44" t="s">
        <v>97</v>
      </c>
      <c r="N23" s="44" t="s">
        <v>97</v>
      </c>
      <c r="O23" s="44" t="s">
        <v>97</v>
      </c>
      <c r="P23" s="44" t="s">
        <v>97</v>
      </c>
      <c r="Q23" s="44" t="s">
        <v>97</v>
      </c>
      <c r="R23" s="44" t="s">
        <v>97</v>
      </c>
    </row>
    <row r="24" spans="1:18">
      <c r="A24" s="50"/>
      <c r="B24" s="56" t="s">
        <v>98</v>
      </c>
      <c r="C24" s="44" t="str">
        <f>BuildingSummary!$C47</f>
        <v>4 in slab w/carpet</v>
      </c>
      <c r="D24" s="44" t="str">
        <f>BuildingSummary!$C47</f>
        <v>4 in slab w/carpet</v>
      </c>
      <c r="E24" s="44" t="str">
        <f>BuildingSummary!$C47</f>
        <v>4 in slab w/carpet</v>
      </c>
      <c r="F24" s="44" t="str">
        <f>BuildingSummary!$C47</f>
        <v>4 in slab w/carpet</v>
      </c>
      <c r="G24" s="44" t="str">
        <f>BuildingSummary!$C47</f>
        <v>4 in slab w/carpet</v>
      </c>
      <c r="H24" s="44" t="str">
        <f>BuildingSummary!$C47</f>
        <v>4 in slab w/carpet</v>
      </c>
      <c r="I24" s="44" t="str">
        <f>BuildingSummary!$C47</f>
        <v>4 in slab w/carpet</v>
      </c>
      <c r="J24" s="44" t="str">
        <f>BuildingSummary!$C47</f>
        <v>4 in slab w/carpet</v>
      </c>
      <c r="K24" s="44" t="str">
        <f>BuildingSummary!$C47</f>
        <v>4 in slab w/carpet</v>
      </c>
      <c r="L24" s="44" t="str">
        <f>BuildingSummary!$C47</f>
        <v>4 in slab w/carpet</v>
      </c>
      <c r="M24" s="44" t="str">
        <f>BuildingSummary!$C47</f>
        <v>4 in slab w/carpet</v>
      </c>
      <c r="N24" s="44" t="str">
        <f>BuildingSummary!$C47</f>
        <v>4 in slab w/carpet</v>
      </c>
      <c r="O24" s="44" t="str">
        <f>BuildingSummary!$C47</f>
        <v>4 in slab w/carpet</v>
      </c>
      <c r="P24" s="44" t="str">
        <f>BuildingSummary!$C47</f>
        <v>4 in slab w/carpet</v>
      </c>
      <c r="Q24" s="44" t="str">
        <f>BuildingSummary!$C47</f>
        <v>4 in slab w/carpet</v>
      </c>
      <c r="R24" s="44" t="str">
        <f>BuildingSummary!$C47</f>
        <v>4 in slab w/carpet</v>
      </c>
    </row>
    <row r="25" spans="1:18">
      <c r="A25" s="50"/>
      <c r="B25" s="55" t="s">
        <v>286</v>
      </c>
      <c r="C25" s="44">
        <f>1/Miami!$D$86</f>
        <v>0.53705692803437166</v>
      </c>
      <c r="D25" s="44">
        <f>1/Houston!$D$86</f>
        <v>0.53705692803437166</v>
      </c>
      <c r="E25" s="44">
        <f>1/Phoenix!$D$86</f>
        <v>0.53705692803437166</v>
      </c>
      <c r="F25" s="44">
        <f>1/Atlanta!$D$86</f>
        <v>0.53705692803437166</v>
      </c>
      <c r="G25" s="44">
        <f>1/LosAngeles!$D$86</f>
        <v>0.53705692803437166</v>
      </c>
      <c r="H25" s="44">
        <f>1/LasVegas!$D$86</f>
        <v>0.53705692803437166</v>
      </c>
      <c r="I25" s="44">
        <f>1/SanFrancisco!$D$86</f>
        <v>0.53705692803437166</v>
      </c>
      <c r="J25" s="44">
        <f>1/Baltimore!$D$86</f>
        <v>0.53705692803437166</v>
      </c>
      <c r="K25" s="44">
        <f>1/Albuquerque!$D$86</f>
        <v>0.53705692803437166</v>
      </c>
      <c r="L25" s="44">
        <f>1/Seattle!$D$86</f>
        <v>0.53705692803437166</v>
      </c>
      <c r="M25" s="44">
        <f>1/Chicago!$D$86</f>
        <v>0.53705692803437166</v>
      </c>
      <c r="N25" s="44">
        <f>1/Boulder!$D$86</f>
        <v>0.53705692803437166</v>
      </c>
      <c r="O25" s="44">
        <f>1/Minneapolis!$D$86</f>
        <v>0.53705692803437166</v>
      </c>
      <c r="P25" s="44">
        <f>1/Helena!$D$86</f>
        <v>0.53705692803437166</v>
      </c>
      <c r="Q25" s="44">
        <f>1/Duluth!$D$86</f>
        <v>0.53705692803437166</v>
      </c>
      <c r="R25" s="44">
        <f>1/Fairbanks!$D$86</f>
        <v>0.53705692803437166</v>
      </c>
    </row>
    <row r="26" spans="1:18">
      <c r="A26" s="53" t="s">
        <v>104</v>
      </c>
      <c r="B26" s="54"/>
    </row>
    <row r="27" spans="1:18">
      <c r="A27" s="50"/>
      <c r="B27" s="53" t="s">
        <v>109</v>
      </c>
    </row>
    <row r="28" spans="1:18">
      <c r="A28" s="50"/>
      <c r="B28" s="55" t="s">
        <v>279</v>
      </c>
      <c r="C28" s="44"/>
      <c r="D28" s="44"/>
      <c r="E28" s="44"/>
      <c r="F28" s="44"/>
      <c r="G28" s="44"/>
      <c r="H28" s="44"/>
      <c r="I28" s="44"/>
      <c r="J28" s="44"/>
      <c r="K28" s="44"/>
      <c r="L28" s="44"/>
      <c r="M28" s="44"/>
      <c r="N28" s="44"/>
      <c r="O28" s="44"/>
      <c r="P28" s="44"/>
      <c r="Q28" s="44"/>
      <c r="R28" s="44"/>
    </row>
    <row r="29" spans="1:18">
      <c r="A29" s="50"/>
      <c r="B29" s="55" t="str">
        <f>Miami!$A$368</f>
        <v>COOLSYS1 CHILLER</v>
      </c>
      <c r="C29" s="44">
        <f>10^(-3)*Miami!$C$368</f>
        <v>1433.9092800000001</v>
      </c>
      <c r="D29" s="44">
        <f>10^(-3)*Houston!$C$368</f>
        <v>1438.48965</v>
      </c>
      <c r="E29" s="44">
        <f>10^(-3)*Phoenix!$C$368</f>
        <v>1255.6507300000001</v>
      </c>
      <c r="F29" s="44">
        <f>10^(-3)*Atlanta!$C$368</f>
        <v>1253.00377</v>
      </c>
      <c r="G29" s="44">
        <f>10^(-3)*LosAngeles!$C$368</f>
        <v>829.44393000000002</v>
      </c>
      <c r="H29" s="44">
        <f>10^(-3)*LasVegas!$C$368</f>
        <v>950.66583000000003</v>
      </c>
      <c r="I29" s="44">
        <f>10^(-3)*SanFrancisco!$C$368</f>
        <v>999.48187000000007</v>
      </c>
      <c r="J29" s="44">
        <f>10^(-3)*Baltimore!$C$368</f>
        <v>1313.3235099999999</v>
      </c>
      <c r="K29" s="44">
        <f>10^(-3)*Albuquerque!$C$368</f>
        <v>707.61719999999991</v>
      </c>
      <c r="L29" s="44">
        <f>10^(-3)*Seattle!$C$368</f>
        <v>724.94226000000003</v>
      </c>
      <c r="M29" s="44">
        <f>10^(-3)*Chicago!$C$368</f>
        <v>1281.96847</v>
      </c>
      <c r="N29" s="44">
        <f>10^(-3)*Boulder!$C$368</f>
        <v>677.68160999999998</v>
      </c>
      <c r="O29" s="44">
        <f>10^(-3)*Minneapolis!$C$368</f>
        <v>1202.8190200000001</v>
      </c>
      <c r="P29" s="44">
        <f>10^(-3)*Helena!$C$368</f>
        <v>585.12492000000009</v>
      </c>
      <c r="Q29" s="44">
        <f>10^(-3)*Duluth!$C$368</f>
        <v>976.95385999999996</v>
      </c>
      <c r="R29" s="44">
        <f>10^(-3)*Fairbanks!$C$368</f>
        <v>692.55014000000006</v>
      </c>
    </row>
    <row r="30" spans="1:18">
      <c r="A30" s="50"/>
      <c r="B30" s="55" t="str">
        <f>Miami!A372</f>
        <v>PSZ-AC_1:5_COOLC DXCOIL</v>
      </c>
      <c r="C30" s="44">
        <f>10^(-3)*Miami!$C$372</f>
        <v>490.68786</v>
      </c>
      <c r="D30" s="44">
        <f>10^(-3)*Houston!$C$372</f>
        <v>490.68786</v>
      </c>
      <c r="E30" s="44">
        <f>10^(-3)*Phoenix!$C$372</f>
        <v>490.68786</v>
      </c>
      <c r="F30" s="44">
        <f>10^(-3)*Atlanta!$C$372</f>
        <v>490.68786</v>
      </c>
      <c r="G30" s="44">
        <f>10^(-3)*LosAngeles!$C$372</f>
        <v>490.68786</v>
      </c>
      <c r="H30" s="44">
        <f>10^(-3)*LasVegas!$C$372</f>
        <v>490.68786</v>
      </c>
      <c r="I30" s="44">
        <f>10^(-3)*SanFrancisco!$C$372</f>
        <v>364.27280000000002</v>
      </c>
      <c r="J30" s="44">
        <f>10^(-3)*Baltimore!$C$372</f>
        <v>490.68786</v>
      </c>
      <c r="K30" s="44">
        <f>10^(-3)*Albuquerque!$C$372</f>
        <v>450.43684999999999</v>
      </c>
      <c r="L30" s="44">
        <f>10^(-3)*Seattle!$C$372</f>
        <v>439.81067000000002</v>
      </c>
      <c r="M30" s="44">
        <f>10^(-3)*Chicago!$C$372</f>
        <v>490.68786</v>
      </c>
      <c r="N30" s="44">
        <f>10^(-3)*Boulder!$C$372</f>
        <v>455.18953000000005</v>
      </c>
      <c r="O30" s="44">
        <f>10^(-3)*Minneapolis!$C$372</f>
        <v>490.68786</v>
      </c>
      <c r="P30" s="44">
        <f>10^(-3)*Helena!$C$372</f>
        <v>381.40558000000004</v>
      </c>
      <c r="Q30" s="44">
        <f>10^(-3)*Duluth!$C$372</f>
        <v>490.68786</v>
      </c>
      <c r="R30" s="44">
        <f>10^(-3)*Fairbanks!$C$372</f>
        <v>327.09816000000001</v>
      </c>
    </row>
    <row r="31" spans="1:18">
      <c r="A31" s="50"/>
      <c r="B31" s="55" t="str">
        <f>Miami!A373</f>
        <v>PSZ-AC_2:6_COOLC DXCOIL</v>
      </c>
      <c r="C31" s="44">
        <f>10^(-3)*Miami!$C$373</f>
        <v>119.85792000000001</v>
      </c>
      <c r="D31" s="44">
        <f>10^(-3)*Houston!$C$373</f>
        <v>125.43357</v>
      </c>
      <c r="E31" s="44">
        <f>10^(-3)*Phoenix!$C$373</f>
        <v>131.44655</v>
      </c>
      <c r="F31" s="44">
        <f>10^(-3)*Atlanta!$C$373</f>
        <v>121.71651</v>
      </c>
      <c r="G31" s="44">
        <f>10^(-3)*LosAngeles!$C$373</f>
        <v>99.740830000000003</v>
      </c>
      <c r="H31" s="44">
        <f>10^(-3)*LasVegas!$C$373</f>
        <v>115.62526</v>
      </c>
      <c r="I31" s="44">
        <f>10^(-3)*SanFrancisco!$C$373</f>
        <v>97.207880000000003</v>
      </c>
      <c r="J31" s="44">
        <f>10^(-3)*Baltimore!$C$373</f>
        <v>128.86884000000001</v>
      </c>
      <c r="K31" s="44">
        <f>10^(-3)*Albuquerque!$C$373</f>
        <v>108.59295</v>
      </c>
      <c r="L31" s="44">
        <f>10^(-3)*Seattle!$C$373</f>
        <v>94.386259999999993</v>
      </c>
      <c r="M31" s="44">
        <f>10^(-3)*Chicago!$C$373</f>
        <v>123.2688</v>
      </c>
      <c r="N31" s="44">
        <f>10^(-3)*Boulder!$C$373</f>
        <v>103.7373</v>
      </c>
      <c r="O31" s="44">
        <f>10^(-3)*Minneapolis!$C$373</f>
        <v>121.23286999999999</v>
      </c>
      <c r="P31" s="44">
        <f>10^(-3)*Helena!$C$373</f>
        <v>88.336690000000004</v>
      </c>
      <c r="Q31" s="44">
        <f>10^(-3)*Duluth!$C$373</f>
        <v>134.08799999999999</v>
      </c>
      <c r="R31" s="44">
        <f>10^(-3)*Fairbanks!$C$373</f>
        <v>96.980400000000003</v>
      </c>
    </row>
    <row r="32" spans="1:18">
      <c r="A32" s="50"/>
      <c r="B32" s="55" t="str">
        <f>Miami!A374</f>
        <v>PSZ-AC_3:7_COOLC DXCOIL</v>
      </c>
      <c r="C32" s="44">
        <f>10^(-3)*Miami!$C$374</f>
        <v>196.27514000000002</v>
      </c>
      <c r="D32" s="44">
        <f>10^(-3)*Houston!$C$374</f>
        <v>196.27514000000002</v>
      </c>
      <c r="E32" s="44">
        <f>10^(-3)*Phoenix!$C$374</f>
        <v>196.27514000000002</v>
      </c>
      <c r="F32" s="44">
        <f>10^(-3)*Atlanta!$C$374</f>
        <v>196.27514000000002</v>
      </c>
      <c r="G32" s="44">
        <f>10^(-3)*LosAngeles!$C$374</f>
        <v>196.27514000000002</v>
      </c>
      <c r="H32" s="44">
        <f>10^(-3)*LasVegas!$C$374</f>
        <v>196.27514000000002</v>
      </c>
      <c r="I32" s="44">
        <f>10^(-3)*SanFrancisco!$C$374</f>
        <v>146.93769</v>
      </c>
      <c r="J32" s="44">
        <f>10^(-3)*Baltimore!$C$374</f>
        <v>196.27514000000002</v>
      </c>
      <c r="K32" s="44">
        <f>10^(-3)*Albuquerque!$C$374</f>
        <v>156.25932999999998</v>
      </c>
      <c r="L32" s="44">
        <f>10^(-3)*Seattle!$C$374</f>
        <v>155.76416</v>
      </c>
      <c r="M32" s="44">
        <f>10^(-3)*Chicago!$C$374</f>
        <v>196.27514000000002</v>
      </c>
      <c r="N32" s="44">
        <f>10^(-3)*Boulder!$C$374</f>
        <v>151.44039000000001</v>
      </c>
      <c r="O32" s="44">
        <f>10^(-3)*Minneapolis!$C$374</f>
        <v>196.27514000000002</v>
      </c>
      <c r="P32" s="44">
        <f>10^(-3)*Helena!$C$374</f>
        <v>130.83927</v>
      </c>
      <c r="Q32" s="44">
        <f>10^(-3)*Duluth!$C$374</f>
        <v>196.27514000000002</v>
      </c>
      <c r="R32" s="44">
        <f>10^(-3)*Fairbanks!$C$374</f>
        <v>130.83927</v>
      </c>
    </row>
    <row r="33" spans="1:18">
      <c r="A33" s="50"/>
      <c r="B33" s="55" t="str">
        <f>Miami!A375</f>
        <v>PSZ-AC_4:8_COOLC DXCOIL</v>
      </c>
      <c r="C33" s="44">
        <f>10^(-3)*Miami!$C$375</f>
        <v>14.212850000000001</v>
      </c>
      <c r="D33" s="44">
        <f>10^(-3)*Houston!$C$375</f>
        <v>14.007440000000001</v>
      </c>
      <c r="E33" s="44">
        <f>10^(-3)*Phoenix!$C$375</f>
        <v>12.70731</v>
      </c>
      <c r="F33" s="44">
        <f>10^(-3)*Atlanta!$C$375</f>
        <v>13.444570000000001</v>
      </c>
      <c r="G33" s="44">
        <f>10^(-3)*LosAngeles!$C$375</f>
        <v>11.75897</v>
      </c>
      <c r="H33" s="44">
        <f>10^(-3)*LasVegas!$C$375</f>
        <v>11.0677</v>
      </c>
      <c r="I33" s="44">
        <f>10^(-3)*SanFrancisco!$C$375</f>
        <v>18.192540000000001</v>
      </c>
      <c r="J33" s="44">
        <f>10^(-3)*Baltimore!$C$375</f>
        <v>13.553090000000001</v>
      </c>
      <c r="K33" s="44">
        <f>10^(-3)*Albuquerque!$C$375</f>
        <v>12.05701</v>
      </c>
      <c r="L33" s="44">
        <f>10^(-3)*Seattle!$C$375</f>
        <v>9.5726900000000015</v>
      </c>
      <c r="M33" s="44">
        <f>10^(-3)*Chicago!$C$375</f>
        <v>13.29726</v>
      </c>
      <c r="N33" s="44">
        <f>10^(-3)*Boulder!$C$375</f>
        <v>11.85671</v>
      </c>
      <c r="O33" s="44">
        <f>10^(-3)*Minneapolis!$C$375</f>
        <v>13.44232</v>
      </c>
      <c r="P33" s="44">
        <f>10^(-3)*Helena!$C$375</f>
        <v>9.8396299999999997</v>
      </c>
      <c r="Q33" s="44">
        <f>10^(-3)*Duluth!$C$375</f>
        <v>12.84976</v>
      </c>
      <c r="R33" s="44">
        <f>10^(-3)*Fairbanks!$C$375</f>
        <v>8.8843200000000007</v>
      </c>
    </row>
    <row r="34" spans="1:18">
      <c r="A34" s="50"/>
      <c r="B34" s="55" t="str">
        <f>Miami!A376</f>
        <v>PSZ-AC_5:9_COOLC DXCOIL</v>
      </c>
      <c r="C34" s="44">
        <f>10^(-3)*Miami!$C$376</f>
        <v>111.47774000000001</v>
      </c>
      <c r="D34" s="44">
        <f>10^(-3)*Houston!$C$376</f>
        <v>111.47774000000001</v>
      </c>
      <c r="E34" s="44">
        <f>10^(-3)*Phoenix!$C$376</f>
        <v>111.47774000000001</v>
      </c>
      <c r="F34" s="44">
        <f>10^(-3)*Atlanta!$C$376</f>
        <v>111.47774000000001</v>
      </c>
      <c r="G34" s="44">
        <f>10^(-3)*LosAngeles!$C$376</f>
        <v>111.47774000000001</v>
      </c>
      <c r="H34" s="44">
        <f>10^(-3)*LasVegas!$C$376</f>
        <v>111.47774000000001</v>
      </c>
      <c r="I34" s="44">
        <f>10^(-3)*SanFrancisco!$C$376</f>
        <v>87.214119999999994</v>
      </c>
      <c r="J34" s="44">
        <f>10^(-3)*Baltimore!$C$376</f>
        <v>111.47774000000001</v>
      </c>
      <c r="K34" s="44">
        <f>10^(-3)*Albuquerque!$C$376</f>
        <v>102.86551</v>
      </c>
      <c r="L34" s="44">
        <f>10^(-3)*Seattle!$C$376</f>
        <v>98.243740000000003</v>
      </c>
      <c r="M34" s="44">
        <f>10^(-3)*Chicago!$C$376</f>
        <v>111.47774000000001</v>
      </c>
      <c r="N34" s="44">
        <f>10^(-3)*Boulder!$C$376</f>
        <v>103.98049</v>
      </c>
      <c r="O34" s="44">
        <f>10^(-3)*Minneapolis!$C$376</f>
        <v>111.47774000000001</v>
      </c>
      <c r="P34" s="44">
        <f>10^(-3)*Helena!$C$376</f>
        <v>88.148520000000005</v>
      </c>
      <c r="Q34" s="44">
        <f>10^(-3)*Duluth!$C$376</f>
        <v>111.47774000000001</v>
      </c>
      <c r="R34" s="44">
        <f>10^(-3)*Fairbanks!$C$376</f>
        <v>74.312339999999992</v>
      </c>
    </row>
    <row r="35" spans="1:18">
      <c r="A35" s="50"/>
      <c r="B35" s="55" t="s">
        <v>284</v>
      </c>
      <c r="C35" s="44"/>
      <c r="D35" s="44"/>
      <c r="E35" s="44"/>
      <c r="F35" s="44"/>
      <c r="G35" s="44"/>
      <c r="H35" s="44"/>
      <c r="I35" s="44"/>
      <c r="J35" s="44"/>
      <c r="K35" s="44"/>
      <c r="L35" s="44"/>
      <c r="M35" s="44"/>
      <c r="N35" s="44"/>
      <c r="O35" s="44"/>
      <c r="P35" s="44"/>
      <c r="Q35" s="44"/>
      <c r="R35" s="44"/>
    </row>
    <row r="36" spans="1:18">
      <c r="A36" s="50"/>
      <c r="B36" s="55" t="str">
        <f>Miami!A369</f>
        <v>HEATSYS1 BOILER</v>
      </c>
      <c r="C36" s="44">
        <f>10^(-3)*Miami!$C$369</f>
        <v>607.72209999999995</v>
      </c>
      <c r="D36" s="44">
        <f>10^(-3)*Houston!$C$369</f>
        <v>778.89286000000004</v>
      </c>
      <c r="E36" s="44">
        <f>10^(-3)*Phoenix!$C$369</f>
        <v>727.81225000000006</v>
      </c>
      <c r="F36" s="44">
        <f>10^(-3)*Atlanta!$C$369</f>
        <v>768.59230000000002</v>
      </c>
      <c r="G36" s="44">
        <f>10^(-3)*LosAngeles!$C$369</f>
        <v>528.03862000000004</v>
      </c>
      <c r="H36" s="44">
        <f>10^(-3)*LasVegas!$C$369</f>
        <v>677.46090000000004</v>
      </c>
      <c r="I36" s="44">
        <f>10^(-3)*SanFrancisco!$C$369</f>
        <v>967.57381000000009</v>
      </c>
      <c r="J36" s="44">
        <f>10^(-3)*Baltimore!$C$369</f>
        <v>874.07177000000001</v>
      </c>
      <c r="K36" s="44">
        <f>10^(-3)*Albuquerque!$C$369</f>
        <v>709.04424000000006</v>
      </c>
      <c r="L36" s="44">
        <f>10^(-3)*Seattle!$C$369</f>
        <v>739.78719999999998</v>
      </c>
      <c r="M36" s="44">
        <f>10^(-3)*Chicago!$C$369</f>
        <v>958.24347999999998</v>
      </c>
      <c r="N36" s="44">
        <f>10^(-3)*Boulder!$C$369</f>
        <v>767.60981000000004</v>
      </c>
      <c r="O36" s="44">
        <f>10^(-3)*Minneapolis!$C$369</f>
        <v>1009.19187</v>
      </c>
      <c r="P36" s="44">
        <f>10^(-3)*Helena!$C$369</f>
        <v>904.57196999999996</v>
      </c>
      <c r="Q36" s="44">
        <f>10^(-3)*Duluth!$C$369</f>
        <v>1025.1167700000001</v>
      </c>
      <c r="R36" s="44">
        <f>10^(-3)*Fairbanks!$C$369</f>
        <v>1580.3665700000001</v>
      </c>
    </row>
    <row r="37" spans="1:18">
      <c r="A37" s="50"/>
      <c r="B37" s="55" t="str">
        <f>Miami!A424</f>
        <v>PSZ-AC_1:5_HEATC</v>
      </c>
      <c r="C37" s="44">
        <f>10^(-3)*Miami!$C$424</f>
        <v>765.02692000000002</v>
      </c>
      <c r="D37" s="44">
        <f>10^(-3)*Houston!$C$424</f>
        <v>1009.9404499999999</v>
      </c>
      <c r="E37" s="44">
        <f>10^(-3)*Phoenix!$C$424</f>
        <v>852.08183999999994</v>
      </c>
      <c r="F37" s="44">
        <f>10^(-3)*Atlanta!$C$424</f>
        <v>1089.46552</v>
      </c>
      <c r="G37" s="44">
        <f>10^(-3)*LosAngeles!$C$424</f>
        <v>795.66068999999993</v>
      </c>
      <c r="H37" s="44">
        <f>10^(-3)*LasVegas!$C$424</f>
        <v>921.12277000000006</v>
      </c>
      <c r="I37" s="44">
        <f>10^(-3)*SanFrancisco!$C$424</f>
        <v>879.46807000000001</v>
      </c>
      <c r="J37" s="44">
        <f>10^(-3)*Baltimore!$C$424</f>
        <v>1212.77034</v>
      </c>
      <c r="K37" s="44">
        <f>10^(-3)*Albuquerque!$C$424</f>
        <v>963.61267000000009</v>
      </c>
      <c r="L37" s="44">
        <f>10^(-3)*Seattle!$C$424</f>
        <v>1048.8158600000002</v>
      </c>
      <c r="M37" s="44">
        <f>10^(-3)*Chicago!$C$424</f>
        <v>1416.7660700000001</v>
      </c>
      <c r="N37" s="44">
        <f>10^(-3)*Boulder!$C$424</f>
        <v>1150.2765400000001</v>
      </c>
      <c r="O37" s="44">
        <f>10^(-3)*Minneapolis!$C$424</f>
        <v>1531.1075600000001</v>
      </c>
      <c r="P37" s="44">
        <f>10^(-3)*Helena!$C$424</f>
        <v>1395.2101100000002</v>
      </c>
      <c r="Q37" s="44">
        <f>10^(-3)*Duluth!$C$424</f>
        <v>1567.20523</v>
      </c>
      <c r="R37" s="44">
        <f>10^(-3)*Fairbanks!$C$424</f>
        <v>1940.73803</v>
      </c>
    </row>
    <row r="38" spans="1:18">
      <c r="A38" s="50"/>
      <c r="B38" s="55" t="str">
        <f>Miami!A425</f>
        <v>PSZ-AC_2:6_HEATC</v>
      </c>
      <c r="C38" s="44">
        <f>10^(-3)*Miami!$C$425</f>
        <v>169.89982999999998</v>
      </c>
      <c r="D38" s="44">
        <f>10^(-3)*Houston!$C$425</f>
        <v>221.40355</v>
      </c>
      <c r="E38" s="44">
        <f>10^(-3)*Phoenix!$C$425</f>
        <v>195.74250000000001</v>
      </c>
      <c r="F38" s="44">
        <f>10^(-3)*Atlanta!$C$425</f>
        <v>232.18606</v>
      </c>
      <c r="G38" s="44">
        <f>10^(-3)*LosAngeles!$C$425</f>
        <v>157.06523999999999</v>
      </c>
      <c r="H38" s="44">
        <f>10^(-3)*LasVegas!$C$425</f>
        <v>193.99988000000002</v>
      </c>
      <c r="I38" s="44">
        <f>10^(-3)*SanFrancisco!$C$425</f>
        <v>203.91324</v>
      </c>
      <c r="J38" s="44">
        <f>10^(-3)*Baltimore!$C$425</f>
        <v>262.98728000000006</v>
      </c>
      <c r="K38" s="44">
        <f>10^(-3)*Albuquerque!$C$425</f>
        <v>210.71464000000003</v>
      </c>
      <c r="L38" s="44">
        <f>10^(-3)*Seattle!$C$425</f>
        <v>212.16981000000001</v>
      </c>
      <c r="M38" s="44">
        <f>10^(-3)*Chicago!$C$425</f>
        <v>296.05259000000001</v>
      </c>
      <c r="N38" s="44">
        <f>10^(-3)*Boulder!$C$425</f>
        <v>238.17138</v>
      </c>
      <c r="O38" s="44">
        <f>10^(-3)*Minneapolis!$C$425</f>
        <v>315.69916000000001</v>
      </c>
      <c r="P38" s="44">
        <f>10^(-3)*Helena!$C$425</f>
        <v>282.39272999999997</v>
      </c>
      <c r="Q38" s="44">
        <f>10^(-3)*Duluth!$C$425</f>
        <v>333.32283000000001</v>
      </c>
      <c r="R38" s="44">
        <f>10^(-3)*Fairbanks!$C$425</f>
        <v>415.83703000000003</v>
      </c>
    </row>
    <row r="39" spans="1:18">
      <c r="A39" s="50"/>
      <c r="B39" s="55" t="str">
        <f>Miami!A426</f>
        <v>PSZ-AC_3:7_HEATC</v>
      </c>
      <c r="C39" s="44">
        <f>10^(-3)*Miami!$C$426</f>
        <v>306.01077000000004</v>
      </c>
      <c r="D39" s="44">
        <f>10^(-3)*Houston!$C$426</f>
        <v>403.97618</v>
      </c>
      <c r="E39" s="44">
        <f>10^(-3)*Phoenix!$C$426</f>
        <v>340.83272999999997</v>
      </c>
      <c r="F39" s="44">
        <f>10^(-3)*Atlanta!$C$426</f>
        <v>435.78621000000004</v>
      </c>
      <c r="G39" s="44">
        <f>10^(-3)*LosAngeles!$C$426</f>
        <v>318.26428000000004</v>
      </c>
      <c r="H39" s="44">
        <f>10^(-3)*LasVegas!$C$426</f>
        <v>368.44911000000002</v>
      </c>
      <c r="I39" s="44">
        <f>10^(-3)*SanFrancisco!$C$426</f>
        <v>351.78722999999997</v>
      </c>
      <c r="J39" s="44">
        <f>10^(-3)*Baltimore!$C$426</f>
        <v>485.10814000000005</v>
      </c>
      <c r="K39" s="44">
        <f>10^(-3)*Albuquerque!$C$426</f>
        <v>385.44506999999999</v>
      </c>
      <c r="L39" s="44">
        <f>10^(-3)*Seattle!$C$426</f>
        <v>419.52634999999998</v>
      </c>
      <c r="M39" s="44">
        <f>10^(-3)*Chicago!$C$426</f>
        <v>566.70643000000007</v>
      </c>
      <c r="N39" s="44">
        <f>10^(-3)*Boulder!$C$426</f>
        <v>460.11061999999998</v>
      </c>
      <c r="O39" s="44">
        <f>10^(-3)*Minneapolis!$C$426</f>
        <v>612.44302000000005</v>
      </c>
      <c r="P39" s="44">
        <f>10^(-3)*Helena!$C$426</f>
        <v>558.08404000000007</v>
      </c>
      <c r="Q39" s="44">
        <f>10^(-3)*Duluth!$C$426</f>
        <v>626.88208999999995</v>
      </c>
      <c r="R39" s="44">
        <f>10^(-3)*Fairbanks!$C$426</f>
        <v>776.29521</v>
      </c>
    </row>
    <row r="40" spans="1:18">
      <c r="A40" s="50"/>
      <c r="B40" s="55" t="str">
        <f>Miami!A427</f>
        <v>PSZ-AC_4:8_HEATC</v>
      </c>
      <c r="C40" s="44">
        <f>10^(-3)*Miami!$C$427</f>
        <v>22.159119999999998</v>
      </c>
      <c r="D40" s="44">
        <f>10^(-3)*Houston!$C$427</f>
        <v>28.830300000000001</v>
      </c>
      <c r="E40" s="44">
        <f>10^(-3)*Phoenix!$C$427</f>
        <v>22.066310000000001</v>
      </c>
      <c r="F40" s="44">
        <f>10^(-3)*Atlanta!$C$427</f>
        <v>29.850729999999999</v>
      </c>
      <c r="G40" s="44">
        <f>10^(-3)*LosAngeles!$C$427</f>
        <v>19.067419999999998</v>
      </c>
      <c r="H40" s="44">
        <f>10^(-3)*LasVegas!$C$427</f>
        <v>20.77637</v>
      </c>
      <c r="I40" s="44">
        <f>10^(-3)*SanFrancisco!$C$427</f>
        <v>41.678260000000002</v>
      </c>
      <c r="J40" s="44">
        <f>10^(-3)*Baltimore!$C$427</f>
        <v>33.497430000000001</v>
      </c>
      <c r="K40" s="44">
        <f>10^(-3)*Albuquerque!$C$427</f>
        <v>25.65991</v>
      </c>
      <c r="L40" s="44">
        <f>10^(-3)*Seattle!$C$427</f>
        <v>22.932830000000003</v>
      </c>
      <c r="M40" s="44">
        <f>10^(-3)*Chicago!$C$427</f>
        <v>38.393270000000001</v>
      </c>
      <c r="N40" s="44">
        <f>10^(-3)*Boulder!$C$427</f>
        <v>29.798720000000003</v>
      </c>
      <c r="O40" s="44">
        <f>10^(-3)*Minneapolis!$C$427</f>
        <v>41.944470000000003</v>
      </c>
      <c r="P40" s="44">
        <f>10^(-3)*Helena!$C$427</f>
        <v>35.382309999999997</v>
      </c>
      <c r="Q40" s="44">
        <f>10^(-3)*Duluth!$C$427</f>
        <v>41.040790000000001</v>
      </c>
      <c r="R40" s="44">
        <f>10^(-3)*Fairbanks!$C$427</f>
        <v>52.712420000000002</v>
      </c>
    </row>
    <row r="41" spans="1:18">
      <c r="A41" s="50"/>
      <c r="B41" s="55" t="str">
        <f>Miami!A428</f>
        <v>PSZ-AC_5:9_HEATC</v>
      </c>
      <c r="C41" s="44">
        <f>10^(-3)*Miami!$C$428</f>
        <v>173.80392000000001</v>
      </c>
      <c r="D41" s="44">
        <f>10^(-3)*Houston!$C$428</f>
        <v>229.44501000000002</v>
      </c>
      <c r="E41" s="44">
        <f>10^(-3)*Phoenix!$C$428</f>
        <v>193.58164000000002</v>
      </c>
      <c r="F41" s="44">
        <f>10^(-3)*Atlanta!$C$428</f>
        <v>247.51204999999999</v>
      </c>
      <c r="G41" s="44">
        <f>10^(-3)*LosAngeles!$C$428</f>
        <v>180.76349999999999</v>
      </c>
      <c r="H41" s="44">
        <f>10^(-3)*LasVegas!$C$428</f>
        <v>209.26682000000002</v>
      </c>
      <c r="I41" s="44">
        <f>10^(-3)*SanFrancisco!$C$428</f>
        <v>199.80342000000002</v>
      </c>
      <c r="J41" s="44">
        <f>10^(-3)*Baltimore!$C$428</f>
        <v>275.52526</v>
      </c>
      <c r="K41" s="44">
        <f>10^(-3)*Albuquerque!$C$428</f>
        <v>218.91996</v>
      </c>
      <c r="L41" s="44">
        <f>10^(-3)*Seattle!$C$428</f>
        <v>238.27698999999998</v>
      </c>
      <c r="M41" s="44">
        <f>10^(-3)*Chicago!$C$428</f>
        <v>321.87036999999998</v>
      </c>
      <c r="N41" s="44">
        <f>10^(-3)*Boulder!$C$428</f>
        <v>261.32749999999999</v>
      </c>
      <c r="O41" s="44">
        <f>10^(-3)*Minneapolis!$C$428</f>
        <v>347.84722999999997</v>
      </c>
      <c r="P41" s="44">
        <f>10^(-3)*Helena!$C$428</f>
        <v>316.97314</v>
      </c>
      <c r="Q41" s="44">
        <f>10^(-3)*Duluth!$C$428</f>
        <v>356.04814000000005</v>
      </c>
      <c r="R41" s="44">
        <f>10^(-3)*Fairbanks!$C$428</f>
        <v>440.90980999999999</v>
      </c>
    </row>
    <row r="42" spans="1:18">
      <c r="A42" s="50"/>
      <c r="B42" s="53" t="s">
        <v>110</v>
      </c>
      <c r="C42" s="57"/>
      <c r="D42" s="57"/>
      <c r="E42" s="57"/>
      <c r="F42" s="57"/>
      <c r="G42" s="57"/>
      <c r="H42" s="57"/>
      <c r="I42" s="57"/>
      <c r="J42" s="57"/>
      <c r="K42" s="57"/>
      <c r="L42" s="57"/>
      <c r="M42" s="57"/>
      <c r="N42" s="57"/>
      <c r="O42" s="57"/>
      <c r="P42" s="57"/>
      <c r="Q42" s="57"/>
      <c r="R42" s="57"/>
    </row>
    <row r="43" spans="1:18">
      <c r="A43" s="50"/>
      <c r="B43" s="55" t="s">
        <v>111</v>
      </c>
      <c r="C43" s="57"/>
      <c r="D43" s="57"/>
      <c r="E43" s="57"/>
      <c r="F43" s="57"/>
      <c r="G43" s="57"/>
      <c r="H43" s="57"/>
      <c r="I43" s="57"/>
      <c r="J43" s="57"/>
      <c r="K43" s="57"/>
      <c r="L43" s="57"/>
      <c r="M43" s="57"/>
      <c r="N43" s="57"/>
      <c r="O43" s="57"/>
      <c r="P43" s="57"/>
      <c r="Q43" s="57"/>
      <c r="R43" s="57"/>
    </row>
    <row r="44" spans="1:18">
      <c r="A44" s="50"/>
      <c r="B44" s="55" t="str">
        <f>Miami!A368</f>
        <v>COOLSYS1 CHILLER</v>
      </c>
      <c r="C44" s="44">
        <f>Miami!$D$368</f>
        <v>2.8</v>
      </c>
      <c r="D44" s="44">
        <f>Houston!$D$368</f>
        <v>2.8</v>
      </c>
      <c r="E44" s="44">
        <f>Phoenix!$D$368</f>
        <v>2.8</v>
      </c>
      <c r="F44" s="44">
        <f>Atlanta!$D$368</f>
        <v>2.8</v>
      </c>
      <c r="G44" s="44">
        <f>LosAngeles!$D$368</f>
        <v>2.8</v>
      </c>
      <c r="H44" s="44">
        <f>LasVegas!$D$368</f>
        <v>2.8</v>
      </c>
      <c r="I44" s="44">
        <f>SanFrancisco!$D$368</f>
        <v>2.8</v>
      </c>
      <c r="J44" s="44">
        <f>Baltimore!$D$368</f>
        <v>2.8</v>
      </c>
      <c r="K44" s="44">
        <f>Albuquerque!$D$368</f>
        <v>2.8</v>
      </c>
      <c r="L44" s="44">
        <f>Seattle!$D$368</f>
        <v>2.8</v>
      </c>
      <c r="M44" s="44">
        <f>Chicago!$D$368</f>
        <v>2.8</v>
      </c>
      <c r="N44" s="44">
        <f>Boulder!$D$368</f>
        <v>2.8</v>
      </c>
      <c r="O44" s="44">
        <f>Minneapolis!$D$368</f>
        <v>2.8</v>
      </c>
      <c r="P44" s="44">
        <f>Helena!$D$368</f>
        <v>2.8</v>
      </c>
      <c r="Q44" s="44">
        <f>Duluth!$D$368</f>
        <v>2.8</v>
      </c>
      <c r="R44" s="44">
        <f>Fairbanks!$D$368</f>
        <v>2.8</v>
      </c>
    </row>
    <row r="45" spans="1:18">
      <c r="A45" s="50"/>
      <c r="B45" s="55" t="str">
        <f>Miami!A372</f>
        <v>PSZ-AC_1:5_COOLC DXCOIL</v>
      </c>
      <c r="C45" s="57">
        <f>Miami!$G$372</f>
        <v>3.25</v>
      </c>
      <c r="D45" s="57">
        <f>Houston!$G$372</f>
        <v>3.25</v>
      </c>
      <c r="E45" s="57">
        <f>Phoenix!$G$372</f>
        <v>3.25</v>
      </c>
      <c r="F45" s="57">
        <f>Atlanta!$G$372</f>
        <v>3.25</v>
      </c>
      <c r="G45" s="57">
        <f>LosAngeles!$G$372</f>
        <v>3.25</v>
      </c>
      <c r="H45" s="57">
        <f>LasVegas!$G$372</f>
        <v>3.25</v>
      </c>
      <c r="I45" s="57">
        <f>SanFrancisco!$G$372</f>
        <v>3.57</v>
      </c>
      <c r="J45" s="57">
        <f>Baltimore!$G$372</f>
        <v>3.25</v>
      </c>
      <c r="K45" s="57">
        <f>Albuquerque!$G$372</f>
        <v>3.33</v>
      </c>
      <c r="L45" s="57">
        <f>Seattle!$G$372</f>
        <v>3.35</v>
      </c>
      <c r="M45" s="57">
        <f>Chicago!$G$372</f>
        <v>3.25</v>
      </c>
      <c r="N45" s="57">
        <f>Boulder!$G$372</f>
        <v>3.32</v>
      </c>
      <c r="O45" s="57">
        <f>Minneapolis!$G$372</f>
        <v>3.25</v>
      </c>
      <c r="P45" s="57">
        <f>Helena!$G$372</f>
        <v>3.51</v>
      </c>
      <c r="Q45" s="57">
        <f>Duluth!$G$372</f>
        <v>3.25</v>
      </c>
      <c r="R45" s="57">
        <f>Fairbanks!$G$372</f>
        <v>3.73</v>
      </c>
    </row>
    <row r="46" spans="1:18">
      <c r="A46" s="50"/>
      <c r="B46" s="55" t="str">
        <f>Miami!A373</f>
        <v>PSZ-AC_2:6_COOLC DXCOIL</v>
      </c>
      <c r="C46" s="57">
        <f>Miami!$G$373</f>
        <v>3.51</v>
      </c>
      <c r="D46" s="57">
        <f>Houston!$G$373</f>
        <v>3.49</v>
      </c>
      <c r="E46" s="57">
        <f>Phoenix!$G$373</f>
        <v>3.49</v>
      </c>
      <c r="F46" s="57">
        <f>Atlanta!$G$373</f>
        <v>3.51</v>
      </c>
      <c r="G46" s="57">
        <f>LosAngeles!$G$373</f>
        <v>3.51</v>
      </c>
      <c r="H46" s="57">
        <f>LasVegas!$G$373</f>
        <v>3.51</v>
      </c>
      <c r="I46" s="57">
        <f>SanFrancisco!$G$373</f>
        <v>3.95</v>
      </c>
      <c r="J46" s="57">
        <f>Baltimore!$G$373</f>
        <v>3.49</v>
      </c>
      <c r="K46" s="57">
        <f>Albuquerque!$G$373</f>
        <v>3.71</v>
      </c>
      <c r="L46" s="57">
        <f>Seattle!$G$373</f>
        <v>3.67</v>
      </c>
      <c r="M46" s="57">
        <f>Chicago!$G$373</f>
        <v>3.49</v>
      </c>
      <c r="N46" s="57">
        <f>Boulder!$G$373</f>
        <v>3.68</v>
      </c>
      <c r="O46" s="57">
        <f>Minneapolis!$G$373</f>
        <v>3.51</v>
      </c>
      <c r="P46" s="57">
        <f>Helena!$G$373</f>
        <v>3.88</v>
      </c>
      <c r="Q46" s="57">
        <f>Duluth!$G$373</f>
        <v>3.49</v>
      </c>
      <c r="R46" s="57">
        <f>Fairbanks!$G$373</f>
        <v>4.1399999999999997</v>
      </c>
    </row>
    <row r="47" spans="1:18">
      <c r="A47" s="50"/>
      <c r="B47" s="55" t="str">
        <f>Miami!A374</f>
        <v>PSZ-AC_3:7_COOLC DXCOIL</v>
      </c>
      <c r="C47" s="57">
        <f>Miami!$G$374</f>
        <v>3.49</v>
      </c>
      <c r="D47" s="57">
        <f>Houston!$G$374</f>
        <v>3.49</v>
      </c>
      <c r="E47" s="57">
        <f>Phoenix!$G$374</f>
        <v>3.49</v>
      </c>
      <c r="F47" s="57">
        <f>Atlanta!$G$374</f>
        <v>3.49</v>
      </c>
      <c r="G47" s="57">
        <f>LosAngeles!$G$374</f>
        <v>3.49</v>
      </c>
      <c r="H47" s="57">
        <f>LasVegas!$G$374</f>
        <v>3.49</v>
      </c>
      <c r="I47" s="57">
        <f>SanFrancisco!$G$374</f>
        <v>3.9</v>
      </c>
      <c r="J47" s="57">
        <f>Baltimore!$G$374</f>
        <v>3.49</v>
      </c>
      <c r="K47" s="57">
        <f>Albuquerque!$G$374</f>
        <v>3.79</v>
      </c>
      <c r="L47" s="57">
        <f>Seattle!$G$374</f>
        <v>3.79</v>
      </c>
      <c r="M47" s="57">
        <f>Chicago!$G$374</f>
        <v>3.49</v>
      </c>
      <c r="N47" s="57">
        <f>Boulder!$G$374</f>
        <v>3.84</v>
      </c>
      <c r="O47" s="57">
        <f>Minneapolis!$G$374</f>
        <v>3.49</v>
      </c>
      <c r="P47" s="57">
        <f>Helena!$G$374</f>
        <v>4.1399999999999997</v>
      </c>
      <c r="Q47" s="57">
        <f>Duluth!$G$374</f>
        <v>3.49</v>
      </c>
      <c r="R47" s="57">
        <f>Fairbanks!$G$374</f>
        <v>4.1399999999999997</v>
      </c>
    </row>
    <row r="48" spans="1:18">
      <c r="A48" s="50"/>
      <c r="B48" s="55" t="str">
        <f>Miami!A375</f>
        <v>PSZ-AC_4:8_COOLC DXCOIL</v>
      </c>
      <c r="C48" s="57">
        <f>Miami!$G$375</f>
        <v>3.65</v>
      </c>
      <c r="D48" s="57">
        <f>Houston!$G$375</f>
        <v>3.65</v>
      </c>
      <c r="E48" s="57">
        <f>Phoenix!$G$375</f>
        <v>3.65</v>
      </c>
      <c r="F48" s="57">
        <f>Atlanta!$G$375</f>
        <v>3.65</v>
      </c>
      <c r="G48" s="57">
        <f>LosAngeles!$G$375</f>
        <v>3.65</v>
      </c>
      <c r="H48" s="57">
        <f>LasVegas!$G$375</f>
        <v>3.65</v>
      </c>
      <c r="I48" s="57">
        <f>SanFrancisco!$G$375</f>
        <v>3.84</v>
      </c>
      <c r="J48" s="57">
        <f>Baltimore!$G$375</f>
        <v>3.65</v>
      </c>
      <c r="K48" s="57">
        <f>Albuquerque!$G$375</f>
        <v>3.71</v>
      </c>
      <c r="L48" s="57">
        <f>Seattle!$G$375</f>
        <v>3.74</v>
      </c>
      <c r="M48" s="57">
        <f>Chicago!$G$375</f>
        <v>3.65</v>
      </c>
      <c r="N48" s="57">
        <f>Boulder!$G$375</f>
        <v>3.7</v>
      </c>
      <c r="O48" s="57">
        <f>Minneapolis!$G$375</f>
        <v>3.65</v>
      </c>
      <c r="P48" s="57">
        <f>Helena!$G$375</f>
        <v>3.84</v>
      </c>
      <c r="Q48" s="57">
        <f>Duluth!$G$375</f>
        <v>3.65</v>
      </c>
      <c r="R48" s="57">
        <f>Fairbanks!$G$375</f>
        <v>4.04</v>
      </c>
    </row>
    <row r="49" spans="1:18">
      <c r="A49" s="50"/>
      <c r="B49" s="55" t="str">
        <f>Miami!A376</f>
        <v>PSZ-AC_5:9_COOLC DXCOIL</v>
      </c>
      <c r="C49" s="57">
        <f>Miami!$G$376</f>
        <v>3.51</v>
      </c>
      <c r="D49" s="57">
        <f>Houston!$G$376</f>
        <v>3.51</v>
      </c>
      <c r="E49" s="57">
        <f>Phoenix!$G$376</f>
        <v>3.51</v>
      </c>
      <c r="F49" s="57">
        <f>Atlanta!$G$376</f>
        <v>3.51</v>
      </c>
      <c r="G49" s="57">
        <f>LosAngeles!$G$376</f>
        <v>3.51</v>
      </c>
      <c r="H49" s="57">
        <f>LasVegas!$G$376</f>
        <v>3.51</v>
      </c>
      <c r="I49" s="57">
        <f>SanFrancisco!$G$376</f>
        <v>3.85</v>
      </c>
      <c r="J49" s="57">
        <f>Baltimore!$G$376</f>
        <v>3.51</v>
      </c>
      <c r="K49" s="57">
        <f>Albuquerque!$G$376</f>
        <v>3.6</v>
      </c>
      <c r="L49" s="57">
        <f>Seattle!$G$376</f>
        <v>3.66</v>
      </c>
      <c r="M49" s="57">
        <f>Chicago!$G$376</f>
        <v>3.51</v>
      </c>
      <c r="N49" s="57">
        <f>Boulder!$G$376</f>
        <v>3.59</v>
      </c>
      <c r="O49" s="57">
        <f>Minneapolis!$G$376</f>
        <v>3.51</v>
      </c>
      <c r="P49" s="57">
        <f>Helena!$G$376</f>
        <v>3.83</v>
      </c>
      <c r="Q49" s="57">
        <f>Duluth!$G$376</f>
        <v>3.51</v>
      </c>
      <c r="R49" s="57">
        <f>Fairbanks!$G$376</f>
        <v>4.18</v>
      </c>
    </row>
    <row r="50" spans="1:18">
      <c r="A50" s="50"/>
      <c r="B50" s="55" t="s">
        <v>112</v>
      </c>
      <c r="C50" s="77"/>
      <c r="D50" s="77"/>
      <c r="E50" s="77"/>
      <c r="F50" s="77"/>
      <c r="G50" s="77"/>
      <c r="H50" s="77"/>
      <c r="I50" s="77"/>
      <c r="J50" s="77"/>
      <c r="K50" s="77"/>
      <c r="L50" s="77"/>
      <c r="M50" s="77"/>
      <c r="N50" s="77"/>
      <c r="O50" s="77"/>
      <c r="P50" s="77"/>
      <c r="Q50" s="77"/>
      <c r="R50" s="77"/>
    </row>
    <row r="51" spans="1:18">
      <c r="A51" s="50"/>
      <c r="B51" s="55" t="str">
        <f>Miami!A369</f>
        <v>HEATSYS1 BOILER</v>
      </c>
      <c r="C51" s="57">
        <f>Miami!$D$369</f>
        <v>0.75</v>
      </c>
      <c r="D51" s="57">
        <f>Houston!$D$369</f>
        <v>0.78</v>
      </c>
      <c r="E51" s="57">
        <f>Phoenix!$D$369</f>
        <v>0.75</v>
      </c>
      <c r="F51" s="57">
        <f>Atlanta!$D$369</f>
        <v>0.78</v>
      </c>
      <c r="G51" s="57">
        <f>LosAngeles!$D$369</f>
        <v>0.75</v>
      </c>
      <c r="H51" s="57">
        <f>LasVegas!$D$369</f>
        <v>0.75</v>
      </c>
      <c r="I51" s="57">
        <f>SanFrancisco!$D$369</f>
        <v>0.78</v>
      </c>
      <c r="J51" s="57">
        <f>Baltimore!$D$369</f>
        <v>0.78</v>
      </c>
      <c r="K51" s="57">
        <f>Albuquerque!$D$369</f>
        <v>0.75</v>
      </c>
      <c r="L51" s="57">
        <f>Seattle!$D$369</f>
        <v>0.78</v>
      </c>
      <c r="M51" s="57">
        <f>Chicago!$D$369</f>
        <v>0.78</v>
      </c>
      <c r="N51" s="57">
        <f>Boulder!$D$369</f>
        <v>0.78</v>
      </c>
      <c r="O51" s="57">
        <f>Minneapolis!$D$369</f>
        <v>0.78</v>
      </c>
      <c r="P51" s="57">
        <f>Helena!$D$369</f>
        <v>0.78</v>
      </c>
      <c r="Q51" s="57">
        <f>Duluth!$D$369</f>
        <v>0.78</v>
      </c>
      <c r="R51" s="57">
        <f>Fairbanks!$D$369</f>
        <v>0.78</v>
      </c>
    </row>
    <row r="52" spans="1:18">
      <c r="A52" s="50"/>
      <c r="B52" s="55" t="str">
        <f>Miami!A424</f>
        <v>PSZ-AC_1:5_HEATC</v>
      </c>
      <c r="C52" s="57">
        <f>Miami!$D$424</f>
        <v>0.78</v>
      </c>
      <c r="D52" s="57">
        <f>Houston!$D$424</f>
        <v>0.78</v>
      </c>
      <c r="E52" s="57">
        <f>Phoenix!$D$424</f>
        <v>0.78</v>
      </c>
      <c r="F52" s="57">
        <f>Atlanta!$D$424</f>
        <v>0.78</v>
      </c>
      <c r="G52" s="57">
        <f>LosAngeles!$D$424</f>
        <v>0.78</v>
      </c>
      <c r="H52" s="57">
        <f>LasVegas!$D$424</f>
        <v>0.78</v>
      </c>
      <c r="I52" s="57">
        <f>SanFrancisco!$D$424</f>
        <v>0.78</v>
      </c>
      <c r="J52" s="57">
        <f>Baltimore!$D$424</f>
        <v>0.78</v>
      </c>
      <c r="K52" s="57">
        <f>Albuquerque!$D$424</f>
        <v>0.78</v>
      </c>
      <c r="L52" s="57">
        <f>Seattle!$D$424</f>
        <v>0.78</v>
      </c>
      <c r="M52" s="57">
        <f>Chicago!$D$424</f>
        <v>0.78</v>
      </c>
      <c r="N52" s="57">
        <f>Boulder!$D$424</f>
        <v>0.78</v>
      </c>
      <c r="O52" s="57">
        <f>Minneapolis!$D$424</f>
        <v>0.78</v>
      </c>
      <c r="P52" s="57">
        <f>Helena!$D$424</f>
        <v>0.78</v>
      </c>
      <c r="Q52" s="57">
        <f>Duluth!$D$424</f>
        <v>0.78</v>
      </c>
      <c r="R52" s="57">
        <f>Fairbanks!$D$424</f>
        <v>0.78</v>
      </c>
    </row>
    <row r="53" spans="1:18">
      <c r="A53" s="50"/>
      <c r="B53" s="55" t="str">
        <f>Miami!A425</f>
        <v>PSZ-AC_2:6_HEATC</v>
      </c>
      <c r="C53" s="57">
        <f>Miami!$D$425</f>
        <v>0.78</v>
      </c>
      <c r="D53" s="57">
        <f>Houston!$D$425</f>
        <v>0.78</v>
      </c>
      <c r="E53" s="57">
        <f>Phoenix!$D$425</f>
        <v>0.78</v>
      </c>
      <c r="F53" s="57">
        <f>Atlanta!$D$425</f>
        <v>0.78</v>
      </c>
      <c r="G53" s="57">
        <f>LosAngeles!$D$425</f>
        <v>0.78</v>
      </c>
      <c r="H53" s="57">
        <f>LasVegas!$D$425</f>
        <v>0.78</v>
      </c>
      <c r="I53" s="57">
        <f>SanFrancisco!$D$425</f>
        <v>0.78</v>
      </c>
      <c r="J53" s="57">
        <f>Baltimore!$D$425</f>
        <v>0.78</v>
      </c>
      <c r="K53" s="57">
        <f>Albuquerque!$D$425</f>
        <v>0.78</v>
      </c>
      <c r="L53" s="57">
        <f>Seattle!$D$425</f>
        <v>0.78</v>
      </c>
      <c r="M53" s="57">
        <f>Chicago!$D$425</f>
        <v>0.78</v>
      </c>
      <c r="N53" s="57">
        <f>Boulder!$D$425</f>
        <v>0.78</v>
      </c>
      <c r="O53" s="57">
        <f>Minneapolis!$D$425</f>
        <v>0.78</v>
      </c>
      <c r="P53" s="57">
        <f>Helena!$D$425</f>
        <v>0.78</v>
      </c>
      <c r="Q53" s="57">
        <f>Duluth!$D$425</f>
        <v>0.78</v>
      </c>
      <c r="R53" s="57">
        <f>Fairbanks!$D$425</f>
        <v>0.78</v>
      </c>
    </row>
    <row r="54" spans="1:18">
      <c r="A54" s="50"/>
      <c r="B54" s="55" t="str">
        <f>Miami!A426</f>
        <v>PSZ-AC_3:7_HEATC</v>
      </c>
      <c r="C54" s="57">
        <f>Miami!$D$426</f>
        <v>0.78</v>
      </c>
      <c r="D54" s="57">
        <f>Houston!$D$426</f>
        <v>0.78</v>
      </c>
      <c r="E54" s="57">
        <f>Phoenix!$D$426</f>
        <v>0.78</v>
      </c>
      <c r="F54" s="57">
        <f>Atlanta!$D$426</f>
        <v>0.78</v>
      </c>
      <c r="G54" s="57">
        <f>LosAngeles!$D$426</f>
        <v>0.78</v>
      </c>
      <c r="H54" s="57">
        <f>LasVegas!$D$426</f>
        <v>0.78</v>
      </c>
      <c r="I54" s="57">
        <f>SanFrancisco!$D$426</f>
        <v>0.78</v>
      </c>
      <c r="J54" s="57">
        <f>Baltimore!$D$426</f>
        <v>0.78</v>
      </c>
      <c r="K54" s="57">
        <f>Albuquerque!$D$426</f>
        <v>0.78</v>
      </c>
      <c r="L54" s="57">
        <f>Seattle!$D$426</f>
        <v>0.78</v>
      </c>
      <c r="M54" s="57">
        <f>Chicago!$D$426</f>
        <v>0.78</v>
      </c>
      <c r="N54" s="57">
        <f>Boulder!$D$426</f>
        <v>0.78</v>
      </c>
      <c r="O54" s="57">
        <f>Minneapolis!$D$426</f>
        <v>0.78</v>
      </c>
      <c r="P54" s="57">
        <f>Helena!$D$426</f>
        <v>0.78</v>
      </c>
      <c r="Q54" s="57">
        <f>Duluth!$D$426</f>
        <v>0.78</v>
      </c>
      <c r="R54" s="57">
        <f>Fairbanks!$D$426</f>
        <v>0.78</v>
      </c>
    </row>
    <row r="55" spans="1:18">
      <c r="A55" s="50"/>
      <c r="B55" s="55" t="str">
        <f>Miami!A427</f>
        <v>PSZ-AC_4:8_HEATC</v>
      </c>
      <c r="C55" s="57">
        <f>Miami!$D$427</f>
        <v>0.8</v>
      </c>
      <c r="D55" s="57">
        <f>Houston!$D$427</f>
        <v>0.8</v>
      </c>
      <c r="E55" s="57">
        <f>Phoenix!$D$427</f>
        <v>0.8</v>
      </c>
      <c r="F55" s="57">
        <f>Atlanta!$D$427</f>
        <v>0.8</v>
      </c>
      <c r="G55" s="57">
        <f>LosAngeles!$D$427</f>
        <v>0.8</v>
      </c>
      <c r="H55" s="57">
        <f>LasVegas!$D$427</f>
        <v>0.8</v>
      </c>
      <c r="I55" s="57">
        <f>SanFrancisco!$D$427</f>
        <v>0.8</v>
      </c>
      <c r="J55" s="57">
        <f>Baltimore!$D$427</f>
        <v>0.8</v>
      </c>
      <c r="K55" s="57">
        <f>Albuquerque!$D$427</f>
        <v>0.8</v>
      </c>
      <c r="L55" s="57">
        <f>Seattle!$D$427</f>
        <v>0.8</v>
      </c>
      <c r="M55" s="57">
        <f>Chicago!$D$427</f>
        <v>0.8</v>
      </c>
      <c r="N55" s="57">
        <f>Boulder!$D$427</f>
        <v>0.8</v>
      </c>
      <c r="O55" s="57">
        <f>Minneapolis!$D$427</f>
        <v>0.8</v>
      </c>
      <c r="P55" s="57">
        <f>Helena!$D$427</f>
        <v>0.8</v>
      </c>
      <c r="Q55" s="57">
        <f>Duluth!$D$427</f>
        <v>0.8</v>
      </c>
      <c r="R55" s="57">
        <f>Fairbanks!$D$427</f>
        <v>0.8</v>
      </c>
    </row>
    <row r="56" spans="1:18">
      <c r="A56" s="50"/>
      <c r="B56" s="55" t="str">
        <f>Miami!A428</f>
        <v>PSZ-AC_5:9_HEATC</v>
      </c>
      <c r="C56" s="57">
        <f>Miami!$D$428</f>
        <v>0.78</v>
      </c>
      <c r="D56" s="57">
        <f>Houston!$D$428</f>
        <v>0.78</v>
      </c>
      <c r="E56" s="57">
        <f>Phoenix!$D$428</f>
        <v>0.78</v>
      </c>
      <c r="F56" s="57">
        <f>Atlanta!$D$428</f>
        <v>0.78</v>
      </c>
      <c r="G56" s="57">
        <f>LosAngeles!$D$428</f>
        <v>0.78</v>
      </c>
      <c r="H56" s="57">
        <f>LasVegas!$D$428</f>
        <v>0.78</v>
      </c>
      <c r="I56" s="57">
        <f>SanFrancisco!$D$428</f>
        <v>0.78</v>
      </c>
      <c r="J56" s="57">
        <f>Baltimore!$D$428</f>
        <v>0.78</v>
      </c>
      <c r="K56" s="57">
        <f>Albuquerque!$D$428</f>
        <v>0.78</v>
      </c>
      <c r="L56" s="57">
        <f>Seattle!$D$428</f>
        <v>0.78</v>
      </c>
      <c r="M56" s="57">
        <f>Chicago!$D$428</f>
        <v>0.78</v>
      </c>
      <c r="N56" s="57">
        <f>Boulder!$D$428</f>
        <v>0.78</v>
      </c>
      <c r="O56" s="57">
        <f>Minneapolis!$D$428</f>
        <v>0.78</v>
      </c>
      <c r="P56" s="57">
        <f>Helena!$D$428</f>
        <v>0.78</v>
      </c>
      <c r="Q56" s="57">
        <f>Duluth!$D$428</f>
        <v>0.78</v>
      </c>
      <c r="R56" s="57">
        <f>Fairbanks!$D$428</f>
        <v>0.78</v>
      </c>
    </row>
    <row r="57" spans="1:18">
      <c r="A57" s="50"/>
      <c r="B57" s="53" t="s">
        <v>380</v>
      </c>
    </row>
    <row r="58" spans="1:18" s="44" customFormat="1">
      <c r="A58" s="58"/>
      <c r="B58" s="55" t="str">
        <f>Miami!A439</f>
        <v>PSZ-AC_1:5_FAN</v>
      </c>
      <c r="C58" s="57" t="s">
        <v>381</v>
      </c>
      <c r="D58" s="44" t="s">
        <v>381</v>
      </c>
      <c r="E58" s="91" t="str">
        <f>IF(E30&lt;39.6,"NoEconomizer","DifferentialDryBulb")</f>
        <v>DifferentialDryBulb</v>
      </c>
      <c r="F58" s="44" t="s">
        <v>381</v>
      </c>
      <c r="G58" s="91" t="str">
        <f>IF(G30&lt;19.1,"NoEconomizer","DifferentialDryBulb")</f>
        <v>DifferentialDryBulb</v>
      </c>
      <c r="H58" s="91" t="str">
        <f t="shared" ref="H58:I58" si="0">IF(H30&lt;19.1,"NoEconomizer","DifferentialDryBulb")</f>
        <v>DifferentialDryBulb</v>
      </c>
      <c r="I58" s="91" t="str">
        <f t="shared" si="0"/>
        <v>DifferentialDryBulb</v>
      </c>
      <c r="J58" s="44" t="s">
        <v>381</v>
      </c>
      <c r="K58" s="91" t="str">
        <f t="shared" ref="K58:L58" si="1">IF(K30&lt;19.1,"NoEconomizer","DifferentialDryBulb")</f>
        <v>DifferentialDryBulb</v>
      </c>
      <c r="L58" s="91" t="str">
        <f t="shared" si="1"/>
        <v>DifferentialDryBulb</v>
      </c>
      <c r="M58" s="91" t="str">
        <f>IF(M30&lt;39.6,"NoEconomizer","DifferentialDryBulb")</f>
        <v>DifferentialDryBulb</v>
      </c>
      <c r="N58" s="91" t="str">
        <f t="shared" ref="N58" si="2">IF(N30&lt;19.1,"NoEconomizer","DifferentialDryBulb")</f>
        <v>DifferentialDryBulb</v>
      </c>
      <c r="O58" s="91" t="str">
        <f>IF(O30&lt;39.6,"NoEconomizer","DifferentialDryBulb")</f>
        <v>DifferentialDryBulb</v>
      </c>
      <c r="P58" s="91" t="str">
        <f t="shared" ref="P58" si="3">IF(P30&lt;19.1,"NoEconomizer","DifferentialDryBulb")</f>
        <v>DifferentialDryBulb</v>
      </c>
      <c r="Q58" s="91" t="str">
        <f>IF(Q30&lt;39.6,"NoEconomizer","DifferentialDryBulb")</f>
        <v>DifferentialDryBulb</v>
      </c>
      <c r="R58" s="91" t="str">
        <f>IF(R30&lt;39.6,"NoEconomizer","DifferentialDryBulb")</f>
        <v>DifferentialDryBulb</v>
      </c>
    </row>
    <row r="59" spans="1:18" s="44" customFormat="1">
      <c r="A59" s="81"/>
      <c r="B59" s="55" t="str">
        <f>Miami!A440</f>
        <v>PSZ-AC_2:6_FAN</v>
      </c>
      <c r="C59" s="57" t="s">
        <v>381</v>
      </c>
      <c r="D59" s="44" t="s">
        <v>381</v>
      </c>
      <c r="E59" s="91" t="str">
        <f t="shared" ref="E59:E62" si="4">IF(E31&lt;39.6,"NoEconomizer","DifferentialDryBulb")</f>
        <v>DifferentialDryBulb</v>
      </c>
      <c r="F59" s="44" t="s">
        <v>381</v>
      </c>
      <c r="G59" s="91" t="str">
        <f t="shared" ref="G59:I62" si="5">IF(G31&lt;19.1,"NoEconomizer","DifferentialDryBulb")</f>
        <v>DifferentialDryBulb</v>
      </c>
      <c r="H59" s="91" t="str">
        <f t="shared" si="5"/>
        <v>DifferentialDryBulb</v>
      </c>
      <c r="I59" s="91" t="str">
        <f t="shared" si="5"/>
        <v>DifferentialDryBulb</v>
      </c>
      <c r="J59" s="44" t="s">
        <v>381</v>
      </c>
      <c r="K59" s="91" t="str">
        <f t="shared" ref="K59:L59" si="6">IF(K31&lt;19.1,"NoEconomizer","DifferentialDryBulb")</f>
        <v>DifferentialDryBulb</v>
      </c>
      <c r="L59" s="91" t="str">
        <f t="shared" si="6"/>
        <v>DifferentialDryBulb</v>
      </c>
      <c r="M59" s="91" t="str">
        <f t="shared" ref="M59:M62" si="7">IF(M31&lt;39.6,"NoEconomizer","DifferentialDryBulb")</f>
        <v>DifferentialDryBulb</v>
      </c>
      <c r="N59" s="91" t="str">
        <f t="shared" ref="N59" si="8">IF(N31&lt;19.1,"NoEconomizer","DifferentialDryBulb")</f>
        <v>DifferentialDryBulb</v>
      </c>
      <c r="O59" s="91" t="str">
        <f t="shared" ref="O59:O62" si="9">IF(O31&lt;39.6,"NoEconomizer","DifferentialDryBulb")</f>
        <v>DifferentialDryBulb</v>
      </c>
      <c r="P59" s="91" t="str">
        <f t="shared" ref="P59" si="10">IF(P31&lt;19.1,"NoEconomizer","DifferentialDryBulb")</f>
        <v>DifferentialDryBulb</v>
      </c>
      <c r="Q59" s="91" t="str">
        <f t="shared" ref="Q59:R62" si="11">IF(Q31&lt;39.6,"NoEconomizer","DifferentialDryBulb")</f>
        <v>DifferentialDryBulb</v>
      </c>
      <c r="R59" s="91" t="str">
        <f t="shared" si="11"/>
        <v>DifferentialDryBulb</v>
      </c>
    </row>
    <row r="60" spans="1:18" s="44" customFormat="1">
      <c r="A60" s="81"/>
      <c r="B60" s="55" t="str">
        <f>Miami!A441</f>
        <v>PSZ-AC_3:7_FAN</v>
      </c>
      <c r="C60" s="57" t="s">
        <v>381</v>
      </c>
      <c r="D60" s="44" t="s">
        <v>381</v>
      </c>
      <c r="E60" s="91" t="str">
        <f t="shared" si="4"/>
        <v>DifferentialDryBulb</v>
      </c>
      <c r="F60" s="44" t="s">
        <v>381</v>
      </c>
      <c r="G60" s="91" t="str">
        <f t="shared" si="5"/>
        <v>DifferentialDryBulb</v>
      </c>
      <c r="H60" s="91" t="str">
        <f t="shared" si="5"/>
        <v>DifferentialDryBulb</v>
      </c>
      <c r="I60" s="91" t="str">
        <f t="shared" si="5"/>
        <v>DifferentialDryBulb</v>
      </c>
      <c r="J60" s="44" t="s">
        <v>381</v>
      </c>
      <c r="K60" s="91" t="str">
        <f t="shared" ref="K60:L60" si="12">IF(K32&lt;19.1,"NoEconomizer","DifferentialDryBulb")</f>
        <v>DifferentialDryBulb</v>
      </c>
      <c r="L60" s="91" t="str">
        <f t="shared" si="12"/>
        <v>DifferentialDryBulb</v>
      </c>
      <c r="M60" s="91" t="str">
        <f t="shared" si="7"/>
        <v>DifferentialDryBulb</v>
      </c>
      <c r="N60" s="91" t="str">
        <f t="shared" ref="N60" si="13">IF(N32&lt;19.1,"NoEconomizer","DifferentialDryBulb")</f>
        <v>DifferentialDryBulb</v>
      </c>
      <c r="O60" s="91" t="str">
        <f t="shared" si="9"/>
        <v>DifferentialDryBulb</v>
      </c>
      <c r="P60" s="91" t="str">
        <f t="shared" ref="P60" si="14">IF(P32&lt;19.1,"NoEconomizer","DifferentialDryBulb")</f>
        <v>DifferentialDryBulb</v>
      </c>
      <c r="Q60" s="91" t="str">
        <f t="shared" si="11"/>
        <v>DifferentialDryBulb</v>
      </c>
      <c r="R60" s="91" t="str">
        <f t="shared" si="11"/>
        <v>DifferentialDryBulb</v>
      </c>
    </row>
    <row r="61" spans="1:18" s="44" customFormat="1">
      <c r="A61" s="81"/>
      <c r="B61" s="55" t="str">
        <f>Miami!A442</f>
        <v>PSZ-AC_4:8_FAN</v>
      </c>
      <c r="C61" s="57" t="s">
        <v>381</v>
      </c>
      <c r="D61" s="44" t="s">
        <v>381</v>
      </c>
      <c r="E61" s="91" t="str">
        <f t="shared" si="4"/>
        <v>NoEconomizer</v>
      </c>
      <c r="F61" s="44" t="s">
        <v>381</v>
      </c>
      <c r="G61" s="91" t="str">
        <f t="shared" si="5"/>
        <v>NoEconomizer</v>
      </c>
      <c r="H61" s="91" t="str">
        <f t="shared" si="5"/>
        <v>NoEconomizer</v>
      </c>
      <c r="I61" s="91" t="str">
        <f t="shared" si="5"/>
        <v>NoEconomizer</v>
      </c>
      <c r="J61" s="44" t="s">
        <v>381</v>
      </c>
      <c r="K61" s="91" t="str">
        <f t="shared" ref="K61:L61" si="15">IF(K33&lt;19.1,"NoEconomizer","DifferentialDryBulb")</f>
        <v>NoEconomizer</v>
      </c>
      <c r="L61" s="91" t="str">
        <f t="shared" si="15"/>
        <v>NoEconomizer</v>
      </c>
      <c r="M61" s="91" t="str">
        <f t="shared" si="7"/>
        <v>NoEconomizer</v>
      </c>
      <c r="N61" s="91" t="str">
        <f t="shared" ref="N61" si="16">IF(N33&lt;19.1,"NoEconomizer","DifferentialDryBulb")</f>
        <v>NoEconomizer</v>
      </c>
      <c r="O61" s="91" t="str">
        <f t="shared" si="9"/>
        <v>NoEconomizer</v>
      </c>
      <c r="P61" s="91" t="str">
        <f t="shared" ref="P61" si="17">IF(P33&lt;19.1,"NoEconomizer","DifferentialDryBulb")</f>
        <v>NoEconomizer</v>
      </c>
      <c r="Q61" s="91" t="str">
        <f t="shared" si="11"/>
        <v>NoEconomizer</v>
      </c>
      <c r="R61" s="91" t="str">
        <f t="shared" si="11"/>
        <v>NoEconomizer</v>
      </c>
    </row>
    <row r="62" spans="1:18" s="44" customFormat="1">
      <c r="A62" s="81"/>
      <c r="B62" s="55" t="str">
        <f>Miami!A443</f>
        <v>PSZ-AC_5:9_FAN</v>
      </c>
      <c r="C62" s="57" t="s">
        <v>381</v>
      </c>
      <c r="D62" s="44" t="s">
        <v>381</v>
      </c>
      <c r="E62" s="91" t="str">
        <f t="shared" si="4"/>
        <v>DifferentialDryBulb</v>
      </c>
      <c r="F62" s="44" t="s">
        <v>381</v>
      </c>
      <c r="G62" s="91" t="str">
        <f t="shared" si="5"/>
        <v>DifferentialDryBulb</v>
      </c>
      <c r="H62" s="91" t="str">
        <f t="shared" si="5"/>
        <v>DifferentialDryBulb</v>
      </c>
      <c r="I62" s="91" t="str">
        <f t="shared" si="5"/>
        <v>DifferentialDryBulb</v>
      </c>
      <c r="J62" s="44" t="s">
        <v>381</v>
      </c>
      <c r="K62" s="91" t="str">
        <f t="shared" ref="K62:L62" si="18">IF(K34&lt;19.1,"NoEconomizer","DifferentialDryBulb")</f>
        <v>DifferentialDryBulb</v>
      </c>
      <c r="L62" s="91" t="str">
        <f t="shared" si="18"/>
        <v>DifferentialDryBulb</v>
      </c>
      <c r="M62" s="91" t="str">
        <f t="shared" si="7"/>
        <v>DifferentialDryBulb</v>
      </c>
      <c r="N62" s="91" t="str">
        <f t="shared" ref="N62" si="19">IF(N34&lt;19.1,"NoEconomizer","DifferentialDryBulb")</f>
        <v>DifferentialDryBulb</v>
      </c>
      <c r="O62" s="91" t="str">
        <f t="shared" si="9"/>
        <v>DifferentialDryBulb</v>
      </c>
      <c r="P62" s="91" t="str">
        <f t="shared" ref="P62" si="20">IF(P34&lt;19.1,"NoEconomizer","DifferentialDryBulb")</f>
        <v>DifferentialDryBulb</v>
      </c>
      <c r="Q62" s="91" t="str">
        <f t="shared" si="11"/>
        <v>DifferentialDryBulb</v>
      </c>
      <c r="R62" s="91" t="str">
        <f t="shared" si="11"/>
        <v>DifferentialDryBulb</v>
      </c>
    </row>
    <row r="63" spans="1:18" s="44" customFormat="1">
      <c r="A63" s="81"/>
      <c r="B63" s="55" t="str">
        <f>Miami!A444</f>
        <v>VAV_OTHER_FAN</v>
      </c>
      <c r="C63" s="57" t="s">
        <v>381</v>
      </c>
      <c r="D63" s="44" t="s">
        <v>381</v>
      </c>
      <c r="E63" s="91" t="s">
        <v>382</v>
      </c>
      <c r="F63" s="44" t="s">
        <v>381</v>
      </c>
      <c r="G63" s="91" t="s">
        <v>382</v>
      </c>
      <c r="H63" s="91" t="s">
        <v>382</v>
      </c>
      <c r="I63" s="91" t="s">
        <v>382</v>
      </c>
      <c r="J63" s="44" t="s">
        <v>381</v>
      </c>
      <c r="K63" s="91" t="s">
        <v>382</v>
      </c>
      <c r="L63" s="91" t="s">
        <v>382</v>
      </c>
      <c r="M63" s="91" t="s">
        <v>382</v>
      </c>
      <c r="N63" s="91" t="s">
        <v>382</v>
      </c>
      <c r="O63" s="91" t="s">
        <v>382</v>
      </c>
      <c r="P63" s="91" t="s">
        <v>382</v>
      </c>
      <c r="Q63" s="91" t="s">
        <v>382</v>
      </c>
      <c r="R63" s="91" t="s">
        <v>382</v>
      </c>
    </row>
    <row r="64" spans="1:18" s="44" customFormat="1">
      <c r="A64" s="81"/>
      <c r="B64" s="55" t="str">
        <f>Miami!A445</f>
        <v>VAV_POD_1_FAN</v>
      </c>
      <c r="C64" s="57" t="s">
        <v>381</v>
      </c>
      <c r="D64" s="44" t="s">
        <v>381</v>
      </c>
      <c r="E64" s="91" t="s">
        <v>382</v>
      </c>
      <c r="F64" s="44" t="s">
        <v>381</v>
      </c>
      <c r="G64" s="91" t="s">
        <v>382</v>
      </c>
      <c r="H64" s="91" t="s">
        <v>382</v>
      </c>
      <c r="I64" s="91" t="s">
        <v>382</v>
      </c>
      <c r="J64" s="44" t="s">
        <v>381</v>
      </c>
      <c r="K64" s="91" t="s">
        <v>382</v>
      </c>
      <c r="L64" s="91" t="s">
        <v>382</v>
      </c>
      <c r="M64" s="91" t="s">
        <v>382</v>
      </c>
      <c r="N64" s="91" t="s">
        <v>382</v>
      </c>
      <c r="O64" s="91" t="s">
        <v>382</v>
      </c>
      <c r="P64" s="91" t="s">
        <v>382</v>
      </c>
      <c r="Q64" s="91" t="s">
        <v>382</v>
      </c>
      <c r="R64" s="91" t="s">
        <v>382</v>
      </c>
    </row>
    <row r="65" spans="1:18" s="44" customFormat="1">
      <c r="A65" s="81"/>
      <c r="B65" s="55" t="str">
        <f>Miami!A446</f>
        <v>VAV_POD_2_FAN</v>
      </c>
      <c r="C65" s="57" t="s">
        <v>381</v>
      </c>
      <c r="D65" s="44" t="s">
        <v>381</v>
      </c>
      <c r="E65" s="91" t="s">
        <v>382</v>
      </c>
      <c r="F65" s="44" t="s">
        <v>381</v>
      </c>
      <c r="G65" s="91" t="s">
        <v>382</v>
      </c>
      <c r="H65" s="91" t="s">
        <v>382</v>
      </c>
      <c r="I65" s="91" t="s">
        <v>382</v>
      </c>
      <c r="J65" s="44" t="s">
        <v>381</v>
      </c>
      <c r="K65" s="91" t="s">
        <v>382</v>
      </c>
      <c r="L65" s="91" t="s">
        <v>382</v>
      </c>
      <c r="M65" s="91" t="s">
        <v>382</v>
      </c>
      <c r="N65" s="91" t="s">
        <v>382</v>
      </c>
      <c r="O65" s="91" t="s">
        <v>382</v>
      </c>
      <c r="P65" s="91" t="s">
        <v>382</v>
      </c>
      <c r="Q65" s="91" t="s">
        <v>382</v>
      </c>
      <c r="R65" s="91" t="s">
        <v>382</v>
      </c>
    </row>
    <row r="66" spans="1:18" s="44" customFormat="1">
      <c r="A66" s="81"/>
      <c r="B66" s="55" t="str">
        <f>Miami!A447</f>
        <v>VAV_POD_3_FAN</v>
      </c>
      <c r="C66" s="57" t="s">
        <v>381</v>
      </c>
      <c r="D66" s="44" t="s">
        <v>381</v>
      </c>
      <c r="E66" s="91" t="s">
        <v>382</v>
      </c>
      <c r="F66" s="44" t="s">
        <v>381</v>
      </c>
      <c r="G66" s="91" t="s">
        <v>382</v>
      </c>
      <c r="H66" s="91" t="s">
        <v>382</v>
      </c>
      <c r="I66" s="91" t="s">
        <v>382</v>
      </c>
      <c r="J66" s="44" t="s">
        <v>381</v>
      </c>
      <c r="K66" s="91" t="s">
        <v>382</v>
      </c>
      <c r="L66" s="91" t="s">
        <v>382</v>
      </c>
      <c r="M66" s="91" t="s">
        <v>382</v>
      </c>
      <c r="N66" s="91" t="s">
        <v>382</v>
      </c>
      <c r="O66" s="91" t="s">
        <v>382</v>
      </c>
      <c r="P66" s="91" t="s">
        <v>382</v>
      </c>
      <c r="Q66" s="91" t="s">
        <v>382</v>
      </c>
      <c r="R66" s="91" t="s">
        <v>382</v>
      </c>
    </row>
    <row r="67" spans="1:18">
      <c r="A67" s="50"/>
      <c r="B67" s="53" t="s">
        <v>288</v>
      </c>
      <c r="C67" s="44"/>
      <c r="D67" s="44"/>
      <c r="E67" s="44"/>
      <c r="F67" s="44"/>
      <c r="G67" s="44"/>
      <c r="H67" s="44"/>
      <c r="I67" s="44"/>
      <c r="J67" s="44"/>
      <c r="K67" s="44"/>
      <c r="L67" s="44"/>
      <c r="M67" s="44"/>
      <c r="N67" s="44"/>
      <c r="O67" s="44"/>
      <c r="P67" s="44"/>
      <c r="Q67" s="44"/>
      <c r="R67" s="44"/>
    </row>
    <row r="68" spans="1:18">
      <c r="A68" s="50"/>
      <c r="B68" s="55" t="str">
        <f>Miami!A435</f>
        <v>BATHROOMS_ZN_1_FLR_1 EXHAUST FAN</v>
      </c>
      <c r="C68" s="44">
        <f>Miami!$E$435</f>
        <v>0.3</v>
      </c>
      <c r="D68" s="44">
        <f>Houston!$E$435</f>
        <v>0.3</v>
      </c>
      <c r="E68" s="44">
        <f>Phoenix!$E$435</f>
        <v>0.3</v>
      </c>
      <c r="F68" s="44">
        <f>Atlanta!$E$435</f>
        <v>0.3</v>
      </c>
      <c r="G68" s="44">
        <f>LosAngeles!$E$435</f>
        <v>0.3</v>
      </c>
      <c r="H68" s="44">
        <f>LasVegas!$E$435</f>
        <v>0.3</v>
      </c>
      <c r="I68" s="44">
        <f>SanFrancisco!$E$435</f>
        <v>0.3</v>
      </c>
      <c r="J68" s="44">
        <f>Baltimore!$E$435</f>
        <v>0.3</v>
      </c>
      <c r="K68" s="44">
        <f>Albuquerque!$E$435</f>
        <v>0.3</v>
      </c>
      <c r="L68" s="44">
        <f>Seattle!$E$435</f>
        <v>0.3</v>
      </c>
      <c r="M68" s="44">
        <f>Chicago!$E$435</f>
        <v>0.3</v>
      </c>
      <c r="N68" s="44">
        <f>Boulder!$E$435</f>
        <v>0.3</v>
      </c>
      <c r="O68" s="44">
        <f>Minneapolis!$E$435</f>
        <v>0.3</v>
      </c>
      <c r="P68" s="44">
        <f>Helena!$E$435</f>
        <v>0.3</v>
      </c>
      <c r="Q68" s="44">
        <f>Duluth!$E$435</f>
        <v>0.3</v>
      </c>
      <c r="R68" s="44">
        <f>Fairbanks!$E$435</f>
        <v>0.3</v>
      </c>
    </row>
    <row r="69" spans="1:18">
      <c r="A69" s="50"/>
      <c r="B69" s="55" t="str">
        <f>Miami!A436</f>
        <v>BATHROOMS_ZN_1_FLR_2 EXHAUST FAN</v>
      </c>
      <c r="C69" s="44">
        <f>Miami!$E$436</f>
        <v>0.3</v>
      </c>
      <c r="D69" s="44">
        <f>Houston!$E$436</f>
        <v>0.3</v>
      </c>
      <c r="E69" s="44">
        <f>Phoenix!$E$436</f>
        <v>0.3</v>
      </c>
      <c r="F69" s="44">
        <f>Atlanta!$E$436</f>
        <v>0.3</v>
      </c>
      <c r="G69" s="44">
        <f>LosAngeles!$E$436</f>
        <v>0.3</v>
      </c>
      <c r="H69" s="44">
        <f>LasVegas!$E$436</f>
        <v>0.3</v>
      </c>
      <c r="I69" s="44">
        <f>SanFrancisco!$E$436</f>
        <v>0.3</v>
      </c>
      <c r="J69" s="44">
        <f>Baltimore!$E$436</f>
        <v>0.3</v>
      </c>
      <c r="K69" s="44">
        <f>Albuquerque!$E$436</f>
        <v>0.3</v>
      </c>
      <c r="L69" s="44">
        <f>Seattle!$E$436</f>
        <v>0.3</v>
      </c>
      <c r="M69" s="44">
        <f>Chicago!$E$436</f>
        <v>0.3</v>
      </c>
      <c r="N69" s="44">
        <f>Boulder!$E$436</f>
        <v>0.3</v>
      </c>
      <c r="O69" s="44">
        <f>Minneapolis!$E$436</f>
        <v>0.3</v>
      </c>
      <c r="P69" s="44">
        <f>Helena!$E$436</f>
        <v>0.3</v>
      </c>
      <c r="Q69" s="44">
        <f>Duluth!$E$436</f>
        <v>0.3</v>
      </c>
      <c r="R69" s="44">
        <f>Fairbanks!$E$436</f>
        <v>0.3</v>
      </c>
    </row>
    <row r="70" spans="1:18">
      <c r="A70" s="50"/>
      <c r="B70" s="55" t="str">
        <f>Miami!A437</f>
        <v>CAFETERIA_ZN_1_FLR_1 EXHAUST FAN</v>
      </c>
      <c r="C70" s="44">
        <f>Miami!$E$437</f>
        <v>1.63</v>
      </c>
      <c r="D70" s="44">
        <f>Houston!$E$437</f>
        <v>1.63</v>
      </c>
      <c r="E70" s="44">
        <f>Phoenix!$E$437</f>
        <v>1.63</v>
      </c>
      <c r="F70" s="44">
        <f>Atlanta!$E$437</f>
        <v>1.63</v>
      </c>
      <c r="G70" s="44">
        <f>LosAngeles!$E$437</f>
        <v>1.63</v>
      </c>
      <c r="H70" s="44">
        <f>LasVegas!$E$437</f>
        <v>1.63</v>
      </c>
      <c r="I70" s="44">
        <f>SanFrancisco!$E$437</f>
        <v>1.63</v>
      </c>
      <c r="J70" s="44">
        <f>Baltimore!$E$437</f>
        <v>1.63</v>
      </c>
      <c r="K70" s="44">
        <f>Albuquerque!$E$437</f>
        <v>1.63</v>
      </c>
      <c r="L70" s="44">
        <f>Seattle!$E$437</f>
        <v>1.63</v>
      </c>
      <c r="M70" s="44">
        <f>Chicago!$E$437</f>
        <v>1.63</v>
      </c>
      <c r="N70" s="44">
        <f>Boulder!$E$437</f>
        <v>1.63</v>
      </c>
      <c r="O70" s="44">
        <f>Minneapolis!$E$437</f>
        <v>1.63</v>
      </c>
      <c r="P70" s="44">
        <f>Helena!$E$437</f>
        <v>1.63</v>
      </c>
      <c r="Q70" s="44">
        <f>Duluth!$E$437</f>
        <v>1.63</v>
      </c>
      <c r="R70" s="44">
        <f>Fairbanks!$E$437</f>
        <v>1.63</v>
      </c>
    </row>
    <row r="71" spans="1:18">
      <c r="A71" s="50"/>
      <c r="B71" s="55" t="str">
        <f>Miami!A438</f>
        <v>KITCHEN_ZN_1_FLR_1 EXHAUST FAN</v>
      </c>
      <c r="C71" s="44">
        <f>Miami!$E$438</f>
        <v>0.26</v>
      </c>
      <c r="D71" s="44">
        <f>Houston!$E$438</f>
        <v>0.26</v>
      </c>
      <c r="E71" s="44">
        <f>Phoenix!$E$438</f>
        <v>0.26</v>
      </c>
      <c r="F71" s="44">
        <f>Atlanta!$E$438</f>
        <v>0.26</v>
      </c>
      <c r="G71" s="44">
        <f>LosAngeles!$E$438</f>
        <v>0.26</v>
      </c>
      <c r="H71" s="44">
        <f>LasVegas!$E$438</f>
        <v>0.26</v>
      </c>
      <c r="I71" s="44">
        <f>SanFrancisco!$E$438</f>
        <v>0.26</v>
      </c>
      <c r="J71" s="44">
        <f>Baltimore!$E$438</f>
        <v>0.26</v>
      </c>
      <c r="K71" s="44">
        <f>Albuquerque!$E$438</f>
        <v>0.26</v>
      </c>
      <c r="L71" s="44">
        <f>Seattle!$E$438</f>
        <v>0.26</v>
      </c>
      <c r="M71" s="44">
        <f>Chicago!$E$438</f>
        <v>0.26</v>
      </c>
      <c r="N71" s="44">
        <f>Boulder!$E$438</f>
        <v>0.26</v>
      </c>
      <c r="O71" s="44">
        <f>Minneapolis!$E$438</f>
        <v>0.26</v>
      </c>
      <c r="P71" s="44">
        <f>Helena!$E$438</f>
        <v>0.26</v>
      </c>
      <c r="Q71" s="44">
        <f>Duluth!$E$438</f>
        <v>0.26</v>
      </c>
      <c r="R71" s="44">
        <f>Fairbanks!$E$438</f>
        <v>0.26</v>
      </c>
    </row>
    <row r="72" spans="1:18">
      <c r="A72" s="50"/>
      <c r="B72" s="55" t="str">
        <f>Miami!A439</f>
        <v>PSZ-AC_1:5_FAN</v>
      </c>
      <c r="C72" s="44">
        <f>Miami!$E$439</f>
        <v>19.760000000000002</v>
      </c>
      <c r="D72" s="44">
        <f>Houston!$E$439</f>
        <v>19.760000000000002</v>
      </c>
      <c r="E72" s="44">
        <f>Phoenix!$E$439</f>
        <v>19.760000000000002</v>
      </c>
      <c r="F72" s="44">
        <f>Atlanta!$E$439</f>
        <v>19.760000000000002</v>
      </c>
      <c r="G72" s="44">
        <f>LosAngeles!$E$439</f>
        <v>19.760000000000002</v>
      </c>
      <c r="H72" s="44">
        <f>LasVegas!$E$439</f>
        <v>19.760000000000002</v>
      </c>
      <c r="I72" s="44">
        <f>SanFrancisco!$E$439</f>
        <v>19.760000000000002</v>
      </c>
      <c r="J72" s="44">
        <f>Baltimore!$E$439</f>
        <v>19.760000000000002</v>
      </c>
      <c r="K72" s="44">
        <f>Albuquerque!$E$439</f>
        <v>19.760000000000002</v>
      </c>
      <c r="L72" s="44">
        <f>Seattle!$E$439</f>
        <v>19.760000000000002</v>
      </c>
      <c r="M72" s="44">
        <f>Chicago!$E$439</f>
        <v>19.760000000000002</v>
      </c>
      <c r="N72" s="44">
        <f>Boulder!$E$439</f>
        <v>19.760000000000002</v>
      </c>
      <c r="O72" s="44">
        <f>Minneapolis!$E$439</f>
        <v>19.760000000000002</v>
      </c>
      <c r="P72" s="44">
        <f>Helena!$E$439</f>
        <v>19.760000000000002</v>
      </c>
      <c r="Q72" s="44">
        <f>Duluth!$E$439</f>
        <v>19.760000000000002</v>
      </c>
      <c r="R72" s="44">
        <f>Fairbanks!$E$439</f>
        <v>19.760000000000002</v>
      </c>
    </row>
    <row r="73" spans="1:18">
      <c r="A73" s="50"/>
      <c r="B73" s="55" t="str">
        <f>Miami!A440</f>
        <v>PSZ-AC_2:6_FAN</v>
      </c>
      <c r="C73" s="44">
        <f>Miami!$E$440</f>
        <v>4.83</v>
      </c>
      <c r="D73" s="44">
        <f>Houston!$E$440</f>
        <v>5.05</v>
      </c>
      <c r="E73" s="44">
        <f>Phoenix!$E$440</f>
        <v>5.29</v>
      </c>
      <c r="F73" s="44">
        <f>Atlanta!$E$440</f>
        <v>4.9000000000000004</v>
      </c>
      <c r="G73" s="44">
        <f>LosAngeles!$E$440</f>
        <v>4.0199999999999996</v>
      </c>
      <c r="H73" s="44">
        <f>LasVegas!$E$440</f>
        <v>4.66</v>
      </c>
      <c r="I73" s="44">
        <f>SanFrancisco!$E$440</f>
        <v>5.36</v>
      </c>
      <c r="J73" s="44">
        <f>Baltimore!$E$440</f>
        <v>5.19</v>
      </c>
      <c r="K73" s="44">
        <f>Albuquerque!$E$440</f>
        <v>5.23</v>
      </c>
      <c r="L73" s="44">
        <f>Seattle!$E$440</f>
        <v>4.33</v>
      </c>
      <c r="M73" s="44">
        <f>Chicago!$E$440</f>
        <v>4.96</v>
      </c>
      <c r="N73" s="44">
        <f>Boulder!$E$440</f>
        <v>4.8099999999999996</v>
      </c>
      <c r="O73" s="44">
        <f>Minneapolis!$E$440</f>
        <v>4.88</v>
      </c>
      <c r="P73" s="44">
        <f>Helena!$E$440</f>
        <v>4.6399999999999997</v>
      </c>
      <c r="Q73" s="44">
        <f>Duluth!$E$440</f>
        <v>5.4</v>
      </c>
      <c r="R73" s="44">
        <f>Fairbanks!$E$440</f>
        <v>5.86</v>
      </c>
    </row>
    <row r="74" spans="1:18">
      <c r="A74" s="50"/>
      <c r="B74" s="55" t="str">
        <f>Miami!A441</f>
        <v>PSZ-AC_3:7_FAN</v>
      </c>
      <c r="C74" s="44">
        <f>Miami!$E$441</f>
        <v>7.9</v>
      </c>
      <c r="D74" s="44">
        <f>Houston!$E$441</f>
        <v>7.9</v>
      </c>
      <c r="E74" s="44">
        <f>Phoenix!$E$441</f>
        <v>7.9</v>
      </c>
      <c r="F74" s="44">
        <f>Atlanta!$E$441</f>
        <v>7.9</v>
      </c>
      <c r="G74" s="44">
        <f>LosAngeles!$E$441</f>
        <v>7.9</v>
      </c>
      <c r="H74" s="44">
        <f>LasVegas!$E$441</f>
        <v>7.9</v>
      </c>
      <c r="I74" s="44">
        <f>SanFrancisco!$E$441</f>
        <v>7.9</v>
      </c>
      <c r="J74" s="44">
        <f>Baltimore!$E$441</f>
        <v>7.9</v>
      </c>
      <c r="K74" s="44">
        <f>Albuquerque!$E$441</f>
        <v>7.9</v>
      </c>
      <c r="L74" s="44">
        <f>Seattle!$E$441</f>
        <v>7.9</v>
      </c>
      <c r="M74" s="44">
        <f>Chicago!$E$441</f>
        <v>7.9</v>
      </c>
      <c r="N74" s="44">
        <f>Boulder!$E$441</f>
        <v>7.9</v>
      </c>
      <c r="O74" s="44">
        <f>Minneapolis!$E$441</f>
        <v>7.9</v>
      </c>
      <c r="P74" s="44">
        <f>Helena!$E$441</f>
        <v>7.9</v>
      </c>
      <c r="Q74" s="44">
        <f>Duluth!$E$441</f>
        <v>7.9</v>
      </c>
      <c r="R74" s="44">
        <f>Fairbanks!$E$441</f>
        <v>7.9</v>
      </c>
    </row>
    <row r="75" spans="1:18">
      <c r="A75" s="50"/>
      <c r="B75" s="55" t="str">
        <f>Miami!A442</f>
        <v>PSZ-AC_4:8_FAN</v>
      </c>
      <c r="C75" s="44">
        <f>Miami!$E$442</f>
        <v>0.56999999999999995</v>
      </c>
      <c r="D75" s="44">
        <f>Houston!$E$442</f>
        <v>0.56000000000000005</v>
      </c>
      <c r="E75" s="44">
        <f>Phoenix!$E$442</f>
        <v>0.51</v>
      </c>
      <c r="F75" s="44">
        <f>Atlanta!$E$442</f>
        <v>0.54</v>
      </c>
      <c r="G75" s="44">
        <f>LosAngeles!$E$442</f>
        <v>0.47</v>
      </c>
      <c r="H75" s="44">
        <f>LasVegas!$E$442</f>
        <v>0.45</v>
      </c>
      <c r="I75" s="44">
        <f>SanFrancisco!$E$442</f>
        <v>0.94</v>
      </c>
      <c r="J75" s="44">
        <f>Baltimore!$E$442</f>
        <v>0.55000000000000004</v>
      </c>
      <c r="K75" s="44">
        <f>Albuquerque!$E$442</f>
        <v>0.53</v>
      </c>
      <c r="L75" s="44">
        <f>Seattle!$E$442</f>
        <v>0.43</v>
      </c>
      <c r="M75" s="44">
        <f>Chicago!$E$442</f>
        <v>0.54</v>
      </c>
      <c r="N75" s="44">
        <f>Boulder!$E$442</f>
        <v>0.51</v>
      </c>
      <c r="O75" s="44">
        <f>Minneapolis!$E$442</f>
        <v>0.54</v>
      </c>
      <c r="P75" s="44">
        <f>Helena!$E$442</f>
        <v>0.5</v>
      </c>
      <c r="Q75" s="44">
        <f>Duluth!$E$442</f>
        <v>0.52</v>
      </c>
      <c r="R75" s="44">
        <f>Fairbanks!$E$442</f>
        <v>0.54</v>
      </c>
    </row>
    <row r="76" spans="1:18">
      <c r="A76" s="50"/>
      <c r="B76" s="55" t="str">
        <f>Miami!A443</f>
        <v>PSZ-AC_5:9_FAN</v>
      </c>
      <c r="C76" s="44">
        <f>Miami!$E$443</f>
        <v>4.49</v>
      </c>
      <c r="D76" s="44">
        <f>Houston!$E$443</f>
        <v>4.49</v>
      </c>
      <c r="E76" s="44">
        <f>Phoenix!$E$443</f>
        <v>4.49</v>
      </c>
      <c r="F76" s="44">
        <f>Atlanta!$E$443</f>
        <v>4.49</v>
      </c>
      <c r="G76" s="44">
        <f>LosAngeles!$E$443</f>
        <v>4.49</v>
      </c>
      <c r="H76" s="44">
        <f>LasVegas!$E$443</f>
        <v>4.49</v>
      </c>
      <c r="I76" s="44">
        <f>SanFrancisco!$E$443</f>
        <v>4.49</v>
      </c>
      <c r="J76" s="44">
        <f>Baltimore!$E$443</f>
        <v>4.49</v>
      </c>
      <c r="K76" s="44">
        <f>Albuquerque!$E$443</f>
        <v>4.49</v>
      </c>
      <c r="L76" s="44">
        <f>Seattle!$E$443</f>
        <v>4.49</v>
      </c>
      <c r="M76" s="44">
        <f>Chicago!$E$443</f>
        <v>4.49</v>
      </c>
      <c r="N76" s="44">
        <f>Boulder!$E$443</f>
        <v>4.49</v>
      </c>
      <c r="O76" s="44">
        <f>Minneapolis!$E$443</f>
        <v>4.49</v>
      </c>
      <c r="P76" s="44">
        <f>Helena!$E$443</f>
        <v>4.49</v>
      </c>
      <c r="Q76" s="44">
        <f>Duluth!$E$443</f>
        <v>4.49</v>
      </c>
      <c r="R76" s="44">
        <f>Fairbanks!$E$443</f>
        <v>4.49</v>
      </c>
    </row>
    <row r="77" spans="1:18">
      <c r="A77" s="50"/>
      <c r="B77" s="55" t="str">
        <f>Miami!A444</f>
        <v>VAV_OTHER_FAN</v>
      </c>
      <c r="C77" s="44">
        <f>Miami!$E$444</f>
        <v>13.43</v>
      </c>
      <c r="D77" s="44">
        <f>Houston!$E$444</f>
        <v>13.87</v>
      </c>
      <c r="E77" s="44">
        <f>Phoenix!$E$444</f>
        <v>14.58</v>
      </c>
      <c r="F77" s="44">
        <f>Atlanta!$E$444</f>
        <v>13.02</v>
      </c>
      <c r="G77" s="44">
        <f>LosAngeles!$E$444</f>
        <v>11.2</v>
      </c>
      <c r="H77" s="44">
        <f>LasVegas!$E$444</f>
        <v>12.74</v>
      </c>
      <c r="I77" s="44">
        <f>SanFrancisco!$E$444</f>
        <v>16.16</v>
      </c>
      <c r="J77" s="44">
        <f>Baltimore!$E$444</f>
        <v>13.26</v>
      </c>
      <c r="K77" s="44">
        <f>Albuquerque!$E$444</f>
        <v>13.23</v>
      </c>
      <c r="L77" s="44">
        <f>Seattle!$E$444</f>
        <v>11.74</v>
      </c>
      <c r="M77" s="44">
        <f>Chicago!$E$444</f>
        <v>12.64</v>
      </c>
      <c r="N77" s="44">
        <f>Boulder!$E$444</f>
        <v>12.12</v>
      </c>
      <c r="O77" s="44">
        <f>Minneapolis!$E$444</f>
        <v>12.36</v>
      </c>
      <c r="P77" s="44">
        <f>Helena!$E$444</f>
        <v>11.79</v>
      </c>
      <c r="Q77" s="44">
        <f>Duluth!$E$444</f>
        <v>11.89</v>
      </c>
      <c r="R77" s="44">
        <f>Fairbanks!$E$444</f>
        <v>13.45</v>
      </c>
    </row>
    <row r="78" spans="1:18">
      <c r="A78" s="50"/>
      <c r="B78" s="55" t="str">
        <f>Miami!A445</f>
        <v>VAV_POD_1_FAN</v>
      </c>
      <c r="C78" s="44">
        <f>Miami!$E$445</f>
        <v>8.56</v>
      </c>
      <c r="D78" s="44">
        <f>Houston!$E$445</f>
        <v>8.8699999999999992</v>
      </c>
      <c r="E78" s="44">
        <f>Phoenix!$E$445</f>
        <v>9.67</v>
      </c>
      <c r="F78" s="44">
        <f>Atlanta!$E$445</f>
        <v>8.24</v>
      </c>
      <c r="G78" s="44">
        <f>LosAngeles!$E$445</f>
        <v>7.26</v>
      </c>
      <c r="H78" s="44">
        <f>LasVegas!$E$445</f>
        <v>8.5299999999999994</v>
      </c>
      <c r="I78" s="44">
        <f>SanFrancisco!$E$445</f>
        <v>13.73</v>
      </c>
      <c r="J78" s="44">
        <f>Baltimore!$E$445</f>
        <v>8.6199999999999992</v>
      </c>
      <c r="K78" s="44">
        <f>Albuquerque!$E$445</f>
        <v>8.73</v>
      </c>
      <c r="L78" s="44">
        <f>Seattle!$E$445</f>
        <v>8.5500000000000007</v>
      </c>
      <c r="M78" s="44">
        <f>Chicago!$E$445</f>
        <v>8.31</v>
      </c>
      <c r="N78" s="44">
        <f>Boulder!$E$445</f>
        <v>8.11</v>
      </c>
      <c r="O78" s="44">
        <f>Minneapolis!$E$445</f>
        <v>8.17</v>
      </c>
      <c r="P78" s="44">
        <f>Helena!$E$445</f>
        <v>7.97</v>
      </c>
      <c r="Q78" s="44">
        <f>Duluth!$E$445</f>
        <v>8.25</v>
      </c>
      <c r="R78" s="44">
        <f>Fairbanks!$E$445</f>
        <v>11.12</v>
      </c>
    </row>
    <row r="79" spans="1:18">
      <c r="A79" s="50"/>
      <c r="B79" s="55" t="str">
        <f>Miami!A446</f>
        <v>VAV_POD_2_FAN</v>
      </c>
      <c r="C79" s="44">
        <f>Miami!$E$446</f>
        <v>8.4</v>
      </c>
      <c r="D79" s="44">
        <f>Houston!$E$446</f>
        <v>8.68</v>
      </c>
      <c r="E79" s="44">
        <f>Phoenix!$E$446</f>
        <v>9.48</v>
      </c>
      <c r="F79" s="44">
        <f>Atlanta!$E$446</f>
        <v>8.07</v>
      </c>
      <c r="G79" s="44">
        <f>LosAngeles!$E$446</f>
        <v>7.1</v>
      </c>
      <c r="H79" s="44">
        <f>LasVegas!$E$446</f>
        <v>8.36</v>
      </c>
      <c r="I79" s="44">
        <f>SanFrancisco!$E$446</f>
        <v>13.33</v>
      </c>
      <c r="J79" s="44">
        <f>Baltimore!$E$446</f>
        <v>8.43</v>
      </c>
      <c r="K79" s="44">
        <f>Albuquerque!$E$446</f>
        <v>8.52</v>
      </c>
      <c r="L79" s="44">
        <f>Seattle!$E$446</f>
        <v>8.31</v>
      </c>
      <c r="M79" s="44">
        <f>Chicago!$E$446</f>
        <v>8.1300000000000008</v>
      </c>
      <c r="N79" s="44">
        <f>Boulder!$E$446</f>
        <v>7.9</v>
      </c>
      <c r="O79" s="44">
        <f>Minneapolis!$E$446</f>
        <v>8</v>
      </c>
      <c r="P79" s="44">
        <f>Helena!$E$446</f>
        <v>7.77</v>
      </c>
      <c r="Q79" s="44">
        <f>Duluth!$E$446</f>
        <v>8</v>
      </c>
      <c r="R79" s="44">
        <f>Fairbanks!$E$446</f>
        <v>10.72</v>
      </c>
    </row>
    <row r="80" spans="1:18">
      <c r="A80" s="50"/>
      <c r="B80" s="55" t="str">
        <f>Miami!A447</f>
        <v>VAV_POD_3_FAN</v>
      </c>
      <c r="C80" s="44">
        <f>Miami!$E$447</f>
        <v>9.01</v>
      </c>
      <c r="D80" s="44">
        <f>Houston!$E$447</f>
        <v>9.3000000000000007</v>
      </c>
      <c r="E80" s="44">
        <f>Phoenix!$E$447</f>
        <v>10.119999999999999</v>
      </c>
      <c r="F80" s="44">
        <f>Atlanta!$E$447</f>
        <v>8.6999999999999993</v>
      </c>
      <c r="G80" s="44">
        <f>LosAngeles!$E$447</f>
        <v>7.7</v>
      </c>
      <c r="H80" s="44">
        <f>LasVegas!$E$447</f>
        <v>9.02</v>
      </c>
      <c r="I80" s="44">
        <f>SanFrancisco!$E$447</f>
        <v>13.41</v>
      </c>
      <c r="J80" s="44">
        <f>Baltimore!$E$447</f>
        <v>9.0500000000000007</v>
      </c>
      <c r="K80" s="44">
        <f>Albuquerque!$E$447</f>
        <v>9.2799999999999994</v>
      </c>
      <c r="L80" s="44">
        <f>Seattle!$E$447</f>
        <v>8.93</v>
      </c>
      <c r="M80" s="44">
        <f>Chicago!$E$447</f>
        <v>8.77</v>
      </c>
      <c r="N80" s="44">
        <f>Boulder!$E$447</f>
        <v>8.66</v>
      </c>
      <c r="O80" s="44">
        <f>Minneapolis!$E$447</f>
        <v>8.6300000000000008</v>
      </c>
      <c r="P80" s="44">
        <f>Helena!$E$447</f>
        <v>8.49</v>
      </c>
      <c r="Q80" s="44">
        <f>Duluth!$E$447</f>
        <v>8.67</v>
      </c>
      <c r="R80" s="44">
        <f>Fairbanks!$E$447</f>
        <v>11.43</v>
      </c>
    </row>
    <row r="81" spans="1:18">
      <c r="A81" s="53" t="s">
        <v>121</v>
      </c>
      <c r="B81" s="54"/>
      <c r="C81" s="44"/>
      <c r="D81" s="44"/>
      <c r="E81" s="44"/>
      <c r="F81" s="44"/>
      <c r="G81" s="44"/>
      <c r="H81" s="44"/>
      <c r="I81" s="44"/>
      <c r="J81" s="44"/>
      <c r="K81" s="44"/>
      <c r="L81" s="44"/>
      <c r="M81" s="44"/>
      <c r="N81" s="44"/>
      <c r="O81" s="44"/>
      <c r="P81" s="44"/>
      <c r="Q81" s="44"/>
      <c r="R81" s="44"/>
    </row>
    <row r="82" spans="1:18">
      <c r="A82" s="50"/>
      <c r="B82" s="53" t="s">
        <v>122</v>
      </c>
      <c r="C82" s="44"/>
      <c r="D82" s="44"/>
      <c r="E82" s="44"/>
      <c r="F82" s="44"/>
      <c r="G82" s="44"/>
      <c r="H82" s="44"/>
      <c r="I82" s="44"/>
      <c r="J82" s="44"/>
      <c r="K82" s="44"/>
      <c r="L82" s="44"/>
      <c r="M82" s="44"/>
      <c r="N82" s="44"/>
      <c r="O82" s="44"/>
      <c r="P82" s="44"/>
      <c r="Q82" s="44"/>
      <c r="R82" s="44"/>
    </row>
    <row r="83" spans="1:18">
      <c r="A83" s="50"/>
      <c r="B83" s="55" t="s">
        <v>278</v>
      </c>
      <c r="C83" s="76">
        <f>Miami!$B$494/(Miami!$B$28*10^6/3600)</f>
        <v>9.0028260371478541E-2</v>
      </c>
      <c r="D83" s="76">
        <f>Houston!$B$494/(Houston!$B$28*10^6/3600)</f>
        <v>0.11865084877824104</v>
      </c>
      <c r="E83" s="76">
        <f>Phoenix!$B$494/(Phoenix!$B$28*10^6/3600)</f>
        <v>8.896289950161114E-2</v>
      </c>
      <c r="F83" s="76">
        <f>Atlanta!$B$494/(Atlanta!$B$28*10^6/3600)</f>
        <v>9.4959438834079798E-2</v>
      </c>
      <c r="G83" s="76">
        <f>LosAngeles!$B$494/(LosAngeles!$B$28*10^6/3600)</f>
        <v>0.13307424669297929</v>
      </c>
      <c r="H83" s="76">
        <f>LasVegas!$B$494/(LasVegas!$B$28*10^6/3600)</f>
        <v>0.10291021680911165</v>
      </c>
      <c r="I83" s="76">
        <f>SanFrancisco!$B$494/(SanFrancisco!$B$28*10^6/3600)</f>
        <v>0.14816380429732312</v>
      </c>
      <c r="J83" s="76">
        <f>Baltimore!$B$494/(Baltimore!$B$28*10^6/3600)</f>
        <v>8.3073856973713694E-2</v>
      </c>
      <c r="K83" s="76">
        <f>Albuquerque!$B$494/(Albuquerque!$B$28*10^6/3600)</f>
        <v>3.7012678683172526E-2</v>
      </c>
      <c r="L83" s="76">
        <f>Seattle!$B$494/(Seattle!$B$28*10^6/3600)</f>
        <v>7.21857530927799E-2</v>
      </c>
      <c r="M83" s="76">
        <f>Chicago!$B$494/(Chicago!$B$28*10^6/3600)</f>
        <v>8.2551352387877933E-2</v>
      </c>
      <c r="N83" s="76">
        <f>Boulder!$B$494/(Boulder!$B$28*10^6/3600)</f>
        <v>3.7017747065579198E-2</v>
      </c>
      <c r="O83" s="76">
        <f>Minneapolis!$B$494/(Minneapolis!$B$28*10^6/3600)</f>
        <v>6.5497687156707243E-2</v>
      </c>
      <c r="P83" s="76">
        <f>Helena!$B$494/(Helena!$B$28*10^6/3600)</f>
        <v>7.8705818437583383E-2</v>
      </c>
      <c r="Q83" s="76">
        <f>Duluth!$B$494/(Duluth!$B$28*10^6/3600)</f>
        <v>6.3284745804089104E-2</v>
      </c>
      <c r="R83" s="76">
        <f>Fairbanks!$B$494/(Fairbanks!$B$28*10^6/3600)</f>
        <v>9.6854210197302559E-2</v>
      </c>
    </row>
    <row r="84" spans="1:18">
      <c r="A84" s="50"/>
      <c r="B84" s="55" t="s">
        <v>289</v>
      </c>
      <c r="C84" s="44">
        <f>Miami!$B$495</f>
        <v>15.1</v>
      </c>
      <c r="D84" s="44">
        <f>Houston!$B$495</f>
        <v>17.53</v>
      </c>
      <c r="E84" s="44">
        <f>Phoenix!$B$495</f>
        <v>13.2</v>
      </c>
      <c r="F84" s="44">
        <f>Atlanta!$B$495</f>
        <v>11.79</v>
      </c>
      <c r="G84" s="44">
        <f>LosAngeles!$B$495</f>
        <v>14.63</v>
      </c>
      <c r="H84" s="44">
        <f>LasVegas!$B$495</f>
        <v>13.72</v>
      </c>
      <c r="I84" s="44">
        <f>SanFrancisco!$B$495</f>
        <v>15.33</v>
      </c>
      <c r="J84" s="44">
        <f>Baltimore!$B$495</f>
        <v>9.94</v>
      </c>
      <c r="K84" s="44">
        <f>Albuquerque!$B$495</f>
        <v>4.29</v>
      </c>
      <c r="L84" s="44">
        <f>Seattle!$B$495</f>
        <v>7.35</v>
      </c>
      <c r="M84" s="44">
        <f>Chicago!$B$495</f>
        <v>9.4</v>
      </c>
      <c r="N84" s="44">
        <f>Boulder!$B$495</f>
        <v>4.04</v>
      </c>
      <c r="O84" s="44">
        <f>Minneapolis!$B$495</f>
        <v>7.28</v>
      </c>
      <c r="P84" s="44">
        <f>Helena!$B$495</f>
        <v>8.2799999999999994</v>
      </c>
      <c r="Q84" s="44">
        <f>Duluth!$B$495</f>
        <v>6.62</v>
      </c>
      <c r="R84" s="44">
        <f>Fairbanks!$B$495</f>
        <v>10.08</v>
      </c>
    </row>
    <row r="85" spans="1:18">
      <c r="A85" s="50"/>
      <c r="B85" s="53" t="s">
        <v>123</v>
      </c>
      <c r="C85" s="44"/>
      <c r="D85" s="44"/>
      <c r="E85" s="44"/>
      <c r="F85" s="44"/>
      <c r="G85" s="44"/>
      <c r="H85" s="44"/>
      <c r="I85" s="44"/>
      <c r="J85" s="44"/>
      <c r="K85" s="44"/>
      <c r="L85" s="44"/>
      <c r="M85" s="44"/>
      <c r="N85" s="44"/>
      <c r="O85" s="44"/>
      <c r="P85" s="44"/>
      <c r="Q85" s="44"/>
      <c r="R85" s="44"/>
    </row>
    <row r="86" spans="1:18">
      <c r="A86" s="50"/>
      <c r="B86" s="55" t="s">
        <v>285</v>
      </c>
      <c r="C86" s="76">
        <f>Miami!$C$494/(Miami!$C$28*10^3)</f>
        <v>1.1431809243587316E-2</v>
      </c>
      <c r="D86" s="76">
        <f>Houston!$C$494/(Houston!$C$28*10^3)</f>
        <v>8.0785673779274966E-3</v>
      </c>
      <c r="E86" s="76">
        <f>Phoenix!$C$494/(Phoenix!$C$28*10^3)</f>
        <v>8.2790081455068869E-3</v>
      </c>
      <c r="F86" s="76">
        <f>Atlanta!$C$494/(Atlanta!$C$28*10^3)</f>
        <v>9.7227888404559613E-3</v>
      </c>
      <c r="G86" s="76">
        <f>LosAngeles!$C$494/(LosAngeles!$C$28*10^3)</f>
        <v>8.5541436753738681E-3</v>
      </c>
      <c r="H86" s="76">
        <f>LasVegas!$C$494/(LasVegas!$C$28*10^3)</f>
        <v>7.7452932932932927E-3</v>
      </c>
      <c r="I86" s="76">
        <f>SanFrancisco!$C$494/(SanFrancisco!$C$28*10^3)</f>
        <v>8.5698410661190615E-3</v>
      </c>
      <c r="J86" s="76">
        <f>Baltimore!$C$494/(Baltimore!$C$28*10^3)</f>
        <v>9.6984513133390321E-3</v>
      </c>
      <c r="K86" s="76">
        <f>Albuquerque!$C$494/(Albuquerque!$C$28*10^3)</f>
        <v>6.9220073111414121E-3</v>
      </c>
      <c r="L86" s="76">
        <f>Seattle!$C$494/(Seattle!$C$28*10^3)</f>
        <v>8.4083245645168603E-3</v>
      </c>
      <c r="M86" s="76">
        <f>Chicago!$C$494/(Chicago!$C$28*10^3)</f>
        <v>8.3595626756783076E-3</v>
      </c>
      <c r="N86" s="76">
        <f>Boulder!$C$494/(Boulder!$C$28*10^3)</f>
        <v>6.9423377519431907E-3</v>
      </c>
      <c r="O86" s="76">
        <f>Minneapolis!$C$494/(Minneapolis!$C$28*10^3)</f>
        <v>7.8739037905457155E-3</v>
      </c>
      <c r="P86" s="76">
        <f>Helena!$C$494/(Helena!$C$28*10^3)</f>
        <v>8.1419981813345543E-3</v>
      </c>
      <c r="Q86" s="76">
        <f>Duluth!$C$494/(Duluth!$C$28*10^3)</f>
        <v>7.8683285334406501E-3</v>
      </c>
      <c r="R86" s="76">
        <f>Fairbanks!$C$494/(Fairbanks!$C$28*10^3)</f>
        <v>4.1310778128788601E-3</v>
      </c>
    </row>
    <row r="87" spans="1:18">
      <c r="A87" s="50"/>
      <c r="B87" s="55" t="s">
        <v>289</v>
      </c>
      <c r="C87" s="44">
        <f>Miami!$C$495</f>
        <v>0.4</v>
      </c>
      <c r="D87" s="44">
        <f>Houston!$C$495</f>
        <v>0.97</v>
      </c>
      <c r="E87" s="44">
        <f>Phoenix!$C$495</f>
        <v>0.78</v>
      </c>
      <c r="F87" s="44">
        <f>Atlanta!$C$495</f>
        <v>1.99</v>
      </c>
      <c r="G87" s="44">
        <f>LosAngeles!$C$495</f>
        <v>0.67</v>
      </c>
      <c r="H87" s="44">
        <f>LasVegas!$C$495</f>
        <v>0.99</v>
      </c>
      <c r="I87" s="44">
        <f>SanFrancisco!$C$495</f>
        <v>1.64</v>
      </c>
      <c r="J87" s="44">
        <f>Baltimore!$C$495</f>
        <v>3.34</v>
      </c>
      <c r="K87" s="44">
        <f>Albuquerque!$C$495</f>
        <v>1.64</v>
      </c>
      <c r="L87" s="44">
        <f>Seattle!$C$495</f>
        <v>2.74</v>
      </c>
      <c r="M87" s="44">
        <f>Chicago!$C$495</f>
        <v>3.77</v>
      </c>
      <c r="N87" s="44">
        <f>Boulder!$C$495</f>
        <v>2.3199999999999998</v>
      </c>
      <c r="O87" s="44">
        <f>Minneapolis!$C$495</f>
        <v>4.83</v>
      </c>
      <c r="P87" s="44">
        <f>Helena!$C$495</f>
        <v>4.03</v>
      </c>
      <c r="Q87" s="44">
        <f>Duluth!$C$495</f>
        <v>5.75</v>
      </c>
      <c r="R87" s="44">
        <f>Fairbanks!$C$495</f>
        <v>5.07</v>
      </c>
    </row>
    <row r="88" spans="1:18">
      <c r="A88" s="50"/>
      <c r="B88" s="53" t="s">
        <v>124</v>
      </c>
      <c r="C88" s="44"/>
      <c r="D88" s="44"/>
      <c r="E88" s="44"/>
      <c r="F88" s="44"/>
      <c r="G88" s="44"/>
      <c r="H88" s="44"/>
      <c r="I88" s="44"/>
      <c r="J88" s="44"/>
      <c r="K88" s="44"/>
      <c r="L88" s="44"/>
      <c r="M88" s="44"/>
      <c r="N88" s="44"/>
      <c r="O88" s="44"/>
      <c r="P88" s="44"/>
      <c r="Q88" s="44"/>
      <c r="R88" s="44"/>
    </row>
    <row r="89" spans="1:18">
      <c r="A89" s="50"/>
      <c r="B89" s="55" t="s">
        <v>290</v>
      </c>
      <c r="C89" s="44">
        <f>Miami!$E$495</f>
        <v>15.5</v>
      </c>
      <c r="D89" s="44">
        <f>Houston!$E$495</f>
        <v>18.510000000000002</v>
      </c>
      <c r="E89" s="44">
        <f>Phoenix!$E$495</f>
        <v>13.98</v>
      </c>
      <c r="F89" s="44">
        <f>Atlanta!$E$495</f>
        <v>13.78</v>
      </c>
      <c r="G89" s="44">
        <f>LosAngeles!$E$495</f>
        <v>15.3</v>
      </c>
      <c r="H89" s="44">
        <f>LasVegas!$E$495</f>
        <v>14.71</v>
      </c>
      <c r="I89" s="44">
        <f>SanFrancisco!$E$495</f>
        <v>16.96</v>
      </c>
      <c r="J89" s="44">
        <f>Baltimore!$E$495</f>
        <v>13.28</v>
      </c>
      <c r="K89" s="44">
        <f>Albuquerque!$E$495</f>
        <v>5.93</v>
      </c>
      <c r="L89" s="44">
        <f>Seattle!$E$495</f>
        <v>10.1</v>
      </c>
      <c r="M89" s="44">
        <f>Chicago!$E$495</f>
        <v>13.17</v>
      </c>
      <c r="N89" s="44">
        <f>Boulder!$E$495</f>
        <v>6.37</v>
      </c>
      <c r="O89" s="44">
        <f>Minneapolis!$E$495</f>
        <v>12.12</v>
      </c>
      <c r="P89" s="44">
        <f>Helena!$E$495</f>
        <v>12.31</v>
      </c>
      <c r="Q89" s="44">
        <f>Duluth!$E$495</f>
        <v>12.36</v>
      </c>
      <c r="R89" s="44">
        <f>Fairbanks!$E$495</f>
        <v>15.16</v>
      </c>
    </row>
    <row r="90" spans="1:18">
      <c r="A90" s="53" t="s">
        <v>125</v>
      </c>
      <c r="B90" s="54"/>
      <c r="C90" s="44"/>
      <c r="D90" s="44"/>
      <c r="E90" s="44"/>
      <c r="F90" s="44"/>
      <c r="G90" s="44"/>
      <c r="H90" s="44"/>
      <c r="I90" s="44"/>
      <c r="J90" s="44"/>
      <c r="K90" s="44"/>
      <c r="L90" s="44"/>
      <c r="M90" s="44"/>
      <c r="N90" s="44"/>
      <c r="O90" s="44"/>
      <c r="P90" s="44"/>
      <c r="Q90" s="44"/>
      <c r="R90" s="44"/>
    </row>
    <row r="91" spans="1:18">
      <c r="A91" s="50"/>
      <c r="B91" s="53" t="s">
        <v>126</v>
      </c>
      <c r="C91" s="44"/>
      <c r="D91" s="44"/>
      <c r="E91" s="44"/>
      <c r="F91" s="44"/>
      <c r="G91" s="44"/>
      <c r="H91" s="44"/>
      <c r="I91" s="44"/>
      <c r="J91" s="44"/>
      <c r="K91" s="44"/>
      <c r="L91" s="44"/>
      <c r="M91" s="44"/>
      <c r="N91" s="44"/>
      <c r="O91" s="44"/>
      <c r="P91" s="44"/>
      <c r="Q91" s="44"/>
      <c r="R91" s="44"/>
    </row>
    <row r="92" spans="1:18">
      <c r="A92" s="50"/>
      <c r="B92" s="55" t="s">
        <v>118</v>
      </c>
      <c r="C92" s="44">
        <f>Miami!$B$13*10^6/3600</f>
        <v>0</v>
      </c>
      <c r="D92" s="44">
        <f>Houston!$B$13*10^6/3600</f>
        <v>0</v>
      </c>
      <c r="E92" s="44">
        <f>Phoenix!$B$13*10^6/3600</f>
        <v>0</v>
      </c>
      <c r="F92" s="44">
        <f>Atlanta!$B$13*10^6/3600</f>
        <v>0</v>
      </c>
      <c r="G92" s="44">
        <f>LosAngeles!$B$13*10^6/3600</f>
        <v>0</v>
      </c>
      <c r="H92" s="44">
        <f>LasVegas!$B$13*10^6/3600</f>
        <v>0</v>
      </c>
      <c r="I92" s="44">
        <f>SanFrancisco!$B$13*10^6/3600</f>
        <v>0</v>
      </c>
      <c r="J92" s="44">
        <f>Baltimore!$B$13*10^6/3600</f>
        <v>0</v>
      </c>
      <c r="K92" s="44">
        <f>Albuquerque!$B$13*10^6/3600</f>
        <v>0</v>
      </c>
      <c r="L92" s="44">
        <f>Seattle!$B$13*10^6/3600</f>
        <v>0</v>
      </c>
      <c r="M92" s="44">
        <f>Chicago!$B$13*10^6/3600</f>
        <v>0</v>
      </c>
      <c r="N92" s="44">
        <f>Boulder!$B$13*10^6/3600</f>
        <v>0</v>
      </c>
      <c r="O92" s="44">
        <f>Minneapolis!$B$13*10^6/3600</f>
        <v>0</v>
      </c>
      <c r="P92" s="44">
        <f>Helena!$B$13*10^6/3600</f>
        <v>0</v>
      </c>
      <c r="Q92" s="44">
        <f>Duluth!$B$13*10^6/3600</f>
        <v>0</v>
      </c>
      <c r="R92" s="44">
        <f>Fairbanks!$B$13*10^6/3600</f>
        <v>0</v>
      </c>
    </row>
    <row r="93" spans="1:18">
      <c r="A93" s="50"/>
      <c r="B93" s="55" t="s">
        <v>119</v>
      </c>
      <c r="C93" s="44">
        <f>Miami!$B$14*10^6/3600</f>
        <v>1273541.6666666667</v>
      </c>
      <c r="D93" s="44">
        <f>Houston!$B$14*10^6/3600</f>
        <v>909661.11111111112</v>
      </c>
      <c r="E93" s="44">
        <f>Phoenix!$B$14*10^6/3600</f>
        <v>902380.5555555555</v>
      </c>
      <c r="F93" s="44">
        <f>Atlanta!$B$14*10^6/3600</f>
        <v>468644.44444444444</v>
      </c>
      <c r="G93" s="44">
        <f>LosAngeles!$B$14*10^6/3600</f>
        <v>208247.22222222222</v>
      </c>
      <c r="H93" s="44">
        <f>LasVegas!$B$14*10^6/3600</f>
        <v>631280.5555555555</v>
      </c>
      <c r="I93" s="44">
        <f>SanFrancisco!$B$14*10^6/3600</f>
        <v>80869.444444444438</v>
      </c>
      <c r="J93" s="44">
        <f>Baltimore!$B$14*10^6/3600</f>
        <v>384325</v>
      </c>
      <c r="K93" s="44">
        <f>Albuquerque!$B$14*10^6/3600</f>
        <v>294519.44444444444</v>
      </c>
      <c r="L93" s="44">
        <f>Seattle!$B$14*10^6/3600</f>
        <v>64327.777777777781</v>
      </c>
      <c r="M93" s="44">
        <f>Chicago!$B$14*10^6/3600</f>
        <v>275144.44444444444</v>
      </c>
      <c r="N93" s="44">
        <f>Boulder!$B$14*10^6/3600</f>
        <v>184027.77777777778</v>
      </c>
      <c r="O93" s="44">
        <f>Minneapolis!$B$14*10^6/3600</f>
        <v>216294.44444444444</v>
      </c>
      <c r="P93" s="44">
        <f>Helena!$B$14*10^6/3600</f>
        <v>107022.22222222222</v>
      </c>
      <c r="Q93" s="44">
        <f>Duluth!$B$14*10^6/3600</f>
        <v>83813.888888888891</v>
      </c>
      <c r="R93" s="44">
        <f>Fairbanks!$B$14*10^6/3600</f>
        <v>42683.333333333336</v>
      </c>
    </row>
    <row r="94" spans="1:18">
      <c r="A94" s="50"/>
      <c r="B94" s="55" t="s">
        <v>127</v>
      </c>
      <c r="C94" s="44">
        <f>Miami!$B$15*10^6/3600</f>
        <v>939483.33333333337</v>
      </c>
      <c r="D94" s="44">
        <f>Houston!$B$15*10^6/3600</f>
        <v>939483.33333333337</v>
      </c>
      <c r="E94" s="44">
        <f>Phoenix!$B$15*10^6/3600</f>
        <v>939483.33333333337</v>
      </c>
      <c r="F94" s="44">
        <f>Atlanta!$B$15*10^6/3600</f>
        <v>939483.33333333337</v>
      </c>
      <c r="G94" s="44">
        <f>LosAngeles!$B$15*10^6/3600</f>
        <v>939483.33333333337</v>
      </c>
      <c r="H94" s="44">
        <f>LasVegas!$B$15*10^6/3600</f>
        <v>939483.33333333337</v>
      </c>
      <c r="I94" s="44">
        <f>SanFrancisco!$B$15*10^6/3600</f>
        <v>939483.33333333337</v>
      </c>
      <c r="J94" s="44">
        <f>Baltimore!$B$15*10^6/3600</f>
        <v>939483.33333333337</v>
      </c>
      <c r="K94" s="44">
        <f>Albuquerque!$B$15*10^6/3600</f>
        <v>939483.33333333337</v>
      </c>
      <c r="L94" s="44">
        <f>Seattle!$B$15*10^6/3600</f>
        <v>939483.33333333337</v>
      </c>
      <c r="M94" s="44">
        <f>Chicago!$B$15*10^6/3600</f>
        <v>939483.33333333337</v>
      </c>
      <c r="N94" s="44">
        <f>Boulder!$B$15*10^6/3600</f>
        <v>939483.33333333337</v>
      </c>
      <c r="O94" s="44">
        <f>Minneapolis!$B$15*10^6/3600</f>
        <v>939483.33333333337</v>
      </c>
      <c r="P94" s="44">
        <f>Helena!$B$15*10^6/3600</f>
        <v>939483.33333333337</v>
      </c>
      <c r="Q94" s="44">
        <f>Duluth!$B$15*10^6/3600</f>
        <v>939483.33333333337</v>
      </c>
      <c r="R94" s="44">
        <f>Fairbanks!$B$15*10^6/3600</f>
        <v>939483.33333333337</v>
      </c>
    </row>
    <row r="95" spans="1:18">
      <c r="A95" s="50"/>
      <c r="B95" s="55" t="s">
        <v>128</v>
      </c>
      <c r="C95" s="44">
        <f>Miami!$B$16*10^6/3600</f>
        <v>39500</v>
      </c>
      <c r="D95" s="44">
        <f>Houston!$B$16*10^6/3600</f>
        <v>39486.111111111109</v>
      </c>
      <c r="E95" s="44">
        <f>Phoenix!$B$16*10^6/3600</f>
        <v>39477.777777777781</v>
      </c>
      <c r="F95" s="44">
        <f>Atlanta!$B$16*10^6/3600</f>
        <v>39472.222222222219</v>
      </c>
      <c r="G95" s="44">
        <f>LosAngeles!$B$16*10^6/3600</f>
        <v>39441.666666666664</v>
      </c>
      <c r="H95" s="44">
        <f>LasVegas!$B$16*10^6/3600</f>
        <v>39433.333333333336</v>
      </c>
      <c r="I95" s="44">
        <f>SanFrancisco!$B$16*10^6/3600</f>
        <v>39452.777777777781</v>
      </c>
      <c r="J95" s="44">
        <f>Baltimore!$B$16*10^6/3600</f>
        <v>39430.555555555555</v>
      </c>
      <c r="K95" s="44">
        <f>Albuquerque!$B$16*10^6/3600</f>
        <v>39444.444444444445</v>
      </c>
      <c r="L95" s="44">
        <f>Seattle!$B$16*10^6/3600</f>
        <v>39366.666666666664</v>
      </c>
      <c r="M95" s="44">
        <f>Chicago!$B$16*10^6/3600</f>
        <v>39436.111111111109</v>
      </c>
      <c r="N95" s="44">
        <f>Boulder!$B$16*10^6/3600</f>
        <v>39413.888888888891</v>
      </c>
      <c r="O95" s="44">
        <f>Minneapolis!$B$16*10^6/3600</f>
        <v>39411.111111111109</v>
      </c>
      <c r="P95" s="44">
        <f>Helena!$B$16*10^6/3600</f>
        <v>39400</v>
      </c>
      <c r="Q95" s="44">
        <f>Duluth!$B$16*10^6/3600</f>
        <v>39377.777777777781</v>
      </c>
      <c r="R95" s="44">
        <f>Fairbanks!$B$16*10^6/3600</f>
        <v>39138.888888888891</v>
      </c>
    </row>
    <row r="96" spans="1:18">
      <c r="A96" s="50"/>
      <c r="B96" s="55" t="s">
        <v>129</v>
      </c>
      <c r="C96" s="44">
        <f>Miami!$B$17*10^6/3600</f>
        <v>632727.77777777775</v>
      </c>
      <c r="D96" s="44">
        <f>Houston!$B$17*10^6/3600</f>
        <v>632727.77777777775</v>
      </c>
      <c r="E96" s="44">
        <f>Phoenix!$B$17*10^6/3600</f>
        <v>632727.77777777775</v>
      </c>
      <c r="F96" s="44">
        <f>Atlanta!$B$17*10^6/3600</f>
        <v>632727.77777777775</v>
      </c>
      <c r="G96" s="44">
        <f>LosAngeles!$B$17*10^6/3600</f>
        <v>632727.77777777775</v>
      </c>
      <c r="H96" s="44">
        <f>LasVegas!$B$17*10^6/3600</f>
        <v>632727.77777777775</v>
      </c>
      <c r="I96" s="44">
        <f>SanFrancisco!$B$17*10^6/3600</f>
        <v>632727.77777777775</v>
      </c>
      <c r="J96" s="44">
        <f>Baltimore!$B$17*10^6/3600</f>
        <v>632727.77777777775</v>
      </c>
      <c r="K96" s="44">
        <f>Albuquerque!$B$17*10^6/3600</f>
        <v>632727.77777777775</v>
      </c>
      <c r="L96" s="44">
        <f>Seattle!$B$17*10^6/3600</f>
        <v>632727.77777777775</v>
      </c>
      <c r="M96" s="44">
        <f>Chicago!$B$17*10^6/3600</f>
        <v>632727.77777777775</v>
      </c>
      <c r="N96" s="44">
        <f>Boulder!$B$17*10^6/3600</f>
        <v>632727.77777777775</v>
      </c>
      <c r="O96" s="44">
        <f>Minneapolis!$B$17*10^6/3600</f>
        <v>632727.77777777775</v>
      </c>
      <c r="P96" s="44">
        <f>Helena!$B$17*10^6/3600</f>
        <v>632727.77777777775</v>
      </c>
      <c r="Q96" s="44">
        <f>Duluth!$B$17*10^6/3600</f>
        <v>632727.77777777775</v>
      </c>
      <c r="R96" s="44">
        <f>Fairbanks!$B$17*10^6/3600</f>
        <v>632727.77777777775</v>
      </c>
    </row>
    <row r="97" spans="1:18">
      <c r="A97" s="50"/>
      <c r="B97" s="55" t="s">
        <v>130</v>
      </c>
      <c r="C97" s="44">
        <f>Miami!$B$18*10^6/3600</f>
        <v>0</v>
      </c>
      <c r="D97" s="44">
        <f>Houston!$B$18*10^6/3600</f>
        <v>0</v>
      </c>
      <c r="E97" s="44">
        <f>Phoenix!$B$18*10^6/3600</f>
        <v>0</v>
      </c>
      <c r="F97" s="44">
        <f>Atlanta!$B$18*10^6/3600</f>
        <v>0</v>
      </c>
      <c r="G97" s="44">
        <f>LosAngeles!$B$18*10^6/3600</f>
        <v>0</v>
      </c>
      <c r="H97" s="44">
        <f>LasVegas!$B$18*10^6/3600</f>
        <v>0</v>
      </c>
      <c r="I97" s="44">
        <f>SanFrancisco!$B$18*10^6/3600</f>
        <v>0</v>
      </c>
      <c r="J97" s="44">
        <f>Baltimore!$B$18*10^6/3600</f>
        <v>0</v>
      </c>
      <c r="K97" s="44">
        <f>Albuquerque!$B$18*10^6/3600</f>
        <v>0</v>
      </c>
      <c r="L97" s="44">
        <f>Seattle!$B$18*10^6/3600</f>
        <v>0</v>
      </c>
      <c r="M97" s="44">
        <f>Chicago!$B$18*10^6/3600</f>
        <v>0</v>
      </c>
      <c r="N97" s="44">
        <f>Boulder!$B$18*10^6/3600</f>
        <v>0</v>
      </c>
      <c r="O97" s="44">
        <f>Minneapolis!$B$18*10^6/3600</f>
        <v>0</v>
      </c>
      <c r="P97" s="44">
        <f>Helena!$B$18*10^6/3600</f>
        <v>0</v>
      </c>
      <c r="Q97" s="44">
        <f>Duluth!$B$18*10^6/3600</f>
        <v>0</v>
      </c>
      <c r="R97" s="44">
        <f>Fairbanks!$B$18*10^6/3600</f>
        <v>0</v>
      </c>
    </row>
    <row r="98" spans="1:18">
      <c r="A98" s="50"/>
      <c r="B98" s="55" t="s">
        <v>131</v>
      </c>
      <c r="C98" s="44">
        <f>Miami!$B$19*10^6/3600</f>
        <v>339783.33333333331</v>
      </c>
      <c r="D98" s="44">
        <f>Houston!$B$19*10^6/3600</f>
        <v>319591.66666666669</v>
      </c>
      <c r="E98" s="44">
        <f>Phoenix!$B$19*10^6/3600</f>
        <v>339413.88888888888</v>
      </c>
      <c r="F98" s="44">
        <f>Atlanta!$B$19*10^6/3600</f>
        <v>303869.44444444444</v>
      </c>
      <c r="G98" s="44">
        <f>LosAngeles!$B$19*10^6/3600</f>
        <v>288472.22222222225</v>
      </c>
      <c r="H98" s="44">
        <f>LasVegas!$B$19*10^6/3600</f>
        <v>320108.33333333331</v>
      </c>
      <c r="I98" s="44">
        <f>SanFrancisco!$B$19*10^6/3600</f>
        <v>292377.77777777775</v>
      </c>
      <c r="J98" s="44">
        <f>Baltimore!$B$19*10^6/3600</f>
        <v>302341.66666666669</v>
      </c>
      <c r="K98" s="44">
        <f>Albuquerque!$B$19*10^6/3600</f>
        <v>317138.88888888888</v>
      </c>
      <c r="L98" s="44">
        <f>Seattle!$B$19*10^6/3600</f>
        <v>278658.33333333331</v>
      </c>
      <c r="M98" s="44">
        <f>Chicago!$B$19*10^6/3600</f>
        <v>300550</v>
      </c>
      <c r="N98" s="44">
        <f>Boulder!$B$19*10^6/3600</f>
        <v>302319.44444444444</v>
      </c>
      <c r="O98" s="44">
        <f>Minneapolis!$B$19*10^6/3600</f>
        <v>307463.88888888888</v>
      </c>
      <c r="P98" s="44">
        <f>Helena!$B$19*10^6/3600</f>
        <v>301605.55555555556</v>
      </c>
      <c r="Q98" s="44">
        <f>Duluth!$B$19*10^6/3600</f>
        <v>311413.88888888888</v>
      </c>
      <c r="R98" s="44">
        <f>Fairbanks!$B$19*10^6/3600</f>
        <v>343127.77777777775</v>
      </c>
    </row>
    <row r="99" spans="1:18">
      <c r="A99" s="50"/>
      <c r="B99" s="55" t="s">
        <v>132</v>
      </c>
      <c r="C99" s="44">
        <f>Miami!$B$20*10^6/3600</f>
        <v>16888.888888888891</v>
      </c>
      <c r="D99" s="44">
        <f>Houston!$B$20*10^6/3600</f>
        <v>12197.222222222223</v>
      </c>
      <c r="E99" s="44">
        <f>Phoenix!$B$20*10^6/3600</f>
        <v>12377.777777777777</v>
      </c>
      <c r="F99" s="44">
        <f>Atlanta!$B$20*10^6/3600</f>
        <v>7694.4444444444443</v>
      </c>
      <c r="G99" s="44">
        <f>LosAngeles!$B$20*10^6/3600</f>
        <v>5941.666666666667</v>
      </c>
      <c r="H99" s="44">
        <f>LasVegas!$B$20*10^6/3600</f>
        <v>9138.8888888888887</v>
      </c>
      <c r="I99" s="44">
        <f>SanFrancisco!$B$20*10^6/3600</f>
        <v>3486.1111111111113</v>
      </c>
      <c r="J99" s="44">
        <f>Baltimore!$B$20*10^6/3600</f>
        <v>6647.2222222222226</v>
      </c>
      <c r="K99" s="44">
        <f>Albuquerque!$B$20*10^6/3600</f>
        <v>6205.5555555555557</v>
      </c>
      <c r="L99" s="44">
        <f>Seattle!$B$20*10^6/3600</f>
        <v>2863.8888888888887</v>
      </c>
      <c r="M99" s="44">
        <f>Chicago!$B$20*10^6/3600</f>
        <v>5502.7777777777774</v>
      </c>
      <c r="N99" s="44">
        <f>Boulder!$B$20*10^6/3600</f>
        <v>4769.4444444444443</v>
      </c>
      <c r="O99" s="44">
        <f>Minneapolis!$B$20*10^6/3600</f>
        <v>5705.5555555555557</v>
      </c>
      <c r="P99" s="44">
        <f>Helena!$B$20*10^6/3600</f>
        <v>4366.666666666667</v>
      </c>
      <c r="Q99" s="44">
        <f>Duluth!$B$20*10^6/3600</f>
        <v>4936.1111111111113</v>
      </c>
      <c r="R99" s="44">
        <f>Fairbanks!$B$20*10^6/3600</f>
        <v>6847.2222222222226</v>
      </c>
    </row>
    <row r="100" spans="1:18">
      <c r="A100" s="50"/>
      <c r="B100" s="55" t="s">
        <v>133</v>
      </c>
      <c r="C100" s="44">
        <f>Miami!$B$21*10^6/3600</f>
        <v>0</v>
      </c>
      <c r="D100" s="44">
        <f>Houston!$B$21*10^6/3600</f>
        <v>0</v>
      </c>
      <c r="E100" s="44">
        <f>Phoenix!$B$21*10^6/3600</f>
        <v>0</v>
      </c>
      <c r="F100" s="44">
        <f>Atlanta!$B$21*10^6/3600</f>
        <v>0</v>
      </c>
      <c r="G100" s="44">
        <f>LosAngeles!$B$21*10^6/3600</f>
        <v>0</v>
      </c>
      <c r="H100" s="44">
        <f>LasVegas!$B$21*10^6/3600</f>
        <v>0</v>
      </c>
      <c r="I100" s="44">
        <f>SanFrancisco!$B$21*10^6/3600</f>
        <v>0</v>
      </c>
      <c r="J100" s="44">
        <f>Baltimore!$B$21*10^6/3600</f>
        <v>0</v>
      </c>
      <c r="K100" s="44">
        <f>Albuquerque!$B$21*10^6/3600</f>
        <v>0</v>
      </c>
      <c r="L100" s="44">
        <f>Seattle!$B$21*10^6/3600</f>
        <v>0</v>
      </c>
      <c r="M100" s="44">
        <f>Chicago!$B$21*10^6/3600</f>
        <v>0</v>
      </c>
      <c r="N100" s="44">
        <f>Boulder!$B$21*10^6/3600</f>
        <v>0</v>
      </c>
      <c r="O100" s="44">
        <f>Minneapolis!$B$21*10^6/3600</f>
        <v>0</v>
      </c>
      <c r="P100" s="44">
        <f>Helena!$B$21*10^6/3600</f>
        <v>0</v>
      </c>
      <c r="Q100" s="44">
        <f>Duluth!$B$21*10^6/3600</f>
        <v>0</v>
      </c>
      <c r="R100" s="44">
        <f>Fairbanks!$B$21*10^6/3600</f>
        <v>0</v>
      </c>
    </row>
    <row r="101" spans="1:18">
      <c r="A101" s="50"/>
      <c r="B101" s="55" t="s">
        <v>134</v>
      </c>
      <c r="C101" s="44">
        <f>Miami!$B$22*10^6/3600</f>
        <v>0</v>
      </c>
      <c r="D101" s="44">
        <f>Houston!$B$22*10^6/3600</f>
        <v>0</v>
      </c>
      <c r="E101" s="44">
        <f>Phoenix!$B$22*10^6/3600</f>
        <v>0</v>
      </c>
      <c r="F101" s="44">
        <f>Atlanta!$B$22*10^6/3600</f>
        <v>0</v>
      </c>
      <c r="G101" s="44">
        <f>LosAngeles!$B$22*10^6/3600</f>
        <v>0</v>
      </c>
      <c r="H101" s="44">
        <f>LasVegas!$B$22*10^6/3600</f>
        <v>0</v>
      </c>
      <c r="I101" s="44">
        <f>SanFrancisco!$B$22*10^6/3600</f>
        <v>0</v>
      </c>
      <c r="J101" s="44">
        <f>Baltimore!$B$22*10^6/3600</f>
        <v>0</v>
      </c>
      <c r="K101" s="44">
        <f>Albuquerque!$B$22*10^6/3600</f>
        <v>0</v>
      </c>
      <c r="L101" s="44">
        <f>Seattle!$B$22*10^6/3600</f>
        <v>0</v>
      </c>
      <c r="M101" s="44">
        <f>Chicago!$B$22*10^6/3600</f>
        <v>0</v>
      </c>
      <c r="N101" s="44">
        <f>Boulder!$B$22*10^6/3600</f>
        <v>0</v>
      </c>
      <c r="O101" s="44">
        <f>Minneapolis!$B$22*10^6/3600</f>
        <v>0</v>
      </c>
      <c r="P101" s="44">
        <f>Helena!$B$22*10^6/3600</f>
        <v>0</v>
      </c>
      <c r="Q101" s="44">
        <f>Duluth!$B$22*10^6/3600</f>
        <v>0</v>
      </c>
      <c r="R101" s="44">
        <f>Fairbanks!$B$22*10^6/3600</f>
        <v>0</v>
      </c>
    </row>
    <row r="102" spans="1:18">
      <c r="A102" s="50"/>
      <c r="B102" s="55" t="s">
        <v>113</v>
      </c>
      <c r="C102" s="44">
        <f>Miami!$B$23*10^6/3600</f>
        <v>0</v>
      </c>
      <c r="D102" s="44">
        <f>Houston!$B$23*10^6/3600</f>
        <v>0</v>
      </c>
      <c r="E102" s="44">
        <f>Phoenix!$B$23*10^6/3600</f>
        <v>0</v>
      </c>
      <c r="F102" s="44">
        <f>Atlanta!$B$23*10^6/3600</f>
        <v>0</v>
      </c>
      <c r="G102" s="44">
        <f>LosAngeles!$B$23*10^6/3600</f>
        <v>0</v>
      </c>
      <c r="H102" s="44">
        <f>LasVegas!$B$23*10^6/3600</f>
        <v>0</v>
      </c>
      <c r="I102" s="44">
        <f>SanFrancisco!$B$23*10^6/3600</f>
        <v>0</v>
      </c>
      <c r="J102" s="44">
        <f>Baltimore!$B$23*10^6/3600</f>
        <v>0</v>
      </c>
      <c r="K102" s="44">
        <f>Albuquerque!$B$23*10^6/3600</f>
        <v>0</v>
      </c>
      <c r="L102" s="44">
        <f>Seattle!$B$23*10^6/3600</f>
        <v>0</v>
      </c>
      <c r="M102" s="44">
        <f>Chicago!$B$23*10^6/3600</f>
        <v>0</v>
      </c>
      <c r="N102" s="44">
        <f>Boulder!$B$23*10^6/3600</f>
        <v>0</v>
      </c>
      <c r="O102" s="44">
        <f>Minneapolis!$B$23*10^6/3600</f>
        <v>0</v>
      </c>
      <c r="P102" s="44">
        <f>Helena!$B$23*10^6/3600</f>
        <v>0</v>
      </c>
      <c r="Q102" s="44">
        <f>Duluth!$B$23*10^6/3600</f>
        <v>0</v>
      </c>
      <c r="R102" s="44">
        <f>Fairbanks!$B$23*10^6/3600</f>
        <v>0</v>
      </c>
    </row>
    <row r="103" spans="1:18">
      <c r="A103" s="50"/>
      <c r="B103" s="55" t="s">
        <v>135</v>
      </c>
      <c r="C103" s="44">
        <f>Miami!$B$24*10^6/3600</f>
        <v>0</v>
      </c>
      <c r="D103" s="44">
        <f>Houston!$B$24*10^6/3600</f>
        <v>0</v>
      </c>
      <c r="E103" s="44">
        <f>Phoenix!$B$24*10^6/3600</f>
        <v>0</v>
      </c>
      <c r="F103" s="44">
        <f>Atlanta!$B$24*10^6/3600</f>
        <v>0</v>
      </c>
      <c r="G103" s="44">
        <f>LosAngeles!$B$24*10^6/3600</f>
        <v>0</v>
      </c>
      <c r="H103" s="44">
        <f>LasVegas!$B$24*10^6/3600</f>
        <v>0</v>
      </c>
      <c r="I103" s="44">
        <f>SanFrancisco!$B$24*10^6/3600</f>
        <v>0</v>
      </c>
      <c r="J103" s="44">
        <f>Baltimore!$B$24*10^6/3600</f>
        <v>0</v>
      </c>
      <c r="K103" s="44">
        <f>Albuquerque!$B$24*10^6/3600</f>
        <v>0</v>
      </c>
      <c r="L103" s="44">
        <f>Seattle!$B$24*10^6/3600</f>
        <v>0</v>
      </c>
      <c r="M103" s="44">
        <f>Chicago!$B$24*10^6/3600</f>
        <v>0</v>
      </c>
      <c r="N103" s="44">
        <f>Boulder!$B$24*10^6/3600</f>
        <v>0</v>
      </c>
      <c r="O103" s="44">
        <f>Minneapolis!$B$24*10^6/3600</f>
        <v>0</v>
      </c>
      <c r="P103" s="44">
        <f>Helena!$B$24*10^6/3600</f>
        <v>0</v>
      </c>
      <c r="Q103" s="44">
        <f>Duluth!$B$24*10^6/3600</f>
        <v>0</v>
      </c>
      <c r="R103" s="44">
        <f>Fairbanks!$B$24*10^6/3600</f>
        <v>0</v>
      </c>
    </row>
    <row r="104" spans="1:18">
      <c r="A104" s="50"/>
      <c r="B104" s="55" t="s">
        <v>136</v>
      </c>
      <c r="C104" s="44">
        <f>Miami!$B$25*10^6/3600</f>
        <v>43591.666666666664</v>
      </c>
      <c r="D104" s="44">
        <f>Houston!$B$25*10^6/3600</f>
        <v>41700</v>
      </c>
      <c r="E104" s="44">
        <f>Phoenix!$B$25*10^6/3600</f>
        <v>41838.888888888891</v>
      </c>
      <c r="F104" s="44">
        <f>Atlanta!$B$25*10^6/3600</f>
        <v>39950</v>
      </c>
      <c r="G104" s="44">
        <f>LosAngeles!$B$25*10^6/3600</f>
        <v>39983.333333333336</v>
      </c>
      <c r="H104" s="44">
        <f>LasVegas!$B$25*10^6/3600</f>
        <v>40597.222222222219</v>
      </c>
      <c r="I104" s="44">
        <f>SanFrancisco!$B$25*10^6/3600</f>
        <v>38316.666666666664</v>
      </c>
      <c r="J104" s="44">
        <f>Baltimore!$B$25*10^6/3600</f>
        <v>38786.111111111109</v>
      </c>
      <c r="K104" s="44">
        <f>Albuquerque!$B$25*10^6/3600</f>
        <v>38811.111111111109</v>
      </c>
      <c r="L104" s="44">
        <f>Seattle!$B$25*10^6/3600</f>
        <v>37583.333333333336</v>
      </c>
      <c r="M104" s="44">
        <f>Chicago!$B$25*10^6/3600</f>
        <v>37983.333333333336</v>
      </c>
      <c r="N104" s="44">
        <f>Boulder!$B$25*10^6/3600</f>
        <v>37802.777777777781</v>
      </c>
      <c r="O104" s="44">
        <f>Minneapolis!$B$25*10^6/3600</f>
        <v>37569.444444444445</v>
      </c>
      <c r="P104" s="44">
        <f>Helena!$B$25*10^6/3600</f>
        <v>36941.666666666672</v>
      </c>
      <c r="Q104" s="44">
        <f>Duluth!$B$25*10^6/3600</f>
        <v>36366.666666666664</v>
      </c>
      <c r="R104" s="44">
        <f>Fairbanks!$B$25*10^6/3600</f>
        <v>35580.555555555555</v>
      </c>
    </row>
    <row r="105" spans="1:18">
      <c r="A105" s="50"/>
      <c r="B105" s="55" t="s">
        <v>137</v>
      </c>
      <c r="C105" s="44">
        <f>Miami!$B$26*10^6/3600</f>
        <v>0</v>
      </c>
      <c r="D105" s="44">
        <f>Houston!$B$26*10^6/3600</f>
        <v>0</v>
      </c>
      <c r="E105" s="44">
        <f>Phoenix!$B$26*10^6/3600</f>
        <v>0</v>
      </c>
      <c r="F105" s="44">
        <f>Atlanta!$B$26*10^6/3600</f>
        <v>0</v>
      </c>
      <c r="G105" s="44">
        <f>LosAngeles!$B$26*10^6/3600</f>
        <v>0</v>
      </c>
      <c r="H105" s="44">
        <f>LasVegas!$B$26*10^6/3600</f>
        <v>0</v>
      </c>
      <c r="I105" s="44">
        <f>SanFrancisco!$B$26*10^6/3600</f>
        <v>0</v>
      </c>
      <c r="J105" s="44">
        <f>Baltimore!$B$26*10^6/3600</f>
        <v>0</v>
      </c>
      <c r="K105" s="44">
        <f>Albuquerque!$B$26*10^6/3600</f>
        <v>0</v>
      </c>
      <c r="L105" s="44">
        <f>Seattle!$B$26*10^6/3600</f>
        <v>0</v>
      </c>
      <c r="M105" s="44">
        <f>Chicago!$B$26*10^6/3600</f>
        <v>0</v>
      </c>
      <c r="N105" s="44">
        <f>Boulder!$B$26*10^6/3600</f>
        <v>0</v>
      </c>
      <c r="O105" s="44">
        <f>Minneapolis!$B$26*10^6/3600</f>
        <v>0</v>
      </c>
      <c r="P105" s="44">
        <f>Helena!$B$26*10^6/3600</f>
        <v>0</v>
      </c>
      <c r="Q105" s="44">
        <f>Duluth!$B$26*10^6/3600</f>
        <v>0</v>
      </c>
      <c r="R105" s="44">
        <f>Fairbanks!$B$26*10^6/3600</f>
        <v>0</v>
      </c>
    </row>
    <row r="106" spans="1:18">
      <c r="A106" s="50"/>
      <c r="B106" s="55" t="s">
        <v>138</v>
      </c>
      <c r="C106" s="44">
        <f>Miami!$B$28*10^6/3600</f>
        <v>3285519.4444444445</v>
      </c>
      <c r="D106" s="44">
        <f>Houston!$B$28*10^6/3600</f>
        <v>2894847.222222222</v>
      </c>
      <c r="E106" s="44">
        <f>Phoenix!$B$28*10^6/3600</f>
        <v>2907702.777777778</v>
      </c>
      <c r="F106" s="44">
        <f>Atlanta!$B$28*10^6/3600</f>
        <v>2431841.6666666665</v>
      </c>
      <c r="G106" s="44">
        <f>LosAngeles!$B$28*10^6/3600</f>
        <v>2154297.222222222</v>
      </c>
      <c r="H106" s="44">
        <f>LasVegas!$B$28*10^6/3600</f>
        <v>2612769.4444444445</v>
      </c>
      <c r="I106" s="44">
        <f>SanFrancisco!$B$28*10^6/3600</f>
        <v>2026713.888888889</v>
      </c>
      <c r="J106" s="44">
        <f>Baltimore!$B$28*10^6/3600</f>
        <v>2343741.6666666665</v>
      </c>
      <c r="K106" s="44">
        <f>Albuquerque!$B$28*10^6/3600</f>
        <v>2268330.5555555555</v>
      </c>
      <c r="L106" s="44">
        <f>Seattle!$B$28*10^6/3600</f>
        <v>1995013.888888889</v>
      </c>
      <c r="M106" s="44">
        <f>Chicago!$B$28*10^6/3600</f>
        <v>2230827.777777778</v>
      </c>
      <c r="N106" s="44">
        <f>Boulder!$B$28*10^6/3600</f>
        <v>2140541.6666666665</v>
      </c>
      <c r="O106" s="44">
        <f>Minneapolis!$B$28*10^6/3600</f>
        <v>2178655.5555555555</v>
      </c>
      <c r="P106" s="44">
        <f>Helena!$B$28*10^6/3600</f>
        <v>2061550</v>
      </c>
      <c r="Q106" s="44">
        <f>Duluth!$B$28*10^6/3600</f>
        <v>2048125</v>
      </c>
      <c r="R106" s="44">
        <f>Fairbanks!$B$28*10^6/3600</f>
        <v>2039591.6666666667</v>
      </c>
    </row>
    <row r="107" spans="1:18">
      <c r="A107" s="50"/>
      <c r="B107" s="53" t="s">
        <v>280</v>
      </c>
      <c r="C107" s="79"/>
      <c r="D107" s="79"/>
      <c r="E107" s="79"/>
      <c r="F107" s="79"/>
      <c r="G107" s="79"/>
      <c r="H107" s="79"/>
      <c r="I107" s="79"/>
      <c r="J107" s="79"/>
      <c r="K107" s="79"/>
      <c r="L107" s="79"/>
      <c r="M107" s="79"/>
      <c r="N107" s="79"/>
      <c r="O107" s="79"/>
      <c r="P107" s="79"/>
      <c r="Q107" s="79"/>
      <c r="R107" s="79"/>
    </row>
    <row r="108" spans="1:18">
      <c r="A108" s="50"/>
      <c r="B108" s="55" t="s">
        <v>118</v>
      </c>
      <c r="C108" s="44">
        <f>Miami!$C$13*10^3</f>
        <v>149340</v>
      </c>
      <c r="D108" s="44">
        <f>Houston!$C$13*10^3</f>
        <v>1759300</v>
      </c>
      <c r="E108" s="44">
        <f>Phoenix!$C$13*10^3</f>
        <v>1260860</v>
      </c>
      <c r="F108" s="44">
        <f>Atlanta!$C$13*10^3</f>
        <v>3354290</v>
      </c>
      <c r="G108" s="44">
        <f>LosAngeles!$C$13*10^3</f>
        <v>883230</v>
      </c>
      <c r="H108" s="44">
        <f>LasVegas!$C$13*10^3</f>
        <v>1880800</v>
      </c>
      <c r="I108" s="44">
        <f>SanFrancisco!$C$13*10^3</f>
        <v>3047230</v>
      </c>
      <c r="J108" s="44">
        <f>Baltimore!$C$13*10^3</f>
        <v>6039840</v>
      </c>
      <c r="K108" s="44">
        <f>Albuquerque!$C$13*10^3</f>
        <v>3941540</v>
      </c>
      <c r="L108" s="44">
        <f>Seattle!$C$13*10^3</f>
        <v>5669440</v>
      </c>
      <c r="M108" s="44">
        <f>Chicago!$C$13*10^3</f>
        <v>8080300</v>
      </c>
      <c r="N108" s="44">
        <f>Boulder!$C$13*10^3</f>
        <v>5805100</v>
      </c>
      <c r="O108" s="44">
        <f>Minneapolis!$C$13*10^3</f>
        <v>11238990</v>
      </c>
      <c r="P108" s="44">
        <f>Helena!$C$13*10^3</f>
        <v>8910750</v>
      </c>
      <c r="Q108" s="44">
        <f>Duluth!$C$13*10^3</f>
        <v>13474180</v>
      </c>
      <c r="R108" s="44">
        <f>Fairbanks!$C$13*10^3</f>
        <v>23159040</v>
      </c>
    </row>
    <row r="109" spans="1:18">
      <c r="A109" s="50"/>
      <c r="B109" s="55" t="s">
        <v>119</v>
      </c>
      <c r="C109" s="44">
        <f>Miami!$C$14*10^3</f>
        <v>0</v>
      </c>
      <c r="D109" s="44">
        <f>Houston!$C$14*10^3</f>
        <v>0</v>
      </c>
      <c r="E109" s="44">
        <f>Phoenix!$C$14*10^3</f>
        <v>0</v>
      </c>
      <c r="F109" s="44">
        <f>Atlanta!$C$14*10^3</f>
        <v>0</v>
      </c>
      <c r="G109" s="44">
        <f>LosAngeles!$C$14*10^3</f>
        <v>0</v>
      </c>
      <c r="H109" s="44">
        <f>LasVegas!$C$14*10^3</f>
        <v>0</v>
      </c>
      <c r="I109" s="44">
        <f>SanFrancisco!$C$14*10^3</f>
        <v>0</v>
      </c>
      <c r="J109" s="44">
        <f>Baltimore!$C$14*10^3</f>
        <v>0</v>
      </c>
      <c r="K109" s="44">
        <f>Albuquerque!$C$14*10^3</f>
        <v>0</v>
      </c>
      <c r="L109" s="44">
        <f>Seattle!$C$14*10^3</f>
        <v>0</v>
      </c>
      <c r="M109" s="44">
        <f>Chicago!$C$14*10^3</f>
        <v>0</v>
      </c>
      <c r="N109" s="44">
        <f>Boulder!$C$14*10^3</f>
        <v>0</v>
      </c>
      <c r="O109" s="44">
        <f>Minneapolis!$C$14*10^3</f>
        <v>0</v>
      </c>
      <c r="P109" s="44">
        <f>Helena!$C$14*10^3</f>
        <v>0</v>
      </c>
      <c r="Q109" s="44">
        <f>Duluth!$C$14*10^3</f>
        <v>0</v>
      </c>
      <c r="R109" s="44">
        <f>Fairbanks!$C$14*10^3</f>
        <v>0</v>
      </c>
    </row>
    <row r="110" spans="1:18">
      <c r="A110" s="50"/>
      <c r="B110" s="55" t="s">
        <v>127</v>
      </c>
      <c r="C110" s="44">
        <f>Miami!$C$15*10^3</f>
        <v>0</v>
      </c>
      <c r="D110" s="44">
        <f>Houston!$C$15*10^3</f>
        <v>0</v>
      </c>
      <c r="E110" s="44">
        <f>Phoenix!$C$15*10^3</f>
        <v>0</v>
      </c>
      <c r="F110" s="44">
        <f>Atlanta!$C$15*10^3</f>
        <v>0</v>
      </c>
      <c r="G110" s="44">
        <f>LosAngeles!$C$15*10^3</f>
        <v>0</v>
      </c>
      <c r="H110" s="44">
        <f>LasVegas!$C$15*10^3</f>
        <v>0</v>
      </c>
      <c r="I110" s="44">
        <f>SanFrancisco!$C$15*10^3</f>
        <v>0</v>
      </c>
      <c r="J110" s="44">
        <f>Baltimore!$C$15*10^3</f>
        <v>0</v>
      </c>
      <c r="K110" s="44">
        <f>Albuquerque!$C$15*10^3</f>
        <v>0</v>
      </c>
      <c r="L110" s="44">
        <f>Seattle!$C$15*10^3</f>
        <v>0</v>
      </c>
      <c r="M110" s="44">
        <f>Chicago!$C$15*10^3</f>
        <v>0</v>
      </c>
      <c r="N110" s="44">
        <f>Boulder!$C$15*10^3</f>
        <v>0</v>
      </c>
      <c r="O110" s="44">
        <f>Minneapolis!$C$15*10^3</f>
        <v>0</v>
      </c>
      <c r="P110" s="44">
        <f>Helena!$C$15*10^3</f>
        <v>0</v>
      </c>
      <c r="Q110" s="44">
        <f>Duluth!$C$15*10^3</f>
        <v>0</v>
      </c>
      <c r="R110" s="44">
        <f>Fairbanks!$C$15*10^3</f>
        <v>0</v>
      </c>
    </row>
    <row r="111" spans="1:18">
      <c r="A111" s="50"/>
      <c r="B111" s="55" t="s">
        <v>128</v>
      </c>
      <c r="C111" s="44">
        <f>Miami!$C$16*10^3</f>
        <v>0</v>
      </c>
      <c r="D111" s="44">
        <f>Houston!$C$16*10^3</f>
        <v>0</v>
      </c>
      <c r="E111" s="44">
        <f>Phoenix!$C$16*10^3</f>
        <v>0</v>
      </c>
      <c r="F111" s="44">
        <f>Atlanta!$C$16*10^3</f>
        <v>0</v>
      </c>
      <c r="G111" s="44">
        <f>LosAngeles!$C$16*10^3</f>
        <v>0</v>
      </c>
      <c r="H111" s="44">
        <f>LasVegas!$C$16*10^3</f>
        <v>0</v>
      </c>
      <c r="I111" s="44">
        <f>SanFrancisco!$C$16*10^3</f>
        <v>0</v>
      </c>
      <c r="J111" s="44">
        <f>Baltimore!$C$16*10^3</f>
        <v>0</v>
      </c>
      <c r="K111" s="44">
        <f>Albuquerque!$C$16*10^3</f>
        <v>0</v>
      </c>
      <c r="L111" s="44">
        <f>Seattle!$C$16*10^3</f>
        <v>0</v>
      </c>
      <c r="M111" s="44">
        <f>Chicago!$C$16*10^3</f>
        <v>0</v>
      </c>
      <c r="N111" s="44">
        <f>Boulder!$C$16*10^3</f>
        <v>0</v>
      </c>
      <c r="O111" s="44">
        <f>Minneapolis!$C$16*10^3</f>
        <v>0</v>
      </c>
      <c r="P111" s="44">
        <f>Helena!$C$16*10^3</f>
        <v>0</v>
      </c>
      <c r="Q111" s="44">
        <f>Duluth!$C$16*10^3</f>
        <v>0</v>
      </c>
      <c r="R111" s="44">
        <f>Fairbanks!$C$16*10^3</f>
        <v>0</v>
      </c>
    </row>
    <row r="112" spans="1:18">
      <c r="A112" s="50"/>
      <c r="B112" s="55" t="s">
        <v>129</v>
      </c>
      <c r="C112" s="44">
        <f>Miami!$C$17*10^3</f>
        <v>353390</v>
      </c>
      <c r="D112" s="44">
        <f>Houston!$C$17*10^3</f>
        <v>353390</v>
      </c>
      <c r="E112" s="44">
        <f>Phoenix!$C$17*10^3</f>
        <v>353390</v>
      </c>
      <c r="F112" s="44">
        <f>Atlanta!$C$17*10^3</f>
        <v>353390</v>
      </c>
      <c r="G112" s="44">
        <f>LosAngeles!$C$17*10^3</f>
        <v>353390</v>
      </c>
      <c r="H112" s="44">
        <f>LasVegas!$C$17*10^3</f>
        <v>353390</v>
      </c>
      <c r="I112" s="44">
        <f>SanFrancisco!$C$17*10^3</f>
        <v>353390</v>
      </c>
      <c r="J112" s="44">
        <f>Baltimore!$C$17*10^3</f>
        <v>353390</v>
      </c>
      <c r="K112" s="44">
        <f>Albuquerque!$C$17*10^3</f>
        <v>353390</v>
      </c>
      <c r="L112" s="44">
        <f>Seattle!$C$17*10^3</f>
        <v>353390</v>
      </c>
      <c r="M112" s="44">
        <f>Chicago!$C$17*10^3</f>
        <v>353390</v>
      </c>
      <c r="N112" s="44">
        <f>Boulder!$C$17*10^3</f>
        <v>353390</v>
      </c>
      <c r="O112" s="44">
        <f>Minneapolis!$C$17*10^3</f>
        <v>353390</v>
      </c>
      <c r="P112" s="44">
        <f>Helena!$C$17*10^3</f>
        <v>353390</v>
      </c>
      <c r="Q112" s="44">
        <f>Duluth!$C$17*10^3</f>
        <v>353390</v>
      </c>
      <c r="R112" s="44">
        <f>Fairbanks!$C$17*10^3</f>
        <v>353390</v>
      </c>
    </row>
    <row r="113" spans="1:18">
      <c r="A113" s="50"/>
      <c r="B113" s="55" t="s">
        <v>130</v>
      </c>
      <c r="C113" s="44">
        <f>Miami!$C$18*10^3</f>
        <v>0</v>
      </c>
      <c r="D113" s="44">
        <f>Houston!$C$18*10^3</f>
        <v>0</v>
      </c>
      <c r="E113" s="44">
        <f>Phoenix!$C$18*10^3</f>
        <v>0</v>
      </c>
      <c r="F113" s="44">
        <f>Atlanta!$C$18*10^3</f>
        <v>0</v>
      </c>
      <c r="G113" s="44">
        <f>LosAngeles!$C$18*10^3</f>
        <v>0</v>
      </c>
      <c r="H113" s="44">
        <f>LasVegas!$C$18*10^3</f>
        <v>0</v>
      </c>
      <c r="I113" s="44">
        <f>SanFrancisco!$C$18*10^3</f>
        <v>0</v>
      </c>
      <c r="J113" s="44">
        <f>Baltimore!$C$18*10^3</f>
        <v>0</v>
      </c>
      <c r="K113" s="44">
        <f>Albuquerque!$C$18*10^3</f>
        <v>0</v>
      </c>
      <c r="L113" s="44">
        <f>Seattle!$C$18*10^3</f>
        <v>0</v>
      </c>
      <c r="M113" s="44">
        <f>Chicago!$C$18*10^3</f>
        <v>0</v>
      </c>
      <c r="N113" s="44">
        <f>Boulder!$C$18*10^3</f>
        <v>0</v>
      </c>
      <c r="O113" s="44">
        <f>Minneapolis!$C$18*10^3</f>
        <v>0</v>
      </c>
      <c r="P113" s="44">
        <f>Helena!$C$18*10^3</f>
        <v>0</v>
      </c>
      <c r="Q113" s="44">
        <f>Duluth!$C$18*10^3</f>
        <v>0</v>
      </c>
      <c r="R113" s="44">
        <f>Fairbanks!$C$18*10^3</f>
        <v>0</v>
      </c>
    </row>
    <row r="114" spans="1:18">
      <c r="A114" s="50"/>
      <c r="B114" s="55" t="s">
        <v>131</v>
      </c>
      <c r="C114" s="44">
        <f>Miami!$C$19*10^3</f>
        <v>0</v>
      </c>
      <c r="D114" s="44">
        <f>Houston!$C$19*10^3</f>
        <v>0</v>
      </c>
      <c r="E114" s="44">
        <f>Phoenix!$C$19*10^3</f>
        <v>0</v>
      </c>
      <c r="F114" s="44">
        <f>Atlanta!$C$19*10^3</f>
        <v>0</v>
      </c>
      <c r="G114" s="44">
        <f>LosAngeles!$C$19*10^3</f>
        <v>0</v>
      </c>
      <c r="H114" s="44">
        <f>LasVegas!$C$19*10^3</f>
        <v>0</v>
      </c>
      <c r="I114" s="44">
        <f>SanFrancisco!$C$19*10^3</f>
        <v>0</v>
      </c>
      <c r="J114" s="44">
        <f>Baltimore!$C$19*10^3</f>
        <v>0</v>
      </c>
      <c r="K114" s="44">
        <f>Albuquerque!$C$19*10^3</f>
        <v>0</v>
      </c>
      <c r="L114" s="44">
        <f>Seattle!$C$19*10^3</f>
        <v>0</v>
      </c>
      <c r="M114" s="44">
        <f>Chicago!$C$19*10^3</f>
        <v>0</v>
      </c>
      <c r="N114" s="44">
        <f>Boulder!$C$19*10^3</f>
        <v>0</v>
      </c>
      <c r="O114" s="44">
        <f>Minneapolis!$C$19*10^3</f>
        <v>0</v>
      </c>
      <c r="P114" s="44">
        <f>Helena!$C$19*10^3</f>
        <v>0</v>
      </c>
      <c r="Q114" s="44">
        <f>Duluth!$C$19*10^3</f>
        <v>0</v>
      </c>
      <c r="R114" s="44">
        <f>Fairbanks!$C$19*10^3</f>
        <v>0</v>
      </c>
    </row>
    <row r="115" spans="1:18">
      <c r="A115" s="50"/>
      <c r="B115" s="55" t="s">
        <v>132</v>
      </c>
      <c r="C115" s="44">
        <f>Miami!$C$20*10^3</f>
        <v>0</v>
      </c>
      <c r="D115" s="44">
        <f>Houston!$C$20*10^3</f>
        <v>0</v>
      </c>
      <c r="E115" s="44">
        <f>Phoenix!$C$20*10^3</f>
        <v>0</v>
      </c>
      <c r="F115" s="44">
        <f>Atlanta!$C$20*10^3</f>
        <v>0</v>
      </c>
      <c r="G115" s="44">
        <f>LosAngeles!$C$20*10^3</f>
        <v>0</v>
      </c>
      <c r="H115" s="44">
        <f>LasVegas!$C$20*10^3</f>
        <v>0</v>
      </c>
      <c r="I115" s="44">
        <f>SanFrancisco!$C$20*10^3</f>
        <v>0</v>
      </c>
      <c r="J115" s="44">
        <f>Baltimore!$C$20*10^3</f>
        <v>0</v>
      </c>
      <c r="K115" s="44">
        <f>Albuquerque!$C$20*10^3</f>
        <v>0</v>
      </c>
      <c r="L115" s="44">
        <f>Seattle!$C$20*10^3</f>
        <v>0</v>
      </c>
      <c r="M115" s="44">
        <f>Chicago!$C$20*10^3</f>
        <v>0</v>
      </c>
      <c r="N115" s="44">
        <f>Boulder!$C$20*10^3</f>
        <v>0</v>
      </c>
      <c r="O115" s="44">
        <f>Minneapolis!$C$20*10^3</f>
        <v>0</v>
      </c>
      <c r="P115" s="44">
        <f>Helena!$C$20*10^3</f>
        <v>0</v>
      </c>
      <c r="Q115" s="44">
        <f>Duluth!$C$20*10^3</f>
        <v>0</v>
      </c>
      <c r="R115" s="44">
        <f>Fairbanks!$C$20*10^3</f>
        <v>0</v>
      </c>
    </row>
    <row r="116" spans="1:18">
      <c r="A116" s="50"/>
      <c r="B116" s="55" t="s">
        <v>133</v>
      </c>
      <c r="C116" s="44">
        <f>Miami!$C$21*10^3</f>
        <v>0</v>
      </c>
      <c r="D116" s="44">
        <f>Houston!$C$21*10^3</f>
        <v>0</v>
      </c>
      <c r="E116" s="44">
        <f>Phoenix!$C$21*10^3</f>
        <v>0</v>
      </c>
      <c r="F116" s="44">
        <f>Atlanta!$C$21*10^3</f>
        <v>0</v>
      </c>
      <c r="G116" s="44">
        <f>LosAngeles!$C$21*10^3</f>
        <v>0</v>
      </c>
      <c r="H116" s="44">
        <f>LasVegas!$C$21*10^3</f>
        <v>0</v>
      </c>
      <c r="I116" s="44">
        <f>SanFrancisco!$C$21*10^3</f>
        <v>0</v>
      </c>
      <c r="J116" s="44">
        <f>Baltimore!$C$21*10^3</f>
        <v>0</v>
      </c>
      <c r="K116" s="44">
        <f>Albuquerque!$C$21*10^3</f>
        <v>0</v>
      </c>
      <c r="L116" s="44">
        <f>Seattle!$C$21*10^3</f>
        <v>0</v>
      </c>
      <c r="M116" s="44">
        <f>Chicago!$C$21*10^3</f>
        <v>0</v>
      </c>
      <c r="N116" s="44">
        <f>Boulder!$C$21*10^3</f>
        <v>0</v>
      </c>
      <c r="O116" s="44">
        <f>Minneapolis!$C$21*10^3</f>
        <v>0</v>
      </c>
      <c r="P116" s="44">
        <f>Helena!$C$21*10^3</f>
        <v>0</v>
      </c>
      <c r="Q116" s="44">
        <f>Duluth!$C$21*10^3</f>
        <v>0</v>
      </c>
      <c r="R116" s="44">
        <f>Fairbanks!$C$21*10^3</f>
        <v>0</v>
      </c>
    </row>
    <row r="117" spans="1:18">
      <c r="A117" s="50"/>
      <c r="B117" s="55" t="s">
        <v>134</v>
      </c>
      <c r="C117" s="44">
        <f>Miami!$C$22*10^3</f>
        <v>0</v>
      </c>
      <c r="D117" s="44">
        <f>Houston!$C$22*10^3</f>
        <v>0</v>
      </c>
      <c r="E117" s="44">
        <f>Phoenix!$C$22*10^3</f>
        <v>0</v>
      </c>
      <c r="F117" s="44">
        <f>Atlanta!$C$22*10^3</f>
        <v>0</v>
      </c>
      <c r="G117" s="44">
        <f>LosAngeles!$C$22*10^3</f>
        <v>0</v>
      </c>
      <c r="H117" s="44">
        <f>LasVegas!$C$22*10^3</f>
        <v>0</v>
      </c>
      <c r="I117" s="44">
        <f>SanFrancisco!$C$22*10^3</f>
        <v>0</v>
      </c>
      <c r="J117" s="44">
        <f>Baltimore!$C$22*10^3</f>
        <v>0</v>
      </c>
      <c r="K117" s="44">
        <f>Albuquerque!$C$22*10^3</f>
        <v>0</v>
      </c>
      <c r="L117" s="44">
        <f>Seattle!$C$22*10^3</f>
        <v>0</v>
      </c>
      <c r="M117" s="44">
        <f>Chicago!$C$22*10^3</f>
        <v>0</v>
      </c>
      <c r="N117" s="44">
        <f>Boulder!$C$22*10^3</f>
        <v>0</v>
      </c>
      <c r="O117" s="44">
        <f>Minneapolis!$C$22*10^3</f>
        <v>0</v>
      </c>
      <c r="P117" s="44">
        <f>Helena!$C$22*10^3</f>
        <v>0</v>
      </c>
      <c r="Q117" s="44">
        <f>Duluth!$C$22*10^3</f>
        <v>0</v>
      </c>
      <c r="R117" s="44">
        <f>Fairbanks!$C$22*10^3</f>
        <v>0</v>
      </c>
    </row>
    <row r="118" spans="1:18">
      <c r="A118" s="50"/>
      <c r="B118" s="55" t="s">
        <v>113</v>
      </c>
      <c r="C118" s="44">
        <f>Miami!$C$23*10^3</f>
        <v>0</v>
      </c>
      <c r="D118" s="44">
        <f>Houston!$C$23*10^3</f>
        <v>0</v>
      </c>
      <c r="E118" s="44">
        <f>Phoenix!$C$23*10^3</f>
        <v>0</v>
      </c>
      <c r="F118" s="44">
        <f>Atlanta!$C$23*10^3</f>
        <v>0</v>
      </c>
      <c r="G118" s="44">
        <f>LosAngeles!$C$23*10^3</f>
        <v>0</v>
      </c>
      <c r="H118" s="44">
        <f>LasVegas!$C$23*10^3</f>
        <v>0</v>
      </c>
      <c r="I118" s="44">
        <f>SanFrancisco!$C$23*10^3</f>
        <v>0</v>
      </c>
      <c r="J118" s="44">
        <f>Baltimore!$C$23*10^3</f>
        <v>0</v>
      </c>
      <c r="K118" s="44">
        <f>Albuquerque!$C$23*10^3</f>
        <v>0</v>
      </c>
      <c r="L118" s="44">
        <f>Seattle!$C$23*10^3</f>
        <v>0</v>
      </c>
      <c r="M118" s="44">
        <f>Chicago!$C$23*10^3</f>
        <v>0</v>
      </c>
      <c r="N118" s="44">
        <f>Boulder!$C$23*10^3</f>
        <v>0</v>
      </c>
      <c r="O118" s="44">
        <f>Minneapolis!$C$23*10^3</f>
        <v>0</v>
      </c>
      <c r="P118" s="44">
        <f>Helena!$C$23*10^3</f>
        <v>0</v>
      </c>
      <c r="Q118" s="44">
        <f>Duluth!$C$23*10^3</f>
        <v>0</v>
      </c>
      <c r="R118" s="44">
        <f>Fairbanks!$C$23*10^3</f>
        <v>0</v>
      </c>
    </row>
    <row r="119" spans="1:18">
      <c r="A119" s="50"/>
      <c r="B119" s="55" t="s">
        <v>135</v>
      </c>
      <c r="C119" s="44">
        <f>Miami!$C$24*10^3</f>
        <v>183800</v>
      </c>
      <c r="D119" s="44">
        <f>Houston!$C$24*10^3</f>
        <v>250250</v>
      </c>
      <c r="E119" s="44">
        <f>Phoenix!$C$24*10^3</f>
        <v>219890</v>
      </c>
      <c r="F119" s="44">
        <f>Atlanta!$C$24*10^3</f>
        <v>309330</v>
      </c>
      <c r="G119" s="44">
        <f>LosAngeles!$C$24*10^3</f>
        <v>289310</v>
      </c>
      <c r="H119" s="44">
        <f>LasVegas!$C$24*10^3</f>
        <v>263310</v>
      </c>
      <c r="I119" s="44">
        <f>SanFrancisco!$C$24*10^3</f>
        <v>339290</v>
      </c>
      <c r="J119" s="44">
        <f>Baltimore!$C$24*10^3</f>
        <v>356360</v>
      </c>
      <c r="K119" s="44">
        <f>Albuquerque!$C$24*10^3</f>
        <v>347290</v>
      </c>
      <c r="L119" s="44">
        <f>Seattle!$C$24*10^3</f>
        <v>372930</v>
      </c>
      <c r="M119" s="44">
        <f>Chicago!$C$24*10^3</f>
        <v>396360</v>
      </c>
      <c r="N119" s="44">
        <f>Boulder!$C$24*10^3</f>
        <v>392600</v>
      </c>
      <c r="O119" s="44">
        <f>Minneapolis!$C$24*10^3</f>
        <v>432020</v>
      </c>
      <c r="P119" s="44">
        <f>Helena!$C$24*10^3</f>
        <v>435270</v>
      </c>
      <c r="Q119" s="44">
        <f>Duluth!$C$24*10^3</f>
        <v>485250</v>
      </c>
      <c r="R119" s="44">
        <f>Fairbanks!$C$24*10^3</f>
        <v>548240</v>
      </c>
    </row>
    <row r="120" spans="1:18">
      <c r="A120" s="50"/>
      <c r="B120" s="55" t="s">
        <v>136</v>
      </c>
      <c r="C120" s="44">
        <f>Miami!$C$25*10^3</f>
        <v>0</v>
      </c>
      <c r="D120" s="44">
        <f>Houston!$C$25*10^3</f>
        <v>0</v>
      </c>
      <c r="E120" s="44">
        <f>Phoenix!$C$25*10^3</f>
        <v>0</v>
      </c>
      <c r="F120" s="44">
        <f>Atlanta!$C$25*10^3</f>
        <v>0</v>
      </c>
      <c r="G120" s="44">
        <f>LosAngeles!$C$25*10^3</f>
        <v>0</v>
      </c>
      <c r="H120" s="44">
        <f>LasVegas!$C$25*10^3</f>
        <v>0</v>
      </c>
      <c r="I120" s="44">
        <f>SanFrancisco!$C$25*10^3</f>
        <v>0</v>
      </c>
      <c r="J120" s="44">
        <f>Baltimore!$C$25*10^3</f>
        <v>0</v>
      </c>
      <c r="K120" s="44">
        <f>Albuquerque!$C$25*10^3</f>
        <v>0</v>
      </c>
      <c r="L120" s="44">
        <f>Seattle!$C$25*10^3</f>
        <v>0</v>
      </c>
      <c r="M120" s="44">
        <f>Chicago!$C$25*10^3</f>
        <v>0</v>
      </c>
      <c r="N120" s="44">
        <f>Boulder!$C$25*10^3</f>
        <v>0</v>
      </c>
      <c r="O120" s="44">
        <f>Minneapolis!$C$25*10^3</f>
        <v>0</v>
      </c>
      <c r="P120" s="44">
        <f>Helena!$C$25*10^3</f>
        <v>0</v>
      </c>
      <c r="Q120" s="44">
        <f>Duluth!$C$25*10^3</f>
        <v>0</v>
      </c>
      <c r="R120" s="44">
        <f>Fairbanks!$C$25*10^3</f>
        <v>0</v>
      </c>
    </row>
    <row r="121" spans="1:18">
      <c r="A121" s="50"/>
      <c r="B121" s="55" t="s">
        <v>137</v>
      </c>
      <c r="C121" s="44">
        <f>Miami!$C$26*10^3</f>
        <v>0</v>
      </c>
      <c r="D121" s="44">
        <f>Houston!$C$26*10^3</f>
        <v>0</v>
      </c>
      <c r="E121" s="44">
        <f>Phoenix!$C$26*10^3</f>
        <v>0</v>
      </c>
      <c r="F121" s="44">
        <f>Atlanta!$C$26*10^3</f>
        <v>0</v>
      </c>
      <c r="G121" s="44">
        <f>LosAngeles!$C$26*10^3</f>
        <v>0</v>
      </c>
      <c r="H121" s="44">
        <f>LasVegas!$C$26*10^3</f>
        <v>0</v>
      </c>
      <c r="I121" s="44">
        <f>SanFrancisco!$C$26*10^3</f>
        <v>0</v>
      </c>
      <c r="J121" s="44">
        <f>Baltimore!$C$26*10^3</f>
        <v>0</v>
      </c>
      <c r="K121" s="44">
        <f>Albuquerque!$C$26*10^3</f>
        <v>0</v>
      </c>
      <c r="L121" s="44">
        <f>Seattle!$C$26*10^3</f>
        <v>0</v>
      </c>
      <c r="M121" s="44">
        <f>Chicago!$C$26*10^3</f>
        <v>0</v>
      </c>
      <c r="N121" s="44">
        <f>Boulder!$C$26*10^3</f>
        <v>0</v>
      </c>
      <c r="O121" s="44">
        <f>Minneapolis!$C$26*10^3</f>
        <v>0</v>
      </c>
      <c r="P121" s="44">
        <f>Helena!$C$26*10^3</f>
        <v>0</v>
      </c>
      <c r="Q121" s="44">
        <f>Duluth!$C$26*10^3</f>
        <v>0</v>
      </c>
      <c r="R121" s="44">
        <f>Fairbanks!$C$26*10^3</f>
        <v>0</v>
      </c>
    </row>
    <row r="122" spans="1:18">
      <c r="A122" s="50"/>
      <c r="B122" s="55" t="s">
        <v>138</v>
      </c>
      <c r="C122" s="44">
        <f>Miami!$C$28*10^3</f>
        <v>686530</v>
      </c>
      <c r="D122" s="44">
        <f>Houston!$C$28*10^3</f>
        <v>2362940</v>
      </c>
      <c r="E122" s="44">
        <f>Phoenix!$C$28*10^3</f>
        <v>1834140</v>
      </c>
      <c r="F122" s="44">
        <f>Atlanta!$C$28*10^3</f>
        <v>4017010</v>
      </c>
      <c r="G122" s="44">
        <f>LosAngeles!$C$28*10^3</f>
        <v>1525940</v>
      </c>
      <c r="H122" s="44">
        <f>LasVegas!$C$28*10^3</f>
        <v>2497500</v>
      </c>
      <c r="I122" s="44">
        <f>SanFrancisco!$C$28*10^3</f>
        <v>3739920</v>
      </c>
      <c r="J122" s="44">
        <f>Baltimore!$C$28*10^3</f>
        <v>6749590</v>
      </c>
      <c r="K122" s="44">
        <f>Albuquerque!$C$28*10^3</f>
        <v>4642230</v>
      </c>
      <c r="L122" s="44">
        <f>Seattle!$C$28*10^3</f>
        <v>6395770</v>
      </c>
      <c r="M122" s="44">
        <f>Chicago!$C$28*10^3</f>
        <v>8830060</v>
      </c>
      <c r="N122" s="44">
        <f>Boulder!$C$28*10^3</f>
        <v>6551080</v>
      </c>
      <c r="O122" s="44">
        <f>Minneapolis!$C$28*10^3</f>
        <v>12024390</v>
      </c>
      <c r="P122" s="44">
        <f>Helena!$C$28*10^3</f>
        <v>9699420</v>
      </c>
      <c r="Q122" s="44">
        <f>Duluth!$C$28*10^3</f>
        <v>14312820</v>
      </c>
      <c r="R122" s="44">
        <f>Fairbanks!$C$28*10^3</f>
        <v>24060670</v>
      </c>
    </row>
    <row r="123" spans="1:18">
      <c r="A123" s="50"/>
      <c r="B123" s="53" t="s">
        <v>281</v>
      </c>
      <c r="C123" s="79"/>
      <c r="D123" s="79"/>
      <c r="E123" s="79"/>
      <c r="F123" s="79"/>
      <c r="G123" s="79"/>
      <c r="H123" s="79"/>
      <c r="I123" s="79"/>
      <c r="J123" s="79"/>
      <c r="K123" s="79"/>
      <c r="L123" s="79"/>
      <c r="M123" s="79"/>
      <c r="N123" s="79"/>
      <c r="O123" s="79"/>
      <c r="P123" s="79"/>
      <c r="Q123" s="79"/>
      <c r="R123" s="79"/>
    </row>
    <row r="124" spans="1:18">
      <c r="A124" s="50"/>
      <c r="B124" s="55" t="s">
        <v>118</v>
      </c>
      <c r="C124" s="44">
        <f>Miami!$E$13*10^3</f>
        <v>0</v>
      </c>
      <c r="D124" s="44">
        <f>Houston!$E$13*10^3</f>
        <v>0</v>
      </c>
      <c r="E124" s="44">
        <f>Phoenix!$E$13*10^3</f>
        <v>0</v>
      </c>
      <c r="F124" s="44">
        <f>Atlanta!$E$13*10^3</f>
        <v>0</v>
      </c>
      <c r="G124" s="44">
        <f>LosAngeles!$E$13*10^3</f>
        <v>0</v>
      </c>
      <c r="H124" s="44">
        <f>LasVegas!$E$13*10^3</f>
        <v>0</v>
      </c>
      <c r="I124" s="44">
        <f>SanFrancisco!$E$13*10^3</f>
        <v>0</v>
      </c>
      <c r="J124" s="44">
        <f>Baltimore!$E$13*10^3</f>
        <v>0</v>
      </c>
      <c r="K124" s="44">
        <f>Albuquerque!$E$13*10^3</f>
        <v>0</v>
      </c>
      <c r="L124" s="44">
        <f>Seattle!$E$13*10^3</f>
        <v>0</v>
      </c>
      <c r="M124" s="44">
        <f>Chicago!$E$13*10^3</f>
        <v>0</v>
      </c>
      <c r="N124" s="44">
        <f>Boulder!$E$13*10^3</f>
        <v>0</v>
      </c>
      <c r="O124" s="44">
        <f>Minneapolis!$E$13*10^3</f>
        <v>0</v>
      </c>
      <c r="P124" s="44">
        <f>Helena!$E$13*10^3</f>
        <v>0</v>
      </c>
      <c r="Q124" s="44">
        <f>Duluth!$E$13*10^3</f>
        <v>0</v>
      </c>
      <c r="R124" s="44">
        <f>Fairbanks!$E$13*10^3</f>
        <v>0</v>
      </c>
    </row>
    <row r="125" spans="1:18">
      <c r="A125" s="50"/>
      <c r="B125" s="55" t="s">
        <v>119</v>
      </c>
      <c r="C125" s="44">
        <f>Miami!$E$14*10^3</f>
        <v>0</v>
      </c>
      <c r="D125" s="44">
        <f>Houston!$E$14*10^3</f>
        <v>0</v>
      </c>
      <c r="E125" s="44">
        <f>Phoenix!$E$14*10^3</f>
        <v>0</v>
      </c>
      <c r="F125" s="44">
        <f>Atlanta!$E$14*10^3</f>
        <v>0</v>
      </c>
      <c r="G125" s="44">
        <f>LosAngeles!$E$14*10^3</f>
        <v>0</v>
      </c>
      <c r="H125" s="44">
        <f>LasVegas!$E$14*10^3</f>
        <v>0</v>
      </c>
      <c r="I125" s="44">
        <f>SanFrancisco!$E$14*10^3</f>
        <v>0</v>
      </c>
      <c r="J125" s="44">
        <f>Baltimore!$E$14*10^3</f>
        <v>0</v>
      </c>
      <c r="K125" s="44">
        <f>Albuquerque!$E$14*10^3</f>
        <v>0</v>
      </c>
      <c r="L125" s="44">
        <f>Seattle!$E$14*10^3</f>
        <v>0</v>
      </c>
      <c r="M125" s="44">
        <f>Chicago!$E$14*10^3</f>
        <v>0</v>
      </c>
      <c r="N125" s="44">
        <f>Boulder!$E$14*10^3</f>
        <v>0</v>
      </c>
      <c r="O125" s="44">
        <f>Minneapolis!$E$14*10^3</f>
        <v>0</v>
      </c>
      <c r="P125" s="44">
        <f>Helena!$E$14*10^3</f>
        <v>0</v>
      </c>
      <c r="Q125" s="44">
        <f>Duluth!$E$14*10^3</f>
        <v>0</v>
      </c>
      <c r="R125" s="44">
        <f>Fairbanks!$E$14*10^3</f>
        <v>0</v>
      </c>
    </row>
    <row r="126" spans="1:18">
      <c r="A126" s="50"/>
      <c r="B126" s="55" t="s">
        <v>127</v>
      </c>
      <c r="C126" s="44">
        <f>Miami!$E$15*10^3</f>
        <v>0</v>
      </c>
      <c r="D126" s="44">
        <f>Houston!$E$15*10^3</f>
        <v>0</v>
      </c>
      <c r="E126" s="44">
        <f>Phoenix!$E$15*10^3</f>
        <v>0</v>
      </c>
      <c r="F126" s="44">
        <f>Atlanta!$E$15*10^3</f>
        <v>0</v>
      </c>
      <c r="G126" s="44">
        <f>LosAngeles!$E$15*10^3</f>
        <v>0</v>
      </c>
      <c r="H126" s="44">
        <f>LasVegas!$E$15*10^3</f>
        <v>0</v>
      </c>
      <c r="I126" s="44">
        <f>SanFrancisco!$E$15*10^3</f>
        <v>0</v>
      </c>
      <c r="J126" s="44">
        <f>Baltimore!$E$15*10^3</f>
        <v>0</v>
      </c>
      <c r="K126" s="44">
        <f>Albuquerque!$E$15*10^3</f>
        <v>0</v>
      </c>
      <c r="L126" s="44">
        <f>Seattle!$E$15*10^3</f>
        <v>0</v>
      </c>
      <c r="M126" s="44">
        <f>Chicago!$E$15*10^3</f>
        <v>0</v>
      </c>
      <c r="N126" s="44">
        <f>Boulder!$E$15*10^3</f>
        <v>0</v>
      </c>
      <c r="O126" s="44">
        <f>Minneapolis!$E$15*10^3</f>
        <v>0</v>
      </c>
      <c r="P126" s="44">
        <f>Helena!$E$15*10^3</f>
        <v>0</v>
      </c>
      <c r="Q126" s="44">
        <f>Duluth!$E$15*10^3</f>
        <v>0</v>
      </c>
      <c r="R126" s="44">
        <f>Fairbanks!$E$15*10^3</f>
        <v>0</v>
      </c>
    </row>
    <row r="127" spans="1:18">
      <c r="A127" s="50"/>
      <c r="B127" s="55" t="s">
        <v>128</v>
      </c>
      <c r="C127" s="44">
        <f>Miami!$E$16*10^3</f>
        <v>0</v>
      </c>
      <c r="D127" s="44">
        <f>Houston!$E$16*10^3</f>
        <v>0</v>
      </c>
      <c r="E127" s="44">
        <f>Phoenix!$E$16*10^3</f>
        <v>0</v>
      </c>
      <c r="F127" s="44">
        <f>Atlanta!$E$16*10^3</f>
        <v>0</v>
      </c>
      <c r="G127" s="44">
        <f>LosAngeles!$E$16*10^3</f>
        <v>0</v>
      </c>
      <c r="H127" s="44">
        <f>LasVegas!$E$16*10^3</f>
        <v>0</v>
      </c>
      <c r="I127" s="44">
        <f>SanFrancisco!$E$16*10^3</f>
        <v>0</v>
      </c>
      <c r="J127" s="44">
        <f>Baltimore!$E$16*10^3</f>
        <v>0</v>
      </c>
      <c r="K127" s="44">
        <f>Albuquerque!$E$16*10^3</f>
        <v>0</v>
      </c>
      <c r="L127" s="44">
        <f>Seattle!$E$16*10^3</f>
        <v>0</v>
      </c>
      <c r="M127" s="44">
        <f>Chicago!$E$16*10^3</f>
        <v>0</v>
      </c>
      <c r="N127" s="44">
        <f>Boulder!$E$16*10^3</f>
        <v>0</v>
      </c>
      <c r="O127" s="44">
        <f>Minneapolis!$E$16*10^3</f>
        <v>0</v>
      </c>
      <c r="P127" s="44">
        <f>Helena!$E$16*10^3</f>
        <v>0</v>
      </c>
      <c r="Q127" s="44">
        <f>Duluth!$E$16*10^3</f>
        <v>0</v>
      </c>
      <c r="R127" s="44">
        <f>Fairbanks!$E$16*10^3</f>
        <v>0</v>
      </c>
    </row>
    <row r="128" spans="1:18">
      <c r="A128" s="50"/>
      <c r="B128" s="55" t="s">
        <v>129</v>
      </c>
      <c r="C128" s="44">
        <f>Miami!$E$17*10^3</f>
        <v>0</v>
      </c>
      <c r="D128" s="44">
        <f>Houston!$E$17*10^3</f>
        <v>0</v>
      </c>
      <c r="E128" s="44">
        <f>Phoenix!$E$17*10^3</f>
        <v>0</v>
      </c>
      <c r="F128" s="44">
        <f>Atlanta!$E$17*10^3</f>
        <v>0</v>
      </c>
      <c r="G128" s="44">
        <f>LosAngeles!$E$17*10^3</f>
        <v>0</v>
      </c>
      <c r="H128" s="44">
        <f>LasVegas!$E$17*10^3</f>
        <v>0</v>
      </c>
      <c r="I128" s="44">
        <f>SanFrancisco!$E$17*10^3</f>
        <v>0</v>
      </c>
      <c r="J128" s="44">
        <f>Baltimore!$E$17*10^3</f>
        <v>0</v>
      </c>
      <c r="K128" s="44">
        <f>Albuquerque!$E$17*10^3</f>
        <v>0</v>
      </c>
      <c r="L128" s="44">
        <f>Seattle!$E$17*10^3</f>
        <v>0</v>
      </c>
      <c r="M128" s="44">
        <f>Chicago!$E$17*10^3</f>
        <v>0</v>
      </c>
      <c r="N128" s="44">
        <f>Boulder!$E$17*10^3</f>
        <v>0</v>
      </c>
      <c r="O128" s="44">
        <f>Minneapolis!$E$17*10^3</f>
        <v>0</v>
      </c>
      <c r="P128" s="44">
        <f>Helena!$E$17*10^3</f>
        <v>0</v>
      </c>
      <c r="Q128" s="44">
        <f>Duluth!$E$17*10^3</f>
        <v>0</v>
      </c>
      <c r="R128" s="44">
        <f>Fairbanks!$E$17*10^3</f>
        <v>0</v>
      </c>
    </row>
    <row r="129" spans="1:18">
      <c r="A129" s="50"/>
      <c r="B129" s="55" t="s">
        <v>130</v>
      </c>
      <c r="C129" s="44">
        <f>Miami!$E$18*10^3</f>
        <v>0</v>
      </c>
      <c r="D129" s="44">
        <f>Houston!$E$18*10^3</f>
        <v>0</v>
      </c>
      <c r="E129" s="44">
        <f>Phoenix!$E$18*10^3</f>
        <v>0</v>
      </c>
      <c r="F129" s="44">
        <f>Atlanta!$E$18*10^3</f>
        <v>0</v>
      </c>
      <c r="G129" s="44">
        <f>LosAngeles!$E$18*10^3</f>
        <v>0</v>
      </c>
      <c r="H129" s="44">
        <f>LasVegas!$E$18*10^3</f>
        <v>0</v>
      </c>
      <c r="I129" s="44">
        <f>SanFrancisco!$E$18*10^3</f>
        <v>0</v>
      </c>
      <c r="J129" s="44">
        <f>Baltimore!$E$18*10^3</f>
        <v>0</v>
      </c>
      <c r="K129" s="44">
        <f>Albuquerque!$E$18*10^3</f>
        <v>0</v>
      </c>
      <c r="L129" s="44">
        <f>Seattle!$E$18*10^3</f>
        <v>0</v>
      </c>
      <c r="M129" s="44">
        <f>Chicago!$E$18*10^3</f>
        <v>0</v>
      </c>
      <c r="N129" s="44">
        <f>Boulder!$E$18*10^3</f>
        <v>0</v>
      </c>
      <c r="O129" s="44">
        <f>Minneapolis!$E$18*10^3</f>
        <v>0</v>
      </c>
      <c r="P129" s="44">
        <f>Helena!$E$18*10^3</f>
        <v>0</v>
      </c>
      <c r="Q129" s="44">
        <f>Duluth!$E$18*10^3</f>
        <v>0</v>
      </c>
      <c r="R129" s="44">
        <f>Fairbanks!$E$18*10^3</f>
        <v>0</v>
      </c>
    </row>
    <row r="130" spans="1:18">
      <c r="A130" s="50"/>
      <c r="B130" s="55" t="s">
        <v>131</v>
      </c>
      <c r="C130" s="44">
        <f>Miami!$E$19*10^3</f>
        <v>0</v>
      </c>
      <c r="D130" s="44">
        <f>Houston!$E$19*10^3</f>
        <v>0</v>
      </c>
      <c r="E130" s="44">
        <f>Phoenix!$E$19*10^3</f>
        <v>0</v>
      </c>
      <c r="F130" s="44">
        <f>Atlanta!$E$19*10^3</f>
        <v>0</v>
      </c>
      <c r="G130" s="44">
        <f>LosAngeles!$E$19*10^3</f>
        <v>0</v>
      </c>
      <c r="H130" s="44">
        <f>LasVegas!$E$19*10^3</f>
        <v>0</v>
      </c>
      <c r="I130" s="44">
        <f>SanFrancisco!$E$19*10^3</f>
        <v>0</v>
      </c>
      <c r="J130" s="44">
        <f>Baltimore!$E$19*10^3</f>
        <v>0</v>
      </c>
      <c r="K130" s="44">
        <f>Albuquerque!$E$19*10^3</f>
        <v>0</v>
      </c>
      <c r="L130" s="44">
        <f>Seattle!$E$19*10^3</f>
        <v>0</v>
      </c>
      <c r="M130" s="44">
        <f>Chicago!$E$19*10^3</f>
        <v>0</v>
      </c>
      <c r="N130" s="44">
        <f>Boulder!$E$19*10^3</f>
        <v>0</v>
      </c>
      <c r="O130" s="44">
        <f>Minneapolis!$E$19*10^3</f>
        <v>0</v>
      </c>
      <c r="P130" s="44">
        <f>Helena!$E$19*10^3</f>
        <v>0</v>
      </c>
      <c r="Q130" s="44">
        <f>Duluth!$E$19*10^3</f>
        <v>0</v>
      </c>
      <c r="R130" s="44">
        <f>Fairbanks!$E$19*10^3</f>
        <v>0</v>
      </c>
    </row>
    <row r="131" spans="1:18">
      <c r="A131" s="50"/>
      <c r="B131" s="55" t="s">
        <v>132</v>
      </c>
      <c r="C131" s="44">
        <f>Miami!$E$20*10^3</f>
        <v>0</v>
      </c>
      <c r="D131" s="44">
        <f>Houston!$E$20*10^3</f>
        <v>0</v>
      </c>
      <c r="E131" s="44">
        <f>Phoenix!$E$20*10^3</f>
        <v>0</v>
      </c>
      <c r="F131" s="44">
        <f>Atlanta!$E$20*10^3</f>
        <v>0</v>
      </c>
      <c r="G131" s="44">
        <f>LosAngeles!$E$20*10^3</f>
        <v>0</v>
      </c>
      <c r="H131" s="44">
        <f>LasVegas!$E$20*10^3</f>
        <v>0</v>
      </c>
      <c r="I131" s="44">
        <f>SanFrancisco!$E$20*10^3</f>
        <v>0</v>
      </c>
      <c r="J131" s="44">
        <f>Baltimore!$E$20*10^3</f>
        <v>0</v>
      </c>
      <c r="K131" s="44">
        <f>Albuquerque!$E$20*10^3</f>
        <v>0</v>
      </c>
      <c r="L131" s="44">
        <f>Seattle!$E$20*10^3</f>
        <v>0</v>
      </c>
      <c r="M131" s="44">
        <f>Chicago!$E$20*10^3</f>
        <v>0</v>
      </c>
      <c r="N131" s="44">
        <f>Boulder!$E$20*10^3</f>
        <v>0</v>
      </c>
      <c r="O131" s="44">
        <f>Minneapolis!$E$20*10^3</f>
        <v>0</v>
      </c>
      <c r="P131" s="44">
        <f>Helena!$E$20*10^3</f>
        <v>0</v>
      </c>
      <c r="Q131" s="44">
        <f>Duluth!$E$20*10^3</f>
        <v>0</v>
      </c>
      <c r="R131" s="44">
        <f>Fairbanks!$E$20*10^3</f>
        <v>0</v>
      </c>
    </row>
    <row r="132" spans="1:18">
      <c r="A132" s="50"/>
      <c r="B132" s="55" t="s">
        <v>133</v>
      </c>
      <c r="C132" s="44">
        <f>Miami!$E$21*10^3</f>
        <v>0</v>
      </c>
      <c r="D132" s="44">
        <f>Houston!$E$21*10^3</f>
        <v>0</v>
      </c>
      <c r="E132" s="44">
        <f>Phoenix!$E$21*10^3</f>
        <v>0</v>
      </c>
      <c r="F132" s="44">
        <f>Atlanta!$E$21*10^3</f>
        <v>0</v>
      </c>
      <c r="G132" s="44">
        <f>LosAngeles!$E$21*10^3</f>
        <v>0</v>
      </c>
      <c r="H132" s="44">
        <f>LasVegas!$E$21*10^3</f>
        <v>0</v>
      </c>
      <c r="I132" s="44">
        <f>SanFrancisco!$E$21*10^3</f>
        <v>0</v>
      </c>
      <c r="J132" s="44">
        <f>Baltimore!$E$21*10^3</f>
        <v>0</v>
      </c>
      <c r="K132" s="44">
        <f>Albuquerque!$E$21*10^3</f>
        <v>0</v>
      </c>
      <c r="L132" s="44">
        <f>Seattle!$E$21*10^3</f>
        <v>0</v>
      </c>
      <c r="M132" s="44">
        <f>Chicago!$E$21*10^3</f>
        <v>0</v>
      </c>
      <c r="N132" s="44">
        <f>Boulder!$E$21*10^3</f>
        <v>0</v>
      </c>
      <c r="O132" s="44">
        <f>Minneapolis!$E$21*10^3</f>
        <v>0</v>
      </c>
      <c r="P132" s="44">
        <f>Helena!$E$21*10^3</f>
        <v>0</v>
      </c>
      <c r="Q132" s="44">
        <f>Duluth!$E$21*10^3</f>
        <v>0</v>
      </c>
      <c r="R132" s="44">
        <f>Fairbanks!$E$21*10^3</f>
        <v>0</v>
      </c>
    </row>
    <row r="133" spans="1:18">
      <c r="A133" s="50"/>
      <c r="B133" s="55" t="s">
        <v>134</v>
      </c>
      <c r="C133" s="44">
        <f>Miami!$E$22*10^3</f>
        <v>0</v>
      </c>
      <c r="D133" s="44">
        <f>Houston!$E$22*10^3</f>
        <v>0</v>
      </c>
      <c r="E133" s="44">
        <f>Phoenix!$E$22*10^3</f>
        <v>0</v>
      </c>
      <c r="F133" s="44">
        <f>Atlanta!$E$22*10^3</f>
        <v>0</v>
      </c>
      <c r="G133" s="44">
        <f>LosAngeles!$E$22*10^3</f>
        <v>0</v>
      </c>
      <c r="H133" s="44">
        <f>LasVegas!$E$22*10^3</f>
        <v>0</v>
      </c>
      <c r="I133" s="44">
        <f>SanFrancisco!$E$22*10^3</f>
        <v>0</v>
      </c>
      <c r="J133" s="44">
        <f>Baltimore!$E$22*10^3</f>
        <v>0</v>
      </c>
      <c r="K133" s="44">
        <f>Albuquerque!$E$22*10^3</f>
        <v>0</v>
      </c>
      <c r="L133" s="44">
        <f>Seattle!$E$22*10^3</f>
        <v>0</v>
      </c>
      <c r="M133" s="44">
        <f>Chicago!$E$22*10^3</f>
        <v>0</v>
      </c>
      <c r="N133" s="44">
        <f>Boulder!$E$22*10^3</f>
        <v>0</v>
      </c>
      <c r="O133" s="44">
        <f>Minneapolis!$E$22*10^3</f>
        <v>0</v>
      </c>
      <c r="P133" s="44">
        <f>Helena!$E$22*10^3</f>
        <v>0</v>
      </c>
      <c r="Q133" s="44">
        <f>Duluth!$E$22*10^3</f>
        <v>0</v>
      </c>
      <c r="R133" s="44">
        <f>Fairbanks!$E$22*10^3</f>
        <v>0</v>
      </c>
    </row>
    <row r="134" spans="1:18">
      <c r="A134" s="50"/>
      <c r="B134" s="55" t="s">
        <v>113</v>
      </c>
      <c r="C134" s="44">
        <f>Miami!$E$23*10^3</f>
        <v>0</v>
      </c>
      <c r="D134" s="44">
        <f>Houston!$E$23*10^3</f>
        <v>0</v>
      </c>
      <c r="E134" s="44">
        <f>Phoenix!$E$23*10^3</f>
        <v>0</v>
      </c>
      <c r="F134" s="44">
        <f>Atlanta!$E$23*10^3</f>
        <v>0</v>
      </c>
      <c r="G134" s="44">
        <f>LosAngeles!$E$23*10^3</f>
        <v>0</v>
      </c>
      <c r="H134" s="44">
        <f>LasVegas!$E$23*10^3</f>
        <v>0</v>
      </c>
      <c r="I134" s="44">
        <f>SanFrancisco!$E$23*10^3</f>
        <v>0</v>
      </c>
      <c r="J134" s="44">
        <f>Baltimore!$E$23*10^3</f>
        <v>0</v>
      </c>
      <c r="K134" s="44">
        <f>Albuquerque!$E$23*10^3</f>
        <v>0</v>
      </c>
      <c r="L134" s="44">
        <f>Seattle!$E$23*10^3</f>
        <v>0</v>
      </c>
      <c r="M134" s="44">
        <f>Chicago!$E$23*10^3</f>
        <v>0</v>
      </c>
      <c r="N134" s="44">
        <f>Boulder!$E$23*10^3</f>
        <v>0</v>
      </c>
      <c r="O134" s="44">
        <f>Minneapolis!$E$23*10^3</f>
        <v>0</v>
      </c>
      <c r="P134" s="44">
        <f>Helena!$E$23*10^3</f>
        <v>0</v>
      </c>
      <c r="Q134" s="44">
        <f>Duluth!$E$23*10^3</f>
        <v>0</v>
      </c>
      <c r="R134" s="44">
        <f>Fairbanks!$E$23*10^3</f>
        <v>0</v>
      </c>
    </row>
    <row r="135" spans="1:18">
      <c r="A135" s="50"/>
      <c r="B135" s="55" t="s">
        <v>135</v>
      </c>
      <c r="C135" s="44">
        <f>Miami!$E$24*10^3</f>
        <v>0</v>
      </c>
      <c r="D135" s="44">
        <f>Houston!$E$24*10^3</f>
        <v>0</v>
      </c>
      <c r="E135" s="44">
        <f>Phoenix!$E$24*10^3</f>
        <v>0</v>
      </c>
      <c r="F135" s="44">
        <f>Atlanta!$E$24*10^3</f>
        <v>0</v>
      </c>
      <c r="G135" s="44">
        <f>LosAngeles!$E$24*10^3</f>
        <v>0</v>
      </c>
      <c r="H135" s="44">
        <f>LasVegas!$E$24*10^3</f>
        <v>0</v>
      </c>
      <c r="I135" s="44">
        <f>SanFrancisco!$E$24*10^3</f>
        <v>0</v>
      </c>
      <c r="J135" s="44">
        <f>Baltimore!$E$24*10^3</f>
        <v>0</v>
      </c>
      <c r="K135" s="44">
        <f>Albuquerque!$E$24*10^3</f>
        <v>0</v>
      </c>
      <c r="L135" s="44">
        <f>Seattle!$E$24*10^3</f>
        <v>0</v>
      </c>
      <c r="M135" s="44">
        <f>Chicago!$E$24*10^3</f>
        <v>0</v>
      </c>
      <c r="N135" s="44">
        <f>Boulder!$E$24*10^3</f>
        <v>0</v>
      </c>
      <c r="O135" s="44">
        <f>Minneapolis!$E$24*10^3</f>
        <v>0</v>
      </c>
      <c r="P135" s="44">
        <f>Helena!$E$24*10^3</f>
        <v>0</v>
      </c>
      <c r="Q135" s="44">
        <f>Duluth!$E$24*10^3</f>
        <v>0</v>
      </c>
      <c r="R135" s="44">
        <f>Fairbanks!$E$24*10^3</f>
        <v>0</v>
      </c>
    </row>
    <row r="136" spans="1:18">
      <c r="A136" s="50"/>
      <c r="B136" s="55" t="s">
        <v>136</v>
      </c>
      <c r="C136" s="44">
        <f>Miami!$E$25*10^3</f>
        <v>0</v>
      </c>
      <c r="D136" s="44">
        <f>Houston!$E$25*10^3</f>
        <v>0</v>
      </c>
      <c r="E136" s="44">
        <f>Phoenix!$E$25*10^3</f>
        <v>0</v>
      </c>
      <c r="F136" s="44">
        <f>Atlanta!$E$25*10^3</f>
        <v>0</v>
      </c>
      <c r="G136" s="44">
        <f>LosAngeles!$E$25*10^3</f>
        <v>0</v>
      </c>
      <c r="H136" s="44">
        <f>LasVegas!$E$25*10^3</f>
        <v>0</v>
      </c>
      <c r="I136" s="44">
        <f>SanFrancisco!$E$25*10^3</f>
        <v>0</v>
      </c>
      <c r="J136" s="44">
        <f>Baltimore!$E$25*10^3</f>
        <v>0</v>
      </c>
      <c r="K136" s="44">
        <f>Albuquerque!$E$25*10^3</f>
        <v>0</v>
      </c>
      <c r="L136" s="44">
        <f>Seattle!$E$25*10^3</f>
        <v>0</v>
      </c>
      <c r="M136" s="44">
        <f>Chicago!$E$25*10^3</f>
        <v>0</v>
      </c>
      <c r="N136" s="44">
        <f>Boulder!$E$25*10^3</f>
        <v>0</v>
      </c>
      <c r="O136" s="44">
        <f>Minneapolis!$E$25*10^3</f>
        <v>0</v>
      </c>
      <c r="P136" s="44">
        <f>Helena!$E$25*10^3</f>
        <v>0</v>
      </c>
      <c r="Q136" s="44">
        <f>Duluth!$E$25*10^3</f>
        <v>0</v>
      </c>
      <c r="R136" s="44">
        <f>Fairbanks!$E$25*10^3</f>
        <v>0</v>
      </c>
    </row>
    <row r="137" spans="1:18">
      <c r="A137" s="50"/>
      <c r="B137" s="55" t="s">
        <v>137</v>
      </c>
      <c r="C137" s="44">
        <f>Miami!$E$26*10^3</f>
        <v>0</v>
      </c>
      <c r="D137" s="44">
        <f>Houston!$E$26*10^3</f>
        <v>0</v>
      </c>
      <c r="E137" s="44">
        <f>Phoenix!$E$26*10^3</f>
        <v>0</v>
      </c>
      <c r="F137" s="44">
        <f>Atlanta!$E$26*10^3</f>
        <v>0</v>
      </c>
      <c r="G137" s="44">
        <f>LosAngeles!$E$26*10^3</f>
        <v>0</v>
      </c>
      <c r="H137" s="44">
        <f>LasVegas!$E$26*10^3</f>
        <v>0</v>
      </c>
      <c r="I137" s="44">
        <f>SanFrancisco!$E$26*10^3</f>
        <v>0</v>
      </c>
      <c r="J137" s="44">
        <f>Baltimore!$E$26*10^3</f>
        <v>0</v>
      </c>
      <c r="K137" s="44">
        <f>Albuquerque!$E$26*10^3</f>
        <v>0</v>
      </c>
      <c r="L137" s="44">
        <f>Seattle!$E$26*10^3</f>
        <v>0</v>
      </c>
      <c r="M137" s="44">
        <f>Chicago!$E$26*10^3</f>
        <v>0</v>
      </c>
      <c r="N137" s="44">
        <f>Boulder!$E$26*10^3</f>
        <v>0</v>
      </c>
      <c r="O137" s="44">
        <f>Minneapolis!$E$26*10^3</f>
        <v>0</v>
      </c>
      <c r="P137" s="44">
        <f>Helena!$E$26*10^3</f>
        <v>0</v>
      </c>
      <c r="Q137" s="44">
        <f>Duluth!$E$26*10^3</f>
        <v>0</v>
      </c>
      <c r="R137" s="44">
        <f>Fairbanks!$E$26*10^3</f>
        <v>0</v>
      </c>
    </row>
    <row r="138" spans="1:18">
      <c r="A138" s="50"/>
      <c r="B138" s="55" t="s">
        <v>138</v>
      </c>
      <c r="C138" s="44">
        <f>Miami!$E$28*10^3</f>
        <v>0</v>
      </c>
      <c r="D138" s="44">
        <f>Houston!$E$28*10^3</f>
        <v>0</v>
      </c>
      <c r="E138" s="44">
        <f>Phoenix!$E$28*10^3</f>
        <v>0</v>
      </c>
      <c r="F138" s="44">
        <f>Atlanta!$E$28*10^3</f>
        <v>0</v>
      </c>
      <c r="G138" s="44">
        <f>LosAngeles!$E$28*10^3</f>
        <v>0</v>
      </c>
      <c r="H138" s="44">
        <f>LasVegas!$E$28*10^3</f>
        <v>0</v>
      </c>
      <c r="I138" s="44">
        <f>SanFrancisco!$E$28*10^3</f>
        <v>0</v>
      </c>
      <c r="J138" s="44">
        <f>Baltimore!$E$28*10^3</f>
        <v>0</v>
      </c>
      <c r="K138" s="44">
        <f>Albuquerque!$E$28*10^3</f>
        <v>0</v>
      </c>
      <c r="L138" s="44">
        <f>Seattle!$E$28*10^3</f>
        <v>0</v>
      </c>
      <c r="M138" s="44">
        <f>Chicago!$E$28*10^3</f>
        <v>0</v>
      </c>
      <c r="N138" s="44">
        <f>Boulder!$E$28*10^3</f>
        <v>0</v>
      </c>
      <c r="O138" s="44">
        <f>Minneapolis!$E$28*10^3</f>
        <v>0</v>
      </c>
      <c r="P138" s="44">
        <f>Helena!$E$28*10^3</f>
        <v>0</v>
      </c>
      <c r="Q138" s="44">
        <f>Duluth!$E$28*10^3</f>
        <v>0</v>
      </c>
      <c r="R138" s="44">
        <f>Fairbanks!$E$28*10^3</f>
        <v>0</v>
      </c>
    </row>
    <row r="139" spans="1:18">
      <c r="A139" s="50"/>
      <c r="B139" s="53" t="s">
        <v>282</v>
      </c>
      <c r="C139" s="79"/>
      <c r="D139" s="79"/>
      <c r="E139" s="79"/>
      <c r="F139" s="79"/>
      <c r="G139" s="79"/>
      <c r="H139" s="79"/>
      <c r="I139" s="79"/>
      <c r="J139" s="79"/>
      <c r="K139" s="79"/>
      <c r="L139" s="79"/>
      <c r="M139" s="79"/>
      <c r="N139" s="79"/>
      <c r="O139" s="79"/>
      <c r="P139" s="79"/>
      <c r="Q139" s="79"/>
      <c r="R139" s="79"/>
    </row>
    <row r="140" spans="1:18">
      <c r="A140" s="50"/>
      <c r="B140" s="55" t="s">
        <v>118</v>
      </c>
      <c r="C140" s="44">
        <f>Miami!$F$13*10^3</f>
        <v>0</v>
      </c>
      <c r="D140" s="44">
        <f>Houston!$F$13*10^3</f>
        <v>0</v>
      </c>
      <c r="E140" s="44">
        <f>Phoenix!$F$13*10^3</f>
        <v>0</v>
      </c>
      <c r="F140" s="44">
        <f>Atlanta!$F$13*10^3</f>
        <v>0</v>
      </c>
      <c r="G140" s="44">
        <f>LosAngeles!$F$13*10^3</f>
        <v>0</v>
      </c>
      <c r="H140" s="44">
        <f>LasVegas!$F$13*10^3</f>
        <v>0</v>
      </c>
      <c r="I140" s="44">
        <f>SanFrancisco!$F$13*10^3</f>
        <v>0</v>
      </c>
      <c r="J140" s="44">
        <f>Baltimore!$F$13*10^3</f>
        <v>0</v>
      </c>
      <c r="K140" s="44">
        <f>Albuquerque!$F$13*10^3</f>
        <v>0</v>
      </c>
      <c r="L140" s="44">
        <f>Seattle!$F$13*10^3</f>
        <v>0</v>
      </c>
      <c r="M140" s="44">
        <f>Chicago!$F$13*10^3</f>
        <v>0</v>
      </c>
      <c r="N140" s="44">
        <f>Boulder!$F$13*10^3</f>
        <v>0</v>
      </c>
      <c r="O140" s="44">
        <f>Minneapolis!$F$13*10^3</f>
        <v>0</v>
      </c>
      <c r="P140" s="44">
        <f>Helena!$F$13*10^3</f>
        <v>0</v>
      </c>
      <c r="Q140" s="44">
        <f>Duluth!$F$13*10^3</f>
        <v>0</v>
      </c>
      <c r="R140" s="44">
        <f>Fairbanks!$F$13*10^3</f>
        <v>0</v>
      </c>
    </row>
    <row r="141" spans="1:18">
      <c r="A141" s="50"/>
      <c r="B141" s="55" t="s">
        <v>119</v>
      </c>
      <c r="C141" s="44">
        <f>Miami!$F$14*10^3</f>
        <v>0</v>
      </c>
      <c r="D141" s="44">
        <f>Houston!$F$14*10^3</f>
        <v>0</v>
      </c>
      <c r="E141" s="44">
        <f>Phoenix!$F$14*10^3</f>
        <v>0</v>
      </c>
      <c r="F141" s="44">
        <f>Atlanta!$F$14*10^3</f>
        <v>0</v>
      </c>
      <c r="G141" s="44">
        <f>LosAngeles!$F$14*10^3</f>
        <v>0</v>
      </c>
      <c r="H141" s="44">
        <f>LasVegas!$F$14*10^3</f>
        <v>0</v>
      </c>
      <c r="I141" s="44">
        <f>SanFrancisco!$F$14*10^3</f>
        <v>0</v>
      </c>
      <c r="J141" s="44">
        <f>Baltimore!$F$14*10^3</f>
        <v>0</v>
      </c>
      <c r="K141" s="44">
        <f>Albuquerque!$F$14*10^3</f>
        <v>0</v>
      </c>
      <c r="L141" s="44">
        <f>Seattle!$F$14*10^3</f>
        <v>0</v>
      </c>
      <c r="M141" s="44">
        <f>Chicago!$F$14*10^3</f>
        <v>0</v>
      </c>
      <c r="N141" s="44">
        <f>Boulder!$F$14*10^3</f>
        <v>0</v>
      </c>
      <c r="O141" s="44">
        <f>Minneapolis!$F$14*10^3</f>
        <v>0</v>
      </c>
      <c r="P141" s="44">
        <f>Helena!$F$14*10^3</f>
        <v>0</v>
      </c>
      <c r="Q141" s="44">
        <f>Duluth!$F$14*10^3</f>
        <v>0</v>
      </c>
      <c r="R141" s="44">
        <f>Fairbanks!$F$14*10^3</f>
        <v>0</v>
      </c>
    </row>
    <row r="142" spans="1:18">
      <c r="A142" s="50"/>
      <c r="B142" s="55" t="s">
        <v>127</v>
      </c>
      <c r="C142" s="44">
        <f>Miami!$F$15*10^3</f>
        <v>0</v>
      </c>
      <c r="D142" s="44">
        <f>Houston!$F$15*10^3</f>
        <v>0</v>
      </c>
      <c r="E142" s="44">
        <f>Phoenix!$F$15*10^3</f>
        <v>0</v>
      </c>
      <c r="F142" s="44">
        <f>Atlanta!$F$15*10^3</f>
        <v>0</v>
      </c>
      <c r="G142" s="44">
        <f>LosAngeles!$F$15*10^3</f>
        <v>0</v>
      </c>
      <c r="H142" s="44">
        <f>LasVegas!$F$15*10^3</f>
        <v>0</v>
      </c>
      <c r="I142" s="44">
        <f>SanFrancisco!$F$15*10^3</f>
        <v>0</v>
      </c>
      <c r="J142" s="44">
        <f>Baltimore!$F$15*10^3</f>
        <v>0</v>
      </c>
      <c r="K142" s="44">
        <f>Albuquerque!$F$15*10^3</f>
        <v>0</v>
      </c>
      <c r="L142" s="44">
        <f>Seattle!$F$15*10^3</f>
        <v>0</v>
      </c>
      <c r="M142" s="44">
        <f>Chicago!$F$15*10^3</f>
        <v>0</v>
      </c>
      <c r="N142" s="44">
        <f>Boulder!$F$15*10^3</f>
        <v>0</v>
      </c>
      <c r="O142" s="44">
        <f>Minneapolis!$F$15*10^3</f>
        <v>0</v>
      </c>
      <c r="P142" s="44">
        <f>Helena!$F$15*10^3</f>
        <v>0</v>
      </c>
      <c r="Q142" s="44">
        <f>Duluth!$F$15*10^3</f>
        <v>0</v>
      </c>
      <c r="R142" s="44">
        <f>Fairbanks!$F$15*10^3</f>
        <v>0</v>
      </c>
    </row>
    <row r="143" spans="1:18">
      <c r="A143" s="50"/>
      <c r="B143" s="55" t="s">
        <v>128</v>
      </c>
      <c r="C143" s="44">
        <f>Miami!$F$16*10^3</f>
        <v>0</v>
      </c>
      <c r="D143" s="44">
        <f>Houston!$F$16*10^3</f>
        <v>0</v>
      </c>
      <c r="E143" s="44">
        <f>Phoenix!$F$16*10^3</f>
        <v>0</v>
      </c>
      <c r="F143" s="44">
        <f>Atlanta!$F$16*10^3</f>
        <v>0</v>
      </c>
      <c r="G143" s="44">
        <f>LosAngeles!$F$16*10^3</f>
        <v>0</v>
      </c>
      <c r="H143" s="44">
        <f>LasVegas!$F$16*10^3</f>
        <v>0</v>
      </c>
      <c r="I143" s="44">
        <f>SanFrancisco!$F$16*10^3</f>
        <v>0</v>
      </c>
      <c r="J143" s="44">
        <f>Baltimore!$F$16*10^3</f>
        <v>0</v>
      </c>
      <c r="K143" s="44">
        <f>Albuquerque!$F$16*10^3</f>
        <v>0</v>
      </c>
      <c r="L143" s="44">
        <f>Seattle!$F$16*10^3</f>
        <v>0</v>
      </c>
      <c r="M143" s="44">
        <f>Chicago!$F$16*10^3</f>
        <v>0</v>
      </c>
      <c r="N143" s="44">
        <f>Boulder!$F$16*10^3</f>
        <v>0</v>
      </c>
      <c r="O143" s="44">
        <f>Minneapolis!$F$16*10^3</f>
        <v>0</v>
      </c>
      <c r="P143" s="44">
        <f>Helena!$F$16*10^3</f>
        <v>0</v>
      </c>
      <c r="Q143" s="44">
        <f>Duluth!$F$16*10^3</f>
        <v>0</v>
      </c>
      <c r="R143" s="44">
        <f>Fairbanks!$F$16*10^3</f>
        <v>0</v>
      </c>
    </row>
    <row r="144" spans="1:18">
      <c r="A144" s="50"/>
      <c r="B144" s="55" t="s">
        <v>129</v>
      </c>
      <c r="C144" s="44">
        <f>Miami!$F$17*10^3</f>
        <v>0</v>
      </c>
      <c r="D144" s="44">
        <f>Houston!$F$17*10^3</f>
        <v>0</v>
      </c>
      <c r="E144" s="44">
        <f>Phoenix!$F$17*10^3</f>
        <v>0</v>
      </c>
      <c r="F144" s="44">
        <f>Atlanta!$F$17*10^3</f>
        <v>0</v>
      </c>
      <c r="G144" s="44">
        <f>LosAngeles!$F$17*10^3</f>
        <v>0</v>
      </c>
      <c r="H144" s="44">
        <f>LasVegas!$F$17*10^3</f>
        <v>0</v>
      </c>
      <c r="I144" s="44">
        <f>SanFrancisco!$F$17*10^3</f>
        <v>0</v>
      </c>
      <c r="J144" s="44">
        <f>Baltimore!$F$17*10^3</f>
        <v>0</v>
      </c>
      <c r="K144" s="44">
        <f>Albuquerque!$F$17*10^3</f>
        <v>0</v>
      </c>
      <c r="L144" s="44">
        <f>Seattle!$F$17*10^3</f>
        <v>0</v>
      </c>
      <c r="M144" s="44">
        <f>Chicago!$F$17*10^3</f>
        <v>0</v>
      </c>
      <c r="N144" s="44">
        <f>Boulder!$F$17*10^3</f>
        <v>0</v>
      </c>
      <c r="O144" s="44">
        <f>Minneapolis!$F$17*10^3</f>
        <v>0</v>
      </c>
      <c r="P144" s="44">
        <f>Helena!$F$17*10^3</f>
        <v>0</v>
      </c>
      <c r="Q144" s="44">
        <f>Duluth!$F$17*10^3</f>
        <v>0</v>
      </c>
      <c r="R144" s="44">
        <f>Fairbanks!$F$17*10^3</f>
        <v>0</v>
      </c>
    </row>
    <row r="145" spans="1:18">
      <c r="A145" s="50"/>
      <c r="B145" s="55" t="s">
        <v>130</v>
      </c>
      <c r="C145" s="44">
        <f>Miami!$F$18*10^3</f>
        <v>0</v>
      </c>
      <c r="D145" s="44">
        <f>Houston!$F$18*10^3</f>
        <v>0</v>
      </c>
      <c r="E145" s="44">
        <f>Phoenix!$F$18*10^3</f>
        <v>0</v>
      </c>
      <c r="F145" s="44">
        <f>Atlanta!$F$18*10^3</f>
        <v>0</v>
      </c>
      <c r="G145" s="44">
        <f>LosAngeles!$F$18*10^3</f>
        <v>0</v>
      </c>
      <c r="H145" s="44">
        <f>LasVegas!$F$18*10^3</f>
        <v>0</v>
      </c>
      <c r="I145" s="44">
        <f>SanFrancisco!$F$18*10^3</f>
        <v>0</v>
      </c>
      <c r="J145" s="44">
        <f>Baltimore!$F$18*10^3</f>
        <v>0</v>
      </c>
      <c r="K145" s="44">
        <f>Albuquerque!$F$18*10^3</f>
        <v>0</v>
      </c>
      <c r="L145" s="44">
        <f>Seattle!$F$18*10^3</f>
        <v>0</v>
      </c>
      <c r="M145" s="44">
        <f>Chicago!$F$18*10^3</f>
        <v>0</v>
      </c>
      <c r="N145" s="44">
        <f>Boulder!$F$18*10^3</f>
        <v>0</v>
      </c>
      <c r="O145" s="44">
        <f>Minneapolis!$F$18*10^3</f>
        <v>0</v>
      </c>
      <c r="P145" s="44">
        <f>Helena!$F$18*10^3</f>
        <v>0</v>
      </c>
      <c r="Q145" s="44">
        <f>Duluth!$F$18*10^3</f>
        <v>0</v>
      </c>
      <c r="R145" s="44">
        <f>Fairbanks!$F$18*10^3</f>
        <v>0</v>
      </c>
    </row>
    <row r="146" spans="1:18">
      <c r="A146" s="50"/>
      <c r="B146" s="55" t="s">
        <v>131</v>
      </c>
      <c r="C146" s="44">
        <f>Miami!$F$19*10^3</f>
        <v>0</v>
      </c>
      <c r="D146" s="44">
        <f>Houston!$F$19*10^3</f>
        <v>0</v>
      </c>
      <c r="E146" s="44">
        <f>Phoenix!$F$19*10^3</f>
        <v>0</v>
      </c>
      <c r="F146" s="44">
        <f>Atlanta!$F$19*10^3</f>
        <v>0</v>
      </c>
      <c r="G146" s="44">
        <f>LosAngeles!$F$19*10^3</f>
        <v>0</v>
      </c>
      <c r="H146" s="44">
        <f>LasVegas!$F$19*10^3</f>
        <v>0</v>
      </c>
      <c r="I146" s="44">
        <f>SanFrancisco!$F$19*10^3</f>
        <v>0</v>
      </c>
      <c r="J146" s="44">
        <f>Baltimore!$F$19*10^3</f>
        <v>0</v>
      </c>
      <c r="K146" s="44">
        <f>Albuquerque!$F$19*10^3</f>
        <v>0</v>
      </c>
      <c r="L146" s="44">
        <f>Seattle!$F$19*10^3</f>
        <v>0</v>
      </c>
      <c r="M146" s="44">
        <f>Chicago!$F$19*10^3</f>
        <v>0</v>
      </c>
      <c r="N146" s="44">
        <f>Boulder!$F$19*10^3</f>
        <v>0</v>
      </c>
      <c r="O146" s="44">
        <f>Minneapolis!$F$19*10^3</f>
        <v>0</v>
      </c>
      <c r="P146" s="44">
        <f>Helena!$F$19*10^3</f>
        <v>0</v>
      </c>
      <c r="Q146" s="44">
        <f>Duluth!$F$19*10^3</f>
        <v>0</v>
      </c>
      <c r="R146" s="44">
        <f>Fairbanks!$F$19*10^3</f>
        <v>0</v>
      </c>
    </row>
    <row r="147" spans="1:18">
      <c r="A147" s="50"/>
      <c r="B147" s="55" t="s">
        <v>132</v>
      </c>
      <c r="C147" s="44">
        <f>Miami!$F$20*10^3</f>
        <v>0</v>
      </c>
      <c r="D147" s="44">
        <f>Houston!$F$20*10^3</f>
        <v>0</v>
      </c>
      <c r="E147" s="44">
        <f>Phoenix!$F$20*10^3</f>
        <v>0</v>
      </c>
      <c r="F147" s="44">
        <f>Atlanta!$F$20*10^3</f>
        <v>0</v>
      </c>
      <c r="G147" s="44">
        <f>LosAngeles!$F$20*10^3</f>
        <v>0</v>
      </c>
      <c r="H147" s="44">
        <f>LasVegas!$F$20*10^3</f>
        <v>0</v>
      </c>
      <c r="I147" s="44">
        <f>SanFrancisco!$F$20*10^3</f>
        <v>0</v>
      </c>
      <c r="J147" s="44">
        <f>Baltimore!$F$20*10^3</f>
        <v>0</v>
      </c>
      <c r="K147" s="44">
        <f>Albuquerque!$F$20*10^3</f>
        <v>0</v>
      </c>
      <c r="L147" s="44">
        <f>Seattle!$F$20*10^3</f>
        <v>0</v>
      </c>
      <c r="M147" s="44">
        <f>Chicago!$F$20*10^3</f>
        <v>0</v>
      </c>
      <c r="N147" s="44">
        <f>Boulder!$F$20*10^3</f>
        <v>0</v>
      </c>
      <c r="O147" s="44">
        <f>Minneapolis!$F$20*10^3</f>
        <v>0</v>
      </c>
      <c r="P147" s="44">
        <f>Helena!$F$20*10^3</f>
        <v>0</v>
      </c>
      <c r="Q147" s="44">
        <f>Duluth!$F$20*10^3</f>
        <v>0</v>
      </c>
      <c r="R147" s="44">
        <f>Fairbanks!$F$20*10^3</f>
        <v>0</v>
      </c>
    </row>
    <row r="148" spans="1:18">
      <c r="A148" s="50"/>
      <c r="B148" s="55" t="s">
        <v>133</v>
      </c>
      <c r="C148" s="44">
        <f>Miami!$F$21*10^3</f>
        <v>0</v>
      </c>
      <c r="D148" s="44">
        <f>Houston!$F$21*10^3</f>
        <v>0</v>
      </c>
      <c r="E148" s="44">
        <f>Phoenix!$F$21*10^3</f>
        <v>0</v>
      </c>
      <c r="F148" s="44">
        <f>Atlanta!$F$21*10^3</f>
        <v>0</v>
      </c>
      <c r="G148" s="44">
        <f>LosAngeles!$F$21*10^3</f>
        <v>0</v>
      </c>
      <c r="H148" s="44">
        <f>LasVegas!$F$21*10^3</f>
        <v>0</v>
      </c>
      <c r="I148" s="44">
        <f>SanFrancisco!$F$21*10^3</f>
        <v>0</v>
      </c>
      <c r="J148" s="44">
        <f>Baltimore!$F$21*10^3</f>
        <v>0</v>
      </c>
      <c r="K148" s="44">
        <f>Albuquerque!$F$21*10^3</f>
        <v>0</v>
      </c>
      <c r="L148" s="44">
        <f>Seattle!$F$21*10^3</f>
        <v>0</v>
      </c>
      <c r="M148" s="44">
        <f>Chicago!$F$21*10^3</f>
        <v>0</v>
      </c>
      <c r="N148" s="44">
        <f>Boulder!$F$21*10^3</f>
        <v>0</v>
      </c>
      <c r="O148" s="44">
        <f>Minneapolis!$F$21*10^3</f>
        <v>0</v>
      </c>
      <c r="P148" s="44">
        <f>Helena!$F$21*10^3</f>
        <v>0</v>
      </c>
      <c r="Q148" s="44">
        <f>Duluth!$F$21*10^3</f>
        <v>0</v>
      </c>
      <c r="R148" s="44">
        <f>Fairbanks!$F$21*10^3</f>
        <v>0</v>
      </c>
    </row>
    <row r="149" spans="1:18">
      <c r="A149" s="50"/>
      <c r="B149" s="55" t="s">
        <v>134</v>
      </c>
      <c r="C149" s="44">
        <f>Miami!$F$22*10^3</f>
        <v>0</v>
      </c>
      <c r="D149" s="44">
        <f>Houston!$F$22*10^3</f>
        <v>0</v>
      </c>
      <c r="E149" s="44">
        <f>Phoenix!$F$22*10^3</f>
        <v>0</v>
      </c>
      <c r="F149" s="44">
        <f>Atlanta!$F$22*10^3</f>
        <v>0</v>
      </c>
      <c r="G149" s="44">
        <f>LosAngeles!$F$22*10^3</f>
        <v>0</v>
      </c>
      <c r="H149" s="44">
        <f>LasVegas!$F$22*10^3</f>
        <v>0</v>
      </c>
      <c r="I149" s="44">
        <f>SanFrancisco!$F$22*10^3</f>
        <v>0</v>
      </c>
      <c r="J149" s="44">
        <f>Baltimore!$F$22*10^3</f>
        <v>0</v>
      </c>
      <c r="K149" s="44">
        <f>Albuquerque!$F$22*10^3</f>
        <v>0</v>
      </c>
      <c r="L149" s="44">
        <f>Seattle!$F$22*10^3</f>
        <v>0</v>
      </c>
      <c r="M149" s="44">
        <f>Chicago!$F$22*10^3</f>
        <v>0</v>
      </c>
      <c r="N149" s="44">
        <f>Boulder!$F$22*10^3</f>
        <v>0</v>
      </c>
      <c r="O149" s="44">
        <f>Minneapolis!$F$22*10^3</f>
        <v>0</v>
      </c>
      <c r="P149" s="44">
        <f>Helena!$F$22*10^3</f>
        <v>0</v>
      </c>
      <c r="Q149" s="44">
        <f>Duluth!$F$22*10^3</f>
        <v>0</v>
      </c>
      <c r="R149" s="44">
        <f>Fairbanks!$F$22*10^3</f>
        <v>0</v>
      </c>
    </row>
    <row r="150" spans="1:18">
      <c r="A150" s="50"/>
      <c r="B150" s="55" t="s">
        <v>113</v>
      </c>
      <c r="C150" s="44">
        <f>Miami!$F$23*10^3</f>
        <v>0</v>
      </c>
      <c r="D150" s="44">
        <f>Houston!$F$23*10^3</f>
        <v>0</v>
      </c>
      <c r="E150" s="44">
        <f>Phoenix!$F$23*10^3</f>
        <v>0</v>
      </c>
      <c r="F150" s="44">
        <f>Atlanta!$F$23*10^3</f>
        <v>0</v>
      </c>
      <c r="G150" s="44">
        <f>LosAngeles!$F$23*10^3</f>
        <v>0</v>
      </c>
      <c r="H150" s="44">
        <f>LasVegas!$F$23*10^3</f>
        <v>0</v>
      </c>
      <c r="I150" s="44">
        <f>SanFrancisco!$F$23*10^3</f>
        <v>0</v>
      </c>
      <c r="J150" s="44">
        <f>Baltimore!$F$23*10^3</f>
        <v>0</v>
      </c>
      <c r="K150" s="44">
        <f>Albuquerque!$F$23*10^3</f>
        <v>0</v>
      </c>
      <c r="L150" s="44">
        <f>Seattle!$F$23*10^3</f>
        <v>0</v>
      </c>
      <c r="M150" s="44">
        <f>Chicago!$F$23*10^3</f>
        <v>0</v>
      </c>
      <c r="N150" s="44">
        <f>Boulder!$F$23*10^3</f>
        <v>0</v>
      </c>
      <c r="O150" s="44">
        <f>Minneapolis!$F$23*10^3</f>
        <v>0</v>
      </c>
      <c r="P150" s="44">
        <f>Helena!$F$23*10^3</f>
        <v>0</v>
      </c>
      <c r="Q150" s="44">
        <f>Duluth!$F$23*10^3</f>
        <v>0</v>
      </c>
      <c r="R150" s="44">
        <f>Fairbanks!$F$23*10^3</f>
        <v>0</v>
      </c>
    </row>
    <row r="151" spans="1:18">
      <c r="A151" s="50"/>
      <c r="B151" s="55" t="s">
        <v>135</v>
      </c>
      <c r="C151" s="44">
        <f>Miami!$F$24*10^3</f>
        <v>0</v>
      </c>
      <c r="D151" s="44">
        <f>Houston!$F$24*10^3</f>
        <v>0</v>
      </c>
      <c r="E151" s="44">
        <f>Phoenix!$F$24*10^3</f>
        <v>0</v>
      </c>
      <c r="F151" s="44">
        <f>Atlanta!$F$24*10^3</f>
        <v>0</v>
      </c>
      <c r="G151" s="44">
        <f>LosAngeles!$F$24*10^3</f>
        <v>0</v>
      </c>
      <c r="H151" s="44">
        <f>LasVegas!$F$24*10^3</f>
        <v>0</v>
      </c>
      <c r="I151" s="44">
        <f>SanFrancisco!$F$24*10^3</f>
        <v>0</v>
      </c>
      <c r="J151" s="44">
        <f>Baltimore!$F$24*10^3</f>
        <v>0</v>
      </c>
      <c r="K151" s="44">
        <f>Albuquerque!$F$24*10^3</f>
        <v>0</v>
      </c>
      <c r="L151" s="44">
        <f>Seattle!$F$24*10^3</f>
        <v>0</v>
      </c>
      <c r="M151" s="44">
        <f>Chicago!$F$24*10^3</f>
        <v>0</v>
      </c>
      <c r="N151" s="44">
        <f>Boulder!$F$24*10^3</f>
        <v>0</v>
      </c>
      <c r="O151" s="44">
        <f>Minneapolis!$F$24*10^3</f>
        <v>0</v>
      </c>
      <c r="P151" s="44">
        <f>Helena!$F$24*10^3</f>
        <v>0</v>
      </c>
      <c r="Q151" s="44">
        <f>Duluth!$F$24*10^3</f>
        <v>0</v>
      </c>
      <c r="R151" s="44">
        <f>Fairbanks!$F$24*10^3</f>
        <v>0</v>
      </c>
    </row>
    <row r="152" spans="1:18">
      <c r="A152" s="50"/>
      <c r="B152" s="55" t="s">
        <v>136</v>
      </c>
      <c r="C152" s="44">
        <f>Miami!$F$25*10^3</f>
        <v>0</v>
      </c>
      <c r="D152" s="44">
        <f>Houston!$F$25*10^3</f>
        <v>0</v>
      </c>
      <c r="E152" s="44">
        <f>Phoenix!$F$25*10^3</f>
        <v>0</v>
      </c>
      <c r="F152" s="44">
        <f>Atlanta!$F$25*10^3</f>
        <v>0</v>
      </c>
      <c r="G152" s="44">
        <f>LosAngeles!$F$25*10^3</f>
        <v>0</v>
      </c>
      <c r="H152" s="44">
        <f>LasVegas!$F$25*10^3</f>
        <v>0</v>
      </c>
      <c r="I152" s="44">
        <f>SanFrancisco!$F$25*10^3</f>
        <v>0</v>
      </c>
      <c r="J152" s="44">
        <f>Baltimore!$F$25*10^3</f>
        <v>0</v>
      </c>
      <c r="K152" s="44">
        <f>Albuquerque!$F$25*10^3</f>
        <v>0</v>
      </c>
      <c r="L152" s="44">
        <f>Seattle!$F$25*10^3</f>
        <v>0</v>
      </c>
      <c r="M152" s="44">
        <f>Chicago!$F$25*10^3</f>
        <v>0</v>
      </c>
      <c r="N152" s="44">
        <f>Boulder!$F$25*10^3</f>
        <v>0</v>
      </c>
      <c r="O152" s="44">
        <f>Minneapolis!$F$25*10^3</f>
        <v>0</v>
      </c>
      <c r="P152" s="44">
        <f>Helena!$F$25*10^3</f>
        <v>0</v>
      </c>
      <c r="Q152" s="44">
        <f>Duluth!$F$25*10^3</f>
        <v>0</v>
      </c>
      <c r="R152" s="44">
        <f>Fairbanks!$F$25*10^3</f>
        <v>0</v>
      </c>
    </row>
    <row r="153" spans="1:18">
      <c r="A153" s="50"/>
      <c r="B153" s="55" t="s">
        <v>137</v>
      </c>
      <c r="C153" s="44">
        <f>Miami!$F$26*10^3</f>
        <v>0</v>
      </c>
      <c r="D153" s="44">
        <f>Houston!$F$26*10^3</f>
        <v>0</v>
      </c>
      <c r="E153" s="44">
        <f>Phoenix!$F$26*10^3</f>
        <v>0</v>
      </c>
      <c r="F153" s="44">
        <f>Atlanta!$F$26*10^3</f>
        <v>0</v>
      </c>
      <c r="G153" s="44">
        <f>LosAngeles!$F$26*10^3</f>
        <v>0</v>
      </c>
      <c r="H153" s="44">
        <f>LasVegas!$F$26*10^3</f>
        <v>0</v>
      </c>
      <c r="I153" s="44">
        <f>SanFrancisco!$F$26*10^3</f>
        <v>0</v>
      </c>
      <c r="J153" s="44">
        <f>Baltimore!$F$26*10^3</f>
        <v>0</v>
      </c>
      <c r="K153" s="44">
        <f>Albuquerque!$F$26*10^3</f>
        <v>0</v>
      </c>
      <c r="L153" s="44">
        <f>Seattle!$F$26*10^3</f>
        <v>0</v>
      </c>
      <c r="M153" s="44">
        <f>Chicago!$F$26*10^3</f>
        <v>0</v>
      </c>
      <c r="N153" s="44">
        <f>Boulder!$F$26*10^3</f>
        <v>0</v>
      </c>
      <c r="O153" s="44">
        <f>Minneapolis!$F$26*10^3</f>
        <v>0</v>
      </c>
      <c r="P153" s="44">
        <f>Helena!$F$26*10^3</f>
        <v>0</v>
      </c>
      <c r="Q153" s="44">
        <f>Duluth!$F$26*10^3</f>
        <v>0</v>
      </c>
      <c r="R153" s="44">
        <f>Fairbanks!$F$26*10^3</f>
        <v>0</v>
      </c>
    </row>
    <row r="154" spans="1:18">
      <c r="A154" s="50"/>
      <c r="B154" s="55" t="s">
        <v>138</v>
      </c>
      <c r="C154" s="44">
        <f>Miami!$F$28*10^3</f>
        <v>0</v>
      </c>
      <c r="D154" s="44">
        <f>Houston!$F$28*10^3</f>
        <v>0</v>
      </c>
      <c r="E154" s="44">
        <f>Phoenix!$F$28*10^3</f>
        <v>0</v>
      </c>
      <c r="F154" s="44">
        <f>Atlanta!$F$28*10^3</f>
        <v>0</v>
      </c>
      <c r="G154" s="44">
        <f>LosAngeles!$F$28*10^3</f>
        <v>0</v>
      </c>
      <c r="H154" s="44">
        <f>LasVegas!$F$28*10^3</f>
        <v>0</v>
      </c>
      <c r="I154" s="44">
        <f>SanFrancisco!$F$28*10^3</f>
        <v>0</v>
      </c>
      <c r="J154" s="44">
        <f>Baltimore!$F$28*10^3</f>
        <v>0</v>
      </c>
      <c r="K154" s="44">
        <f>Albuquerque!$F$28*10^3</f>
        <v>0</v>
      </c>
      <c r="L154" s="44">
        <f>Seattle!$F$28*10^3</f>
        <v>0</v>
      </c>
      <c r="M154" s="44">
        <f>Chicago!$F$28*10^3</f>
        <v>0</v>
      </c>
      <c r="N154" s="44">
        <f>Boulder!$F$28*10^3</f>
        <v>0</v>
      </c>
      <c r="O154" s="44">
        <f>Minneapolis!$F$28*10^3</f>
        <v>0</v>
      </c>
      <c r="P154" s="44">
        <f>Helena!$F$28*10^3</f>
        <v>0</v>
      </c>
      <c r="Q154" s="44">
        <f>Duluth!$F$28*10^3</f>
        <v>0</v>
      </c>
      <c r="R154" s="44">
        <f>Fairbanks!$F$28*10^3</f>
        <v>0</v>
      </c>
    </row>
    <row r="155" spans="1:18">
      <c r="A155" s="50"/>
      <c r="B155" s="53" t="s">
        <v>283</v>
      </c>
      <c r="C155" s="78">
        <f>Miami!$B$2*10^3</f>
        <v>12514400</v>
      </c>
      <c r="D155" s="78">
        <f>Houston!$B$2*10^3</f>
        <v>12784390</v>
      </c>
      <c r="E155" s="78">
        <f>Phoenix!$B$2*10^3</f>
        <v>12301870</v>
      </c>
      <c r="F155" s="78">
        <f>Atlanta!$B$2*10^3</f>
        <v>12771640</v>
      </c>
      <c r="G155" s="78">
        <f>LosAngeles!$B$2*10^3</f>
        <v>9281400</v>
      </c>
      <c r="H155" s="78">
        <f>LasVegas!$B$2*10^3</f>
        <v>11903470</v>
      </c>
      <c r="I155" s="78">
        <f>SanFrancisco!$B$2*10^3</f>
        <v>11036090</v>
      </c>
      <c r="J155" s="78">
        <f>Baltimore!$B$2*10^3</f>
        <v>15187060</v>
      </c>
      <c r="K155" s="78">
        <f>Albuquerque!$B$2*10^3</f>
        <v>12808220</v>
      </c>
      <c r="L155" s="78">
        <f>Seattle!$B$2*10^3</f>
        <v>13577810</v>
      </c>
      <c r="M155" s="78">
        <f>Chicago!$B$2*10^3</f>
        <v>16861040</v>
      </c>
      <c r="N155" s="78">
        <f>Boulder!$B$2*10^3</f>
        <v>14257040</v>
      </c>
      <c r="O155" s="78">
        <f>Minneapolis!$B$2*10^3</f>
        <v>19867550</v>
      </c>
      <c r="P155" s="78">
        <f>Helena!$B$2*10^3</f>
        <v>17121000</v>
      </c>
      <c r="Q155" s="78">
        <f>Duluth!$B$2*10^3</f>
        <v>21686060</v>
      </c>
      <c r="R155" s="78">
        <f>Fairbanks!$B$2*10^3</f>
        <v>31403200</v>
      </c>
    </row>
    <row r="156" spans="1:18">
      <c r="A156" s="53" t="s">
        <v>139</v>
      </c>
      <c r="B156" s="54"/>
      <c r="C156" s="79"/>
      <c r="D156" s="79"/>
      <c r="E156" s="79"/>
      <c r="F156" s="79"/>
      <c r="G156" s="79"/>
      <c r="H156" s="79"/>
      <c r="I156" s="79"/>
      <c r="J156" s="79"/>
      <c r="K156" s="79"/>
      <c r="L156" s="79"/>
      <c r="M156" s="79"/>
      <c r="N156" s="79"/>
      <c r="O156" s="79"/>
      <c r="P156" s="79"/>
      <c r="Q156" s="79"/>
      <c r="R156" s="79"/>
    </row>
    <row r="157" spans="1:18">
      <c r="A157" s="50"/>
      <c r="B157" s="53" t="s">
        <v>295</v>
      </c>
      <c r="C157" s="79"/>
      <c r="D157" s="79"/>
      <c r="E157" s="79"/>
      <c r="F157" s="79"/>
      <c r="G157" s="79"/>
      <c r="H157" s="79"/>
      <c r="I157" s="79"/>
      <c r="J157" s="79"/>
      <c r="K157" s="79"/>
      <c r="L157" s="79"/>
      <c r="M157" s="79"/>
      <c r="N157" s="79"/>
      <c r="O157" s="79"/>
      <c r="P157" s="79"/>
      <c r="Q157" s="79"/>
      <c r="R157" s="79"/>
    </row>
    <row r="158" spans="1:18">
      <c r="A158" s="50"/>
      <c r="B158" s="55" t="s">
        <v>241</v>
      </c>
      <c r="C158" s="80">
        <f>(Miami!$B$13*10^3)/Miami!$B$8</f>
        <v>0</v>
      </c>
      <c r="D158" s="80">
        <f>(Houston!$B$13*10^3)/Houston!$B$8</f>
        <v>0</v>
      </c>
      <c r="E158" s="80">
        <f>(Phoenix!$B$13*10^3)/Phoenix!$B$8</f>
        <v>0</v>
      </c>
      <c r="F158" s="80">
        <f>(Atlanta!$B$13*10^3)/Atlanta!$B$8</f>
        <v>0</v>
      </c>
      <c r="G158" s="80">
        <f>(LosAngeles!$B$13*10^3)/LosAngeles!$B$8</f>
        <v>0</v>
      </c>
      <c r="H158" s="80">
        <f>(LasVegas!$B$13*10^3)/LasVegas!$B$8</f>
        <v>0</v>
      </c>
      <c r="I158" s="80">
        <f>(SanFrancisco!$B$13*10^3)/SanFrancisco!$B$8</f>
        <v>0</v>
      </c>
      <c r="J158" s="80">
        <f>(Baltimore!$B$13*10^3)/Baltimore!$B$8</f>
        <v>0</v>
      </c>
      <c r="K158" s="80">
        <f>(Albuquerque!$B$13*10^3)/Albuquerque!$B$8</f>
        <v>0</v>
      </c>
      <c r="L158" s="80">
        <f>(Seattle!$B$13*10^3)/Seattle!$B$8</f>
        <v>0</v>
      </c>
      <c r="M158" s="80">
        <f>(Chicago!$B$13*10^3)/Chicago!$B$8</f>
        <v>0</v>
      </c>
      <c r="N158" s="80">
        <f>(Boulder!$B$13*10^3)/Boulder!$B$8</f>
        <v>0</v>
      </c>
      <c r="O158" s="80">
        <f>(Minneapolis!$B$13*10^3)/Minneapolis!$B$8</f>
        <v>0</v>
      </c>
      <c r="P158" s="80">
        <f>(Helena!$B$13*10^3)/Helena!$B$8</f>
        <v>0</v>
      </c>
      <c r="Q158" s="80">
        <f>(Duluth!$B$13*10^3)/Duluth!$B$8</f>
        <v>0</v>
      </c>
      <c r="R158" s="80">
        <f>(Fairbanks!$B$13*10^3)/Fairbanks!$B$8</f>
        <v>0</v>
      </c>
    </row>
    <row r="159" spans="1:18">
      <c r="A159" s="50"/>
      <c r="B159" s="55" t="s">
        <v>242</v>
      </c>
      <c r="C159" s="80">
        <f>(Miami!$B$14*10^3)/Miami!$B$8</f>
        <v>234.01133115557371</v>
      </c>
      <c r="D159" s="80">
        <f>(Houston!$B$14*10^3)/Houston!$B$8</f>
        <v>167.14883625969784</v>
      </c>
      <c r="E159" s="80">
        <f>(Phoenix!$B$14*10^3)/Phoenix!$B$8</f>
        <v>165.81104532462228</v>
      </c>
      <c r="F159" s="80">
        <f>(Atlanta!$B$14*10^3)/Atlanta!$B$8</f>
        <v>86.112699060841166</v>
      </c>
      <c r="G159" s="80">
        <f>(LosAngeles!$B$14*10^3)/LosAngeles!$B$8</f>
        <v>38.265108207431602</v>
      </c>
      <c r="H159" s="80">
        <f>(LasVegas!$B$14*10^3)/LasVegas!$B$8</f>
        <v>115.99683544303798</v>
      </c>
      <c r="I159" s="80">
        <f>(SanFrancisco!$B$14*10^3)/SanFrancisco!$B$8</f>
        <v>14.859636586361781</v>
      </c>
      <c r="J159" s="80">
        <f>(Baltimore!$B$14*10^3)/Baltimore!$B$8</f>
        <v>70.619130257247861</v>
      </c>
      <c r="K159" s="80">
        <f>(Albuquerque!$B$14*10^3)/Albuquerque!$B$8</f>
        <v>54.117496937525523</v>
      </c>
      <c r="L159" s="80">
        <f>(Seattle!$B$14*10^3)/Seattle!$B$8</f>
        <v>11.820130665577787</v>
      </c>
      <c r="M159" s="80">
        <f>(Chicago!$B$14*10^3)/Chicago!$B$8</f>
        <v>50.557370355247038</v>
      </c>
      <c r="N159" s="80">
        <f>(Boulder!$B$14*10^3)/Boulder!$B$8</f>
        <v>33.814822376480194</v>
      </c>
      <c r="O159" s="80">
        <f>(Minneapolis!$B$14*10^3)/Minneapolis!$B$8</f>
        <v>39.743772968558595</v>
      </c>
      <c r="P159" s="80">
        <f>(Helena!$B$14*10^3)/Helena!$B$8</f>
        <v>19.665169456921191</v>
      </c>
      <c r="Q159" s="80">
        <f>(Duluth!$B$14*10^3)/Duluth!$B$8</f>
        <v>15.400673744385463</v>
      </c>
      <c r="R159" s="80">
        <f>(Fairbanks!$B$14*10^3)/Fairbanks!$B$8</f>
        <v>7.8429971416904856</v>
      </c>
    </row>
    <row r="160" spans="1:18">
      <c r="A160" s="50"/>
      <c r="B160" s="55" t="s">
        <v>243</v>
      </c>
      <c r="C160" s="80">
        <f>(Miami!$B$15*10^3)/Miami!$B$8</f>
        <v>172.62862392813392</v>
      </c>
      <c r="D160" s="80">
        <f>(Houston!$B$15*10^3)/Houston!$B$8</f>
        <v>172.62862392813392</v>
      </c>
      <c r="E160" s="80">
        <f>(Phoenix!$B$15*10^3)/Phoenix!$B$8</f>
        <v>172.62862392813392</v>
      </c>
      <c r="F160" s="80">
        <f>(Atlanta!$B$15*10^3)/Atlanta!$B$8</f>
        <v>172.62862392813392</v>
      </c>
      <c r="G160" s="80">
        <f>(LosAngeles!$B$15*10^3)/LosAngeles!$B$8</f>
        <v>172.62862392813392</v>
      </c>
      <c r="H160" s="80">
        <f>(LasVegas!$B$15*10^3)/LasVegas!$B$8</f>
        <v>172.62862392813392</v>
      </c>
      <c r="I160" s="80">
        <f>(SanFrancisco!$B$15*10^3)/SanFrancisco!$B$8</f>
        <v>172.62862392813392</v>
      </c>
      <c r="J160" s="80">
        <f>(Baltimore!$B$15*10^3)/Baltimore!$B$8</f>
        <v>172.62862392813392</v>
      </c>
      <c r="K160" s="80">
        <f>(Albuquerque!$B$15*10^3)/Albuquerque!$B$8</f>
        <v>172.62862392813392</v>
      </c>
      <c r="L160" s="80">
        <f>(Seattle!$B$15*10^3)/Seattle!$B$8</f>
        <v>172.62862392813392</v>
      </c>
      <c r="M160" s="80">
        <f>(Chicago!$B$15*10^3)/Chicago!$B$8</f>
        <v>172.62862392813392</v>
      </c>
      <c r="N160" s="80">
        <f>(Boulder!$B$15*10^3)/Boulder!$B$8</f>
        <v>172.62862392813392</v>
      </c>
      <c r="O160" s="80">
        <f>(Minneapolis!$B$15*10^3)/Minneapolis!$B$8</f>
        <v>172.62862392813392</v>
      </c>
      <c r="P160" s="80">
        <f>(Helena!$B$15*10^3)/Helena!$B$8</f>
        <v>172.62862392813392</v>
      </c>
      <c r="Q160" s="80">
        <f>(Duluth!$B$15*10^3)/Duluth!$B$8</f>
        <v>172.62862392813392</v>
      </c>
      <c r="R160" s="80">
        <f>(Fairbanks!$B$15*10^3)/Fairbanks!$B$8</f>
        <v>172.62862392813392</v>
      </c>
    </row>
    <row r="161" spans="1:18">
      <c r="A161" s="50"/>
      <c r="B161" s="55" t="s">
        <v>244</v>
      </c>
      <c r="C161" s="80">
        <f>(Miami!$B$16*10^3)/Miami!$B$8</f>
        <v>7.258064516129032</v>
      </c>
      <c r="D161" s="80">
        <f>(Houston!$B$16*10^3)/Houston!$B$8</f>
        <v>7.2555124540628828</v>
      </c>
      <c r="E161" s="80">
        <f>(Phoenix!$B$16*10^3)/Phoenix!$B$8</f>
        <v>7.2539812168231927</v>
      </c>
      <c r="F161" s="80">
        <f>(Atlanta!$B$16*10^3)/Atlanta!$B$8</f>
        <v>7.2529603919967336</v>
      </c>
      <c r="G161" s="80">
        <f>(LosAngeles!$B$16*10^3)/LosAngeles!$B$8</f>
        <v>7.2473458554512042</v>
      </c>
      <c r="H161" s="80">
        <f>(LasVegas!$B$16*10^3)/LasVegas!$B$8</f>
        <v>7.2458146182115151</v>
      </c>
      <c r="I161" s="80">
        <f>(SanFrancisco!$B$16*10^3)/SanFrancisco!$B$8</f>
        <v>7.2493875051041243</v>
      </c>
      <c r="J161" s="80">
        <f>(Baltimore!$B$16*10^3)/Baltimore!$B$8</f>
        <v>7.245304205798285</v>
      </c>
      <c r="K161" s="80">
        <f>(Albuquerque!$B$16*10^3)/Albuquerque!$B$8</f>
        <v>7.2478562678644343</v>
      </c>
      <c r="L161" s="80">
        <f>(Seattle!$B$16*10^3)/Seattle!$B$8</f>
        <v>7.2335647202939972</v>
      </c>
      <c r="M161" s="80">
        <f>(Chicago!$B$16*10^3)/Chicago!$B$8</f>
        <v>7.2463250306247451</v>
      </c>
      <c r="N161" s="80">
        <f>(Boulder!$B$16*10^3)/Boulder!$B$8</f>
        <v>7.2422417313189058</v>
      </c>
      <c r="O161" s="80">
        <f>(Minneapolis!$B$16*10^3)/Minneapolis!$B$8</f>
        <v>7.2417313189056758</v>
      </c>
      <c r="P161" s="80">
        <f>(Helena!$B$16*10^3)/Helena!$B$8</f>
        <v>7.2396896692527566</v>
      </c>
      <c r="Q161" s="80">
        <f>(Duluth!$B$16*10^3)/Duluth!$B$8</f>
        <v>7.2356063699469173</v>
      </c>
      <c r="R161" s="80">
        <f>(Fairbanks!$B$16*10^3)/Fairbanks!$B$8</f>
        <v>7.191710902409147</v>
      </c>
    </row>
    <row r="162" spans="1:18">
      <c r="A162" s="50"/>
      <c r="B162" s="55" t="s">
        <v>245</v>
      </c>
      <c r="C162" s="80">
        <f>(Miami!$B$17*10^3)/Miami!$B$8</f>
        <v>116.26276031033075</v>
      </c>
      <c r="D162" s="80">
        <f>(Houston!$B$17*10^3)/Houston!$B$8</f>
        <v>116.26276031033075</v>
      </c>
      <c r="E162" s="80">
        <f>(Phoenix!$B$17*10^3)/Phoenix!$B$8</f>
        <v>116.26276031033075</v>
      </c>
      <c r="F162" s="80">
        <f>(Atlanta!$B$17*10^3)/Atlanta!$B$8</f>
        <v>116.26276031033075</v>
      </c>
      <c r="G162" s="80">
        <f>(LosAngeles!$B$17*10^3)/LosAngeles!$B$8</f>
        <v>116.26276031033075</v>
      </c>
      <c r="H162" s="80">
        <f>(LasVegas!$B$17*10^3)/LasVegas!$B$8</f>
        <v>116.26276031033075</v>
      </c>
      <c r="I162" s="80">
        <f>(SanFrancisco!$B$17*10^3)/SanFrancisco!$B$8</f>
        <v>116.26276031033075</v>
      </c>
      <c r="J162" s="80">
        <f>(Baltimore!$B$17*10^3)/Baltimore!$B$8</f>
        <v>116.26276031033075</v>
      </c>
      <c r="K162" s="80">
        <f>(Albuquerque!$B$17*10^3)/Albuquerque!$B$8</f>
        <v>116.26276031033075</v>
      </c>
      <c r="L162" s="80">
        <f>(Seattle!$B$17*10^3)/Seattle!$B$8</f>
        <v>116.26276031033075</v>
      </c>
      <c r="M162" s="80">
        <f>(Chicago!$B$17*10^3)/Chicago!$B$8</f>
        <v>116.26276031033075</v>
      </c>
      <c r="N162" s="80">
        <f>(Boulder!$B$17*10^3)/Boulder!$B$8</f>
        <v>116.26276031033075</v>
      </c>
      <c r="O162" s="80">
        <f>(Minneapolis!$B$17*10^3)/Minneapolis!$B$8</f>
        <v>116.26276031033075</v>
      </c>
      <c r="P162" s="80">
        <f>(Helena!$B$17*10^3)/Helena!$B$8</f>
        <v>116.26276031033075</v>
      </c>
      <c r="Q162" s="80">
        <f>(Duluth!$B$17*10^3)/Duluth!$B$8</f>
        <v>116.26276031033075</v>
      </c>
      <c r="R162" s="80">
        <f>(Fairbanks!$B$17*10^3)/Fairbanks!$B$8</f>
        <v>116.26276031033075</v>
      </c>
    </row>
    <row r="163" spans="1:18">
      <c r="A163" s="50"/>
      <c r="B163" s="55" t="s">
        <v>246</v>
      </c>
      <c r="C163" s="80">
        <f>(Miami!$B$18*10^3)/Miami!$B$8</f>
        <v>0</v>
      </c>
      <c r="D163" s="80">
        <f>(Houston!$B$18*10^3)/Houston!$B$8</f>
        <v>0</v>
      </c>
      <c r="E163" s="80">
        <f>(Phoenix!$B$18*10^3)/Phoenix!$B$8</f>
        <v>0</v>
      </c>
      <c r="F163" s="80">
        <f>(Atlanta!$B$18*10^3)/Atlanta!$B$8</f>
        <v>0</v>
      </c>
      <c r="G163" s="80">
        <f>(LosAngeles!$B$18*10^3)/LosAngeles!$B$8</f>
        <v>0</v>
      </c>
      <c r="H163" s="80">
        <f>(LasVegas!$B$18*10^3)/LasVegas!$B$8</f>
        <v>0</v>
      </c>
      <c r="I163" s="80">
        <f>(SanFrancisco!$B$18*10^3)/SanFrancisco!$B$8</f>
        <v>0</v>
      </c>
      <c r="J163" s="80">
        <f>(Baltimore!$B$18*10^3)/Baltimore!$B$8</f>
        <v>0</v>
      </c>
      <c r="K163" s="80">
        <f>(Albuquerque!$B$18*10^3)/Albuquerque!$B$8</f>
        <v>0</v>
      </c>
      <c r="L163" s="80">
        <f>(Seattle!$B$18*10^3)/Seattle!$B$8</f>
        <v>0</v>
      </c>
      <c r="M163" s="80">
        <f>(Chicago!$B$18*10^3)/Chicago!$B$8</f>
        <v>0</v>
      </c>
      <c r="N163" s="80">
        <f>(Boulder!$B$18*10^3)/Boulder!$B$8</f>
        <v>0</v>
      </c>
      <c r="O163" s="80">
        <f>(Minneapolis!$B$18*10^3)/Minneapolis!$B$8</f>
        <v>0</v>
      </c>
      <c r="P163" s="80">
        <f>(Helena!$B$18*10^3)/Helena!$B$8</f>
        <v>0</v>
      </c>
      <c r="Q163" s="80">
        <f>(Duluth!$B$18*10^3)/Duluth!$B$8</f>
        <v>0</v>
      </c>
      <c r="R163" s="80">
        <f>(Fairbanks!$B$18*10^3)/Fairbanks!$B$8</f>
        <v>0</v>
      </c>
    </row>
    <row r="164" spans="1:18">
      <c r="A164" s="50"/>
      <c r="B164" s="55" t="s">
        <v>247</v>
      </c>
      <c r="C164" s="80">
        <f>(Miami!$B$19*10^3)/Miami!$B$8</f>
        <v>62.434667211106571</v>
      </c>
      <c r="D164" s="80">
        <f>(Houston!$B$19*10^3)/Houston!$B$8</f>
        <v>58.724479379338504</v>
      </c>
      <c r="E164" s="80">
        <f>(Phoenix!$B$19*10^3)/Phoenix!$B$8</f>
        <v>62.366782360146999</v>
      </c>
      <c r="F164" s="80">
        <f>(Atlanta!$B$19*10^3)/Atlanta!$B$8</f>
        <v>55.835545120457333</v>
      </c>
      <c r="G164" s="80">
        <f>(LosAngeles!$B$19*10^3)/LosAngeles!$B$8</f>
        <v>53.006329113924053</v>
      </c>
      <c r="H164" s="80">
        <f>(LasVegas!$B$19*10^3)/LasVegas!$B$8</f>
        <v>58.819416088199262</v>
      </c>
      <c r="I164" s="80">
        <f>(SanFrancisco!$B$19*10^3)/SanFrancisco!$B$8</f>
        <v>53.723968966925277</v>
      </c>
      <c r="J164" s="80">
        <f>(Baltimore!$B$19*10^3)/Baltimore!$B$8</f>
        <v>55.554818293180887</v>
      </c>
      <c r="K164" s="80">
        <f>(Albuquerque!$B$19*10^3)/Albuquerque!$B$8</f>
        <v>58.27378521845651</v>
      </c>
      <c r="L164" s="80">
        <f>(Seattle!$B$19*10^3)/Seattle!$B$8</f>
        <v>51.203042057982849</v>
      </c>
      <c r="M164" s="80">
        <f>(Chicago!$B$19*10^3)/Chicago!$B$8</f>
        <v>55.225602286647614</v>
      </c>
      <c r="N164" s="80">
        <f>(Boulder!$B$19*10^3)/Boulder!$B$8</f>
        <v>55.550734993875054</v>
      </c>
      <c r="O164" s="80">
        <f>(Minneapolis!$B$19*10^3)/Minneapolis!$B$8</f>
        <v>56.496018783176808</v>
      </c>
      <c r="P164" s="80">
        <f>(Helena!$B$19*10^3)/Helena!$B$8</f>
        <v>55.419559003674969</v>
      </c>
      <c r="Q164" s="80">
        <f>(Duluth!$B$19*10^3)/Duluth!$B$8</f>
        <v>57.221825234789712</v>
      </c>
      <c r="R164" s="80">
        <f>(Fairbanks!$B$19*10^3)/Fairbanks!$B$8</f>
        <v>63.049203756635364</v>
      </c>
    </row>
    <row r="165" spans="1:18">
      <c r="A165" s="50"/>
      <c r="B165" s="55" t="s">
        <v>248</v>
      </c>
      <c r="C165" s="80">
        <f>(Miami!$B$20*10^3)/Miami!$B$8</f>
        <v>3.1033074724377299</v>
      </c>
      <c r="D165" s="80">
        <f>(Houston!$B$20*10^3)/Houston!$B$8</f>
        <v>2.2412209064924458</v>
      </c>
      <c r="E165" s="80">
        <f>(Phoenix!$B$20*10^3)/Phoenix!$B$8</f>
        <v>2.2743977133523887</v>
      </c>
      <c r="F165" s="80">
        <f>(Atlanta!$B$20*10^3)/Atlanta!$B$8</f>
        <v>1.4138423846467947</v>
      </c>
      <c r="G165" s="80">
        <f>(LosAngeles!$B$20*10^3)/LosAngeles!$B$8</f>
        <v>1.0917721518987342</v>
      </c>
      <c r="H165" s="80">
        <f>(LasVegas!$B$20*10^3)/LasVegas!$B$8</f>
        <v>1.6792568395263372</v>
      </c>
      <c r="I165" s="80">
        <f>(SanFrancisco!$B$20*10^3)/SanFrancisco!$B$8</f>
        <v>0.64056757860351166</v>
      </c>
      <c r="J165" s="80">
        <f>(Baltimore!$B$20*10^3)/Baltimore!$B$8</f>
        <v>1.2214169048591261</v>
      </c>
      <c r="K165" s="80">
        <f>(Albuquerque!$B$20*10^3)/Albuquerque!$B$8</f>
        <v>1.1402613311555736</v>
      </c>
      <c r="L165" s="80">
        <f>(Seattle!$B$20*10^3)/Seattle!$B$8</f>
        <v>0.52623519804001628</v>
      </c>
      <c r="M165" s="80">
        <f>(Chicago!$B$20*10^3)/Chicago!$B$8</f>
        <v>1.0111269906084115</v>
      </c>
      <c r="N165" s="80">
        <f>(Boulder!$B$20*10^3)/Boulder!$B$8</f>
        <v>0.8763781135157207</v>
      </c>
      <c r="O165" s="80">
        <f>(Minneapolis!$B$20*10^3)/Minneapolis!$B$8</f>
        <v>1.0483870967741935</v>
      </c>
      <c r="P165" s="80">
        <f>(Helena!$B$20*10^3)/Helena!$B$8</f>
        <v>0.8023683135973867</v>
      </c>
      <c r="Q165" s="80">
        <f>(Duluth!$B$20*10^3)/Duluth!$B$8</f>
        <v>0.9070028583095141</v>
      </c>
      <c r="R165" s="80">
        <f>(Fairbanks!$B$20*10^3)/Fairbanks!$B$8</f>
        <v>1.2581665986116783</v>
      </c>
    </row>
    <row r="166" spans="1:18">
      <c r="A166" s="50"/>
      <c r="B166" s="55" t="s">
        <v>249</v>
      </c>
      <c r="C166" s="80">
        <f>(Miami!$B$21*10^3)/Miami!$B$8</f>
        <v>0</v>
      </c>
      <c r="D166" s="80">
        <f>(Houston!$B$21*10^3)/Houston!$B$8</f>
        <v>0</v>
      </c>
      <c r="E166" s="80">
        <f>(Phoenix!$B$21*10^3)/Phoenix!$B$8</f>
        <v>0</v>
      </c>
      <c r="F166" s="80">
        <f>(Atlanta!$B$21*10^3)/Atlanta!$B$8</f>
        <v>0</v>
      </c>
      <c r="G166" s="80">
        <f>(LosAngeles!$B$21*10^3)/LosAngeles!$B$8</f>
        <v>0</v>
      </c>
      <c r="H166" s="80">
        <f>(LasVegas!$B$21*10^3)/LasVegas!$B$8</f>
        <v>0</v>
      </c>
      <c r="I166" s="80">
        <f>(SanFrancisco!$B$21*10^3)/SanFrancisco!$B$8</f>
        <v>0</v>
      </c>
      <c r="J166" s="80">
        <f>(Baltimore!$B$21*10^3)/Baltimore!$B$8</f>
        <v>0</v>
      </c>
      <c r="K166" s="80">
        <f>(Albuquerque!$B$21*10^3)/Albuquerque!$B$8</f>
        <v>0</v>
      </c>
      <c r="L166" s="80">
        <f>(Seattle!$B$21*10^3)/Seattle!$B$8</f>
        <v>0</v>
      </c>
      <c r="M166" s="80">
        <f>(Chicago!$B$21*10^3)/Chicago!$B$8</f>
        <v>0</v>
      </c>
      <c r="N166" s="80">
        <f>(Boulder!$B$21*10^3)/Boulder!$B$8</f>
        <v>0</v>
      </c>
      <c r="O166" s="80">
        <f>(Minneapolis!$B$21*10^3)/Minneapolis!$B$8</f>
        <v>0</v>
      </c>
      <c r="P166" s="80">
        <f>(Helena!$B$21*10^3)/Helena!$B$8</f>
        <v>0</v>
      </c>
      <c r="Q166" s="80">
        <f>(Duluth!$B$21*10^3)/Duluth!$B$8</f>
        <v>0</v>
      </c>
      <c r="R166" s="80">
        <f>(Fairbanks!$B$21*10^3)/Fairbanks!$B$8</f>
        <v>0</v>
      </c>
    </row>
    <row r="167" spans="1:18">
      <c r="A167" s="50"/>
      <c r="B167" s="55" t="s">
        <v>250</v>
      </c>
      <c r="C167" s="80">
        <f>(Miami!$B$22*10^3)/Miami!$B$8</f>
        <v>0</v>
      </c>
      <c r="D167" s="80">
        <f>(Houston!$B$22*10^3)/Houston!$B$8</f>
        <v>0</v>
      </c>
      <c r="E167" s="80">
        <f>(Phoenix!$B$22*10^3)/Phoenix!$B$8</f>
        <v>0</v>
      </c>
      <c r="F167" s="80">
        <f>(Atlanta!$B$22*10^3)/Atlanta!$B$8</f>
        <v>0</v>
      </c>
      <c r="G167" s="80">
        <f>(LosAngeles!$B$22*10^3)/LosAngeles!$B$8</f>
        <v>0</v>
      </c>
      <c r="H167" s="80">
        <f>(LasVegas!$B$22*10^3)/LasVegas!$B$8</f>
        <v>0</v>
      </c>
      <c r="I167" s="80">
        <f>(SanFrancisco!$B$22*10^3)/SanFrancisco!$B$8</f>
        <v>0</v>
      </c>
      <c r="J167" s="80">
        <f>(Baltimore!$B$22*10^3)/Baltimore!$B$8</f>
        <v>0</v>
      </c>
      <c r="K167" s="80">
        <f>(Albuquerque!$B$22*10^3)/Albuquerque!$B$8</f>
        <v>0</v>
      </c>
      <c r="L167" s="80">
        <f>(Seattle!$B$22*10^3)/Seattle!$B$8</f>
        <v>0</v>
      </c>
      <c r="M167" s="80">
        <f>(Chicago!$B$22*10^3)/Chicago!$B$8</f>
        <v>0</v>
      </c>
      <c r="N167" s="80">
        <f>(Boulder!$B$22*10^3)/Boulder!$B$8</f>
        <v>0</v>
      </c>
      <c r="O167" s="80">
        <f>(Minneapolis!$B$22*10^3)/Minneapolis!$B$8</f>
        <v>0</v>
      </c>
      <c r="P167" s="80">
        <f>(Helena!$B$22*10^3)/Helena!$B$8</f>
        <v>0</v>
      </c>
      <c r="Q167" s="80">
        <f>(Duluth!$B$22*10^3)/Duluth!$B$8</f>
        <v>0</v>
      </c>
      <c r="R167" s="80">
        <f>(Fairbanks!$B$22*10^3)/Fairbanks!$B$8</f>
        <v>0</v>
      </c>
    </row>
    <row r="168" spans="1:18">
      <c r="A168" s="50"/>
      <c r="B168" s="55" t="s">
        <v>251</v>
      </c>
      <c r="C168" s="80">
        <f>(Miami!$B$23*10^3)/Miami!$B$8</f>
        <v>0</v>
      </c>
      <c r="D168" s="80">
        <f>(Houston!$B$23*10^3)/Houston!$B$8</f>
        <v>0</v>
      </c>
      <c r="E168" s="80">
        <f>(Phoenix!$B$23*10^3)/Phoenix!$B$8</f>
        <v>0</v>
      </c>
      <c r="F168" s="80">
        <f>(Atlanta!$B$23*10^3)/Atlanta!$B$8</f>
        <v>0</v>
      </c>
      <c r="G168" s="80">
        <f>(LosAngeles!$B$23*10^3)/LosAngeles!$B$8</f>
        <v>0</v>
      </c>
      <c r="H168" s="80">
        <f>(LasVegas!$B$23*10^3)/LasVegas!$B$8</f>
        <v>0</v>
      </c>
      <c r="I168" s="80">
        <f>(SanFrancisco!$B$23*10^3)/SanFrancisco!$B$8</f>
        <v>0</v>
      </c>
      <c r="J168" s="80">
        <f>(Baltimore!$B$23*10^3)/Baltimore!$B$8</f>
        <v>0</v>
      </c>
      <c r="K168" s="80">
        <f>(Albuquerque!$B$23*10^3)/Albuquerque!$B$8</f>
        <v>0</v>
      </c>
      <c r="L168" s="80">
        <f>(Seattle!$B$23*10^3)/Seattle!$B$8</f>
        <v>0</v>
      </c>
      <c r="M168" s="80">
        <f>(Chicago!$B$23*10^3)/Chicago!$B$8</f>
        <v>0</v>
      </c>
      <c r="N168" s="80">
        <f>(Boulder!$B$23*10^3)/Boulder!$B$8</f>
        <v>0</v>
      </c>
      <c r="O168" s="80">
        <f>(Minneapolis!$B$23*10^3)/Minneapolis!$B$8</f>
        <v>0</v>
      </c>
      <c r="P168" s="80">
        <f>(Helena!$B$23*10^3)/Helena!$B$8</f>
        <v>0</v>
      </c>
      <c r="Q168" s="80">
        <f>(Duluth!$B$23*10^3)/Duluth!$B$8</f>
        <v>0</v>
      </c>
      <c r="R168" s="80">
        <f>(Fairbanks!$B$23*10^3)/Fairbanks!$B$8</f>
        <v>0</v>
      </c>
    </row>
    <row r="169" spans="1:18">
      <c r="A169" s="50"/>
      <c r="B169" s="55" t="s">
        <v>252</v>
      </c>
      <c r="C169" s="80">
        <f>(Miami!$B$24*10^3)/Miami!$B$8</f>
        <v>0</v>
      </c>
      <c r="D169" s="80">
        <f>(Houston!$B$24*10^3)/Houston!$B$8</f>
        <v>0</v>
      </c>
      <c r="E169" s="80">
        <f>(Phoenix!$B$24*10^3)/Phoenix!$B$8</f>
        <v>0</v>
      </c>
      <c r="F169" s="80">
        <f>(Atlanta!$B$24*10^3)/Atlanta!$B$8</f>
        <v>0</v>
      </c>
      <c r="G169" s="80">
        <f>(LosAngeles!$B$24*10^3)/LosAngeles!$B$8</f>
        <v>0</v>
      </c>
      <c r="H169" s="80">
        <f>(LasVegas!$B$24*10^3)/LasVegas!$B$8</f>
        <v>0</v>
      </c>
      <c r="I169" s="80">
        <f>(SanFrancisco!$B$24*10^3)/SanFrancisco!$B$8</f>
        <v>0</v>
      </c>
      <c r="J169" s="80">
        <f>(Baltimore!$B$24*10^3)/Baltimore!$B$8</f>
        <v>0</v>
      </c>
      <c r="K169" s="80">
        <f>(Albuquerque!$B$24*10^3)/Albuquerque!$B$8</f>
        <v>0</v>
      </c>
      <c r="L169" s="80">
        <f>(Seattle!$B$24*10^3)/Seattle!$B$8</f>
        <v>0</v>
      </c>
      <c r="M169" s="80">
        <f>(Chicago!$B$24*10^3)/Chicago!$B$8</f>
        <v>0</v>
      </c>
      <c r="N169" s="80">
        <f>(Boulder!$B$24*10^3)/Boulder!$B$8</f>
        <v>0</v>
      </c>
      <c r="O169" s="80">
        <f>(Minneapolis!$B$24*10^3)/Minneapolis!$B$8</f>
        <v>0</v>
      </c>
      <c r="P169" s="80">
        <f>(Helena!$B$24*10^3)/Helena!$B$8</f>
        <v>0</v>
      </c>
      <c r="Q169" s="80">
        <f>(Duluth!$B$24*10^3)/Duluth!$B$8</f>
        <v>0</v>
      </c>
      <c r="R169" s="80">
        <f>(Fairbanks!$B$24*10^3)/Fairbanks!$B$8</f>
        <v>0</v>
      </c>
    </row>
    <row r="170" spans="1:18">
      <c r="A170" s="50"/>
      <c r="B170" s="55" t="s">
        <v>253</v>
      </c>
      <c r="C170" s="80">
        <f>(Miami!$B$25*10^3)/Miami!$B$8</f>
        <v>8.009902000816659</v>
      </c>
      <c r="D170" s="80">
        <f>(Houston!$B$25*10^3)/Houston!$B$8</f>
        <v>7.6623111474071051</v>
      </c>
      <c r="E170" s="80">
        <f>(Phoenix!$B$25*10^3)/Phoenix!$B$8</f>
        <v>7.687831768068599</v>
      </c>
      <c r="F170" s="80">
        <f>(Atlanta!$B$25*10^3)/Atlanta!$B$8</f>
        <v>7.3407513270722742</v>
      </c>
      <c r="G170" s="80">
        <f>(LosAngeles!$B$25*10^3)/LosAngeles!$B$8</f>
        <v>7.3468762760310327</v>
      </c>
      <c r="H170" s="80">
        <f>(LasVegas!$B$25*10^3)/LasVegas!$B$8</f>
        <v>7.459677419354839</v>
      </c>
      <c r="I170" s="80">
        <f>(SanFrancisco!$B$25*10^3)/SanFrancisco!$B$8</f>
        <v>7.0406288280930989</v>
      </c>
      <c r="J170" s="80">
        <f>(Baltimore!$B$25*10^3)/Baltimore!$B$8</f>
        <v>7.1268885259289503</v>
      </c>
      <c r="K170" s="80">
        <f>(Albuquerque!$B$25*10^3)/Albuquerque!$B$8</f>
        <v>7.1314822376480196</v>
      </c>
      <c r="L170" s="80">
        <f>(Seattle!$B$25*10^3)/Seattle!$B$8</f>
        <v>6.9058799510004087</v>
      </c>
      <c r="M170" s="80">
        <f>(Chicago!$B$25*10^3)/Chicago!$B$8</f>
        <v>6.9793793385055123</v>
      </c>
      <c r="N170" s="80">
        <f>(Boulder!$B$25*10^3)/Boulder!$B$8</f>
        <v>6.9462025316455698</v>
      </c>
      <c r="O170" s="80">
        <f>(Minneapolis!$B$25*10^3)/Minneapolis!$B$8</f>
        <v>6.9033278889342586</v>
      </c>
      <c r="P170" s="80">
        <f>(Helena!$B$25*10^3)/Helena!$B$8</f>
        <v>6.787974683544304</v>
      </c>
      <c r="Q170" s="80">
        <f>(Duluth!$B$25*10^3)/Duluth!$B$8</f>
        <v>6.6823193140057162</v>
      </c>
      <c r="R170" s="80">
        <f>(Fairbanks!$B$25*10^3)/Fairbanks!$B$8</f>
        <v>6.5378726010616575</v>
      </c>
    </row>
    <row r="171" spans="1:18">
      <c r="A171" s="50"/>
      <c r="B171" s="55" t="s">
        <v>254</v>
      </c>
      <c r="C171" s="80">
        <f>(Miami!$B$26*10^3)/Miami!$B$8</f>
        <v>0</v>
      </c>
      <c r="D171" s="80">
        <f>(Houston!$B$26*10^3)/Houston!$B$8</f>
        <v>0</v>
      </c>
      <c r="E171" s="80">
        <f>(Phoenix!$B$26*10^3)/Phoenix!$B$8</f>
        <v>0</v>
      </c>
      <c r="F171" s="80">
        <f>(Atlanta!$B$26*10^3)/Atlanta!$B$8</f>
        <v>0</v>
      </c>
      <c r="G171" s="80">
        <f>(LosAngeles!$B$26*10^3)/LosAngeles!$B$8</f>
        <v>0</v>
      </c>
      <c r="H171" s="80">
        <f>(LasVegas!$B$26*10^3)/LasVegas!$B$8</f>
        <v>0</v>
      </c>
      <c r="I171" s="80">
        <f>(SanFrancisco!$B$26*10^3)/SanFrancisco!$B$8</f>
        <v>0</v>
      </c>
      <c r="J171" s="80">
        <f>(Baltimore!$B$26*10^3)/Baltimore!$B$8</f>
        <v>0</v>
      </c>
      <c r="K171" s="80">
        <f>(Albuquerque!$B$26*10^3)/Albuquerque!$B$8</f>
        <v>0</v>
      </c>
      <c r="L171" s="80">
        <f>(Seattle!$B$26*10^3)/Seattle!$B$8</f>
        <v>0</v>
      </c>
      <c r="M171" s="80">
        <f>(Chicago!$B$26*10^3)/Chicago!$B$8</f>
        <v>0</v>
      </c>
      <c r="N171" s="80">
        <f>(Boulder!$B$26*10^3)/Boulder!$B$8</f>
        <v>0</v>
      </c>
      <c r="O171" s="80">
        <f>(Minneapolis!$B$26*10^3)/Minneapolis!$B$8</f>
        <v>0</v>
      </c>
      <c r="P171" s="80">
        <f>(Helena!$B$26*10^3)/Helena!$B$8</f>
        <v>0</v>
      </c>
      <c r="Q171" s="80">
        <f>(Duluth!$B$26*10^3)/Duluth!$B$8</f>
        <v>0</v>
      </c>
      <c r="R171" s="80">
        <f>(Fairbanks!$B$26*10^3)/Fairbanks!$B$8</f>
        <v>0</v>
      </c>
    </row>
    <row r="172" spans="1:18">
      <c r="A172" s="50"/>
      <c r="B172" s="55" t="s">
        <v>138</v>
      </c>
      <c r="C172" s="80">
        <f>(Miami!$B$28*10^3)/Miami!$B$8</f>
        <v>603.70916700694158</v>
      </c>
      <c r="D172" s="80">
        <f>(Houston!$B$28*10^3)/Houston!$B$8</f>
        <v>531.92374438546346</v>
      </c>
      <c r="E172" s="80">
        <f>(Phoenix!$B$28*10^3)/Phoenix!$B$8</f>
        <v>534.28593303389141</v>
      </c>
      <c r="F172" s="80">
        <f>(Atlanta!$B$28*10^3)/Atlanta!$B$8</f>
        <v>446.84718252347898</v>
      </c>
      <c r="G172" s="80">
        <f>(LosAngeles!$B$28*10^3)/LosAngeles!$B$8</f>
        <v>395.84881584320129</v>
      </c>
      <c r="H172" s="80">
        <f>(LasVegas!$B$28*10^3)/LasVegas!$B$8</f>
        <v>480.09238464679459</v>
      </c>
      <c r="I172" s="80">
        <f>(SanFrancisco!$B$28*10^3)/SanFrancisco!$B$8</f>
        <v>372.40557370355248</v>
      </c>
      <c r="J172" s="80">
        <f>(Baltimore!$B$28*10^3)/Baltimore!$B$8</f>
        <v>430.65894242547978</v>
      </c>
      <c r="K172" s="80">
        <f>(Albuquerque!$B$28*10^3)/Albuquerque!$B$8</f>
        <v>416.80226623111474</v>
      </c>
      <c r="L172" s="80">
        <f>(Seattle!$B$28*10^3)/Seattle!$B$8</f>
        <v>366.58074724377298</v>
      </c>
      <c r="M172" s="80">
        <f>(Chicago!$B$28*10^3)/Chicago!$B$8</f>
        <v>409.911188240098</v>
      </c>
      <c r="N172" s="80">
        <f>(Boulder!$B$28*10^3)/Boulder!$B$8</f>
        <v>393.32125357288692</v>
      </c>
      <c r="O172" s="80">
        <f>(Minneapolis!$B$28*10^3)/Minneapolis!$B$8</f>
        <v>400.32462229481422</v>
      </c>
      <c r="P172" s="80">
        <f>(Helena!$B$28*10^3)/Helena!$B$8</f>
        <v>378.80665577786851</v>
      </c>
      <c r="Q172" s="80">
        <f>(Duluth!$B$28*10^3)/Duluth!$B$8</f>
        <v>376.33983258472847</v>
      </c>
      <c r="R172" s="80">
        <f>(Fairbanks!$B$28*10^3)/Fairbanks!$B$8</f>
        <v>374.77184565128624</v>
      </c>
    </row>
    <row r="173" spans="1:18">
      <c r="A173" s="50"/>
      <c r="B173" s="53" t="s">
        <v>291</v>
      </c>
      <c r="C173" s="80"/>
      <c r="D173" s="80"/>
      <c r="E173" s="80"/>
      <c r="F173" s="80"/>
      <c r="G173" s="80"/>
      <c r="H173" s="80"/>
      <c r="I173" s="80"/>
      <c r="J173" s="80"/>
      <c r="K173" s="80"/>
      <c r="L173" s="80"/>
      <c r="M173" s="80"/>
      <c r="N173" s="80"/>
      <c r="O173" s="80"/>
      <c r="P173" s="80"/>
      <c r="Q173" s="80"/>
      <c r="R173" s="80"/>
    </row>
    <row r="174" spans="1:18">
      <c r="A174" s="50"/>
      <c r="B174" s="55" t="s">
        <v>255</v>
      </c>
      <c r="C174" s="80">
        <f>(Miami!$C$13*10^3)/Miami!$B$8</f>
        <v>7.6224989791751732</v>
      </c>
      <c r="D174" s="80">
        <f>(Houston!$C$13*10^3)/Houston!$B$8</f>
        <v>89.796855859534503</v>
      </c>
      <c r="E174" s="80">
        <f>(Phoenix!$C$13*10^3)/Phoenix!$B$8</f>
        <v>64.355859534503878</v>
      </c>
      <c r="F174" s="80">
        <f>(Atlanta!$C$13*10^3)/Atlanta!$B$8</f>
        <v>171.2071253572887</v>
      </c>
      <c r="G174" s="80">
        <f>(LosAngeles!$C$13*10^3)/LosAngeles!$B$8</f>
        <v>45.081155573703555</v>
      </c>
      <c r="H174" s="80">
        <f>(LasVegas!$C$13*10^3)/LasVegas!$B$8</f>
        <v>95.99836668027767</v>
      </c>
      <c r="I174" s="80">
        <f>(SanFrancisco!$C$13*10^3)/SanFrancisco!$B$8</f>
        <v>155.53440179665171</v>
      </c>
      <c r="J174" s="80">
        <f>(Baltimore!$C$13*10^3)/Baltimore!$B$8</f>
        <v>308.28093099224174</v>
      </c>
      <c r="K174" s="80">
        <f>(Albuquerque!$C$13*10^3)/Albuquerque!$B$8</f>
        <v>201.18109432421397</v>
      </c>
      <c r="L174" s="80">
        <f>(Seattle!$C$13*10^3)/Seattle!$B$8</f>
        <v>289.37525520620659</v>
      </c>
      <c r="M174" s="80">
        <f>(Chicago!$C$13*10^3)/Chicago!$B$8</f>
        <v>412.4285422621478</v>
      </c>
      <c r="N174" s="80">
        <f>(Boulder!$C$13*10^3)/Boulder!$B$8</f>
        <v>296.29951000408329</v>
      </c>
      <c r="O174" s="80">
        <f>(Minneapolis!$C$13*10^3)/Minneapolis!$B$8</f>
        <v>573.65200081665989</v>
      </c>
      <c r="P174" s="80">
        <f>(Helena!$C$13*10^3)/Helena!$B$8</f>
        <v>454.81574111882401</v>
      </c>
      <c r="Q174" s="80">
        <f>(Duluth!$C$13*10^3)/Duluth!$B$8</f>
        <v>687.73887300939157</v>
      </c>
      <c r="R174" s="80">
        <f>(Fairbanks!$C$13*10^3)/Fairbanks!$B$8</f>
        <v>1182.0661494487547</v>
      </c>
    </row>
    <row r="175" spans="1:18">
      <c r="A175" s="50"/>
      <c r="B175" s="55" t="s">
        <v>256</v>
      </c>
      <c r="C175" s="80">
        <f>(Miami!$C$14*10^3)/Miami!$B$8</f>
        <v>0</v>
      </c>
      <c r="D175" s="80">
        <f>(Houston!$C$14*10^3)/Houston!$B$8</f>
        <v>0</v>
      </c>
      <c r="E175" s="80">
        <f>(Phoenix!$C$14*10^3)/Phoenix!$B$8</f>
        <v>0</v>
      </c>
      <c r="F175" s="80">
        <f>(Atlanta!$C$14*10^3)/Atlanta!$B$8</f>
        <v>0</v>
      </c>
      <c r="G175" s="80">
        <f>(LosAngeles!$C$14*10^3)/LosAngeles!$B$8</f>
        <v>0</v>
      </c>
      <c r="H175" s="80">
        <f>(LasVegas!$C$14*10^3)/LasVegas!$B$8</f>
        <v>0</v>
      </c>
      <c r="I175" s="80">
        <f>(SanFrancisco!$C$14*10^3)/SanFrancisco!$B$8</f>
        <v>0</v>
      </c>
      <c r="J175" s="80">
        <f>(Baltimore!$C$14*10^3)/Baltimore!$B$8</f>
        <v>0</v>
      </c>
      <c r="K175" s="80">
        <f>(Albuquerque!$C$14*10^3)/Albuquerque!$B$8</f>
        <v>0</v>
      </c>
      <c r="L175" s="80">
        <f>(Seattle!$C$14*10^3)/Seattle!$B$8</f>
        <v>0</v>
      </c>
      <c r="M175" s="80">
        <f>(Chicago!$C$14*10^3)/Chicago!$B$8</f>
        <v>0</v>
      </c>
      <c r="N175" s="80">
        <f>(Boulder!$C$14*10^3)/Boulder!$B$8</f>
        <v>0</v>
      </c>
      <c r="O175" s="80">
        <f>(Minneapolis!$C$14*10^3)/Minneapolis!$B$8</f>
        <v>0</v>
      </c>
      <c r="P175" s="80">
        <f>(Helena!$C$14*10^3)/Helena!$B$8</f>
        <v>0</v>
      </c>
      <c r="Q175" s="80">
        <f>(Duluth!$C$14*10^3)/Duluth!$B$8</f>
        <v>0</v>
      </c>
      <c r="R175" s="80">
        <f>(Fairbanks!$C$14*10^3)/Fairbanks!$B$8</f>
        <v>0</v>
      </c>
    </row>
    <row r="176" spans="1:18">
      <c r="A176" s="50"/>
      <c r="B176" s="55" t="s">
        <v>257</v>
      </c>
      <c r="C176" s="80">
        <f>(Miami!$C$15*10^3)/Miami!$B$8</f>
        <v>0</v>
      </c>
      <c r="D176" s="80">
        <f>(Houston!$C$15*10^3)/Houston!$B$8</f>
        <v>0</v>
      </c>
      <c r="E176" s="80">
        <f>(Phoenix!$C$15*10^3)/Phoenix!$B$8</f>
        <v>0</v>
      </c>
      <c r="F176" s="80">
        <f>(Atlanta!$C$15*10^3)/Atlanta!$B$8</f>
        <v>0</v>
      </c>
      <c r="G176" s="80">
        <f>(LosAngeles!$C$15*10^3)/LosAngeles!$B$8</f>
        <v>0</v>
      </c>
      <c r="H176" s="80">
        <f>(LasVegas!$C$15*10^3)/LasVegas!$B$8</f>
        <v>0</v>
      </c>
      <c r="I176" s="80">
        <f>(SanFrancisco!$C$15*10^3)/SanFrancisco!$B$8</f>
        <v>0</v>
      </c>
      <c r="J176" s="80">
        <f>(Baltimore!$C$15*10^3)/Baltimore!$B$8</f>
        <v>0</v>
      </c>
      <c r="K176" s="80">
        <f>(Albuquerque!$C$15*10^3)/Albuquerque!$B$8</f>
        <v>0</v>
      </c>
      <c r="L176" s="80">
        <f>(Seattle!$C$15*10^3)/Seattle!$B$8</f>
        <v>0</v>
      </c>
      <c r="M176" s="80">
        <f>(Chicago!$C$15*10^3)/Chicago!$B$8</f>
        <v>0</v>
      </c>
      <c r="N176" s="80">
        <f>(Boulder!$C$15*10^3)/Boulder!$B$8</f>
        <v>0</v>
      </c>
      <c r="O176" s="80">
        <f>(Minneapolis!$C$15*10^3)/Minneapolis!$B$8</f>
        <v>0</v>
      </c>
      <c r="P176" s="80">
        <f>(Helena!$C$15*10^3)/Helena!$B$8</f>
        <v>0</v>
      </c>
      <c r="Q176" s="80">
        <f>(Duluth!$C$15*10^3)/Duluth!$B$8</f>
        <v>0</v>
      </c>
      <c r="R176" s="80">
        <f>(Fairbanks!$C$15*10^3)/Fairbanks!$B$8</f>
        <v>0</v>
      </c>
    </row>
    <row r="177" spans="1:18">
      <c r="A177" s="50"/>
      <c r="B177" s="55" t="s">
        <v>258</v>
      </c>
      <c r="C177" s="80">
        <f>(Miami!$C$16*10^3)/Miami!$B$8</f>
        <v>0</v>
      </c>
      <c r="D177" s="80">
        <f>(Houston!$C$16*10^3)/Houston!$B$8</f>
        <v>0</v>
      </c>
      <c r="E177" s="80">
        <f>(Phoenix!$C$16*10^3)/Phoenix!$B$8</f>
        <v>0</v>
      </c>
      <c r="F177" s="80">
        <f>(Atlanta!$C$16*10^3)/Atlanta!$B$8</f>
        <v>0</v>
      </c>
      <c r="G177" s="80">
        <f>(LosAngeles!$C$16*10^3)/LosAngeles!$B$8</f>
        <v>0</v>
      </c>
      <c r="H177" s="80">
        <f>(LasVegas!$C$16*10^3)/LasVegas!$B$8</f>
        <v>0</v>
      </c>
      <c r="I177" s="80">
        <f>(SanFrancisco!$C$16*10^3)/SanFrancisco!$B$8</f>
        <v>0</v>
      </c>
      <c r="J177" s="80">
        <f>(Baltimore!$C$16*10^3)/Baltimore!$B$8</f>
        <v>0</v>
      </c>
      <c r="K177" s="80">
        <f>(Albuquerque!$C$16*10^3)/Albuquerque!$B$8</f>
        <v>0</v>
      </c>
      <c r="L177" s="80">
        <f>(Seattle!$C$16*10^3)/Seattle!$B$8</f>
        <v>0</v>
      </c>
      <c r="M177" s="80">
        <f>(Chicago!$C$16*10^3)/Chicago!$B$8</f>
        <v>0</v>
      </c>
      <c r="N177" s="80">
        <f>(Boulder!$C$16*10^3)/Boulder!$B$8</f>
        <v>0</v>
      </c>
      <c r="O177" s="80">
        <f>(Minneapolis!$C$16*10^3)/Minneapolis!$B$8</f>
        <v>0</v>
      </c>
      <c r="P177" s="80">
        <f>(Helena!$C$16*10^3)/Helena!$B$8</f>
        <v>0</v>
      </c>
      <c r="Q177" s="80">
        <f>(Duluth!$C$16*10^3)/Duluth!$B$8</f>
        <v>0</v>
      </c>
      <c r="R177" s="80">
        <f>(Fairbanks!$C$16*10^3)/Fairbanks!$B$8</f>
        <v>0</v>
      </c>
    </row>
    <row r="178" spans="1:18">
      <c r="A178" s="50"/>
      <c r="B178" s="55" t="s">
        <v>259</v>
      </c>
      <c r="C178" s="80">
        <f>(Miami!$C$17*10^3)/Miami!$B$8</f>
        <v>18.037464271131075</v>
      </c>
      <c r="D178" s="80">
        <f>(Houston!$C$17*10^3)/Houston!$B$8</f>
        <v>18.037464271131075</v>
      </c>
      <c r="E178" s="80">
        <f>(Phoenix!$C$17*10^3)/Phoenix!$B$8</f>
        <v>18.037464271131075</v>
      </c>
      <c r="F178" s="80">
        <f>(Atlanta!$C$17*10^3)/Atlanta!$B$8</f>
        <v>18.037464271131075</v>
      </c>
      <c r="G178" s="80">
        <f>(LosAngeles!$C$17*10^3)/LosAngeles!$B$8</f>
        <v>18.037464271131075</v>
      </c>
      <c r="H178" s="80">
        <f>(LasVegas!$C$17*10^3)/LasVegas!$B$8</f>
        <v>18.037464271131075</v>
      </c>
      <c r="I178" s="80">
        <f>(SanFrancisco!$C$17*10^3)/SanFrancisco!$B$8</f>
        <v>18.037464271131075</v>
      </c>
      <c r="J178" s="80">
        <f>(Baltimore!$C$17*10^3)/Baltimore!$B$8</f>
        <v>18.037464271131075</v>
      </c>
      <c r="K178" s="80">
        <f>(Albuquerque!$C$17*10^3)/Albuquerque!$B$8</f>
        <v>18.037464271131075</v>
      </c>
      <c r="L178" s="80">
        <f>(Seattle!$C$17*10^3)/Seattle!$B$8</f>
        <v>18.037464271131075</v>
      </c>
      <c r="M178" s="80">
        <f>(Chicago!$C$17*10^3)/Chicago!$B$8</f>
        <v>18.037464271131075</v>
      </c>
      <c r="N178" s="80">
        <f>(Boulder!$C$17*10^3)/Boulder!$B$8</f>
        <v>18.037464271131075</v>
      </c>
      <c r="O178" s="80">
        <f>(Minneapolis!$C$17*10^3)/Minneapolis!$B$8</f>
        <v>18.037464271131075</v>
      </c>
      <c r="P178" s="80">
        <f>(Helena!$C$17*10^3)/Helena!$B$8</f>
        <v>18.037464271131075</v>
      </c>
      <c r="Q178" s="80">
        <f>(Duluth!$C$17*10^3)/Duluth!$B$8</f>
        <v>18.037464271131075</v>
      </c>
      <c r="R178" s="80">
        <f>(Fairbanks!$C$17*10^3)/Fairbanks!$B$8</f>
        <v>18.037464271131075</v>
      </c>
    </row>
    <row r="179" spans="1:18">
      <c r="A179" s="50"/>
      <c r="B179" s="55" t="s">
        <v>260</v>
      </c>
      <c r="C179" s="80">
        <f>(Miami!$C$18*10^3)/Miami!$B$8</f>
        <v>0</v>
      </c>
      <c r="D179" s="80">
        <f>(Houston!$C$18*10^3)/Houston!$B$8</f>
        <v>0</v>
      </c>
      <c r="E179" s="80">
        <f>(Phoenix!$C$18*10^3)/Phoenix!$B$8</f>
        <v>0</v>
      </c>
      <c r="F179" s="80">
        <f>(Atlanta!$C$18*10^3)/Atlanta!$B$8</f>
        <v>0</v>
      </c>
      <c r="G179" s="80">
        <f>(LosAngeles!$C$18*10^3)/LosAngeles!$B$8</f>
        <v>0</v>
      </c>
      <c r="H179" s="80">
        <f>(LasVegas!$C$18*10^3)/LasVegas!$B$8</f>
        <v>0</v>
      </c>
      <c r="I179" s="80">
        <f>(SanFrancisco!$C$18*10^3)/SanFrancisco!$B$8</f>
        <v>0</v>
      </c>
      <c r="J179" s="80">
        <f>(Baltimore!$C$18*10^3)/Baltimore!$B$8</f>
        <v>0</v>
      </c>
      <c r="K179" s="80">
        <f>(Albuquerque!$C$18*10^3)/Albuquerque!$B$8</f>
        <v>0</v>
      </c>
      <c r="L179" s="80">
        <f>(Seattle!$C$18*10^3)/Seattle!$B$8</f>
        <v>0</v>
      </c>
      <c r="M179" s="80">
        <f>(Chicago!$C$18*10^3)/Chicago!$B$8</f>
        <v>0</v>
      </c>
      <c r="N179" s="80">
        <f>(Boulder!$C$18*10^3)/Boulder!$B$8</f>
        <v>0</v>
      </c>
      <c r="O179" s="80">
        <f>(Minneapolis!$C$18*10^3)/Minneapolis!$B$8</f>
        <v>0</v>
      </c>
      <c r="P179" s="80">
        <f>(Helena!$C$18*10^3)/Helena!$B$8</f>
        <v>0</v>
      </c>
      <c r="Q179" s="80">
        <f>(Duluth!$C$18*10^3)/Duluth!$B$8</f>
        <v>0</v>
      </c>
      <c r="R179" s="80">
        <f>(Fairbanks!$C$18*10^3)/Fairbanks!$B$8</f>
        <v>0</v>
      </c>
    </row>
    <row r="180" spans="1:18">
      <c r="A180" s="50"/>
      <c r="B180" s="55" t="s">
        <v>261</v>
      </c>
      <c r="C180" s="80">
        <f>(Miami!$C$19*10^3)/Miami!$B$8</f>
        <v>0</v>
      </c>
      <c r="D180" s="80">
        <f>(Houston!$C$19*10^3)/Houston!$B$8</f>
        <v>0</v>
      </c>
      <c r="E180" s="80">
        <f>(Phoenix!$C$19*10^3)/Phoenix!$B$8</f>
        <v>0</v>
      </c>
      <c r="F180" s="80">
        <f>(Atlanta!$C$19*10^3)/Atlanta!$B$8</f>
        <v>0</v>
      </c>
      <c r="G180" s="80">
        <f>(LosAngeles!$C$19*10^3)/LosAngeles!$B$8</f>
        <v>0</v>
      </c>
      <c r="H180" s="80">
        <f>(LasVegas!$C$19*10^3)/LasVegas!$B$8</f>
        <v>0</v>
      </c>
      <c r="I180" s="80">
        <f>(SanFrancisco!$C$19*10^3)/SanFrancisco!$B$8</f>
        <v>0</v>
      </c>
      <c r="J180" s="80">
        <f>(Baltimore!$C$19*10^3)/Baltimore!$B$8</f>
        <v>0</v>
      </c>
      <c r="K180" s="80">
        <f>(Albuquerque!$C$19*10^3)/Albuquerque!$B$8</f>
        <v>0</v>
      </c>
      <c r="L180" s="80">
        <f>(Seattle!$C$19*10^3)/Seattle!$B$8</f>
        <v>0</v>
      </c>
      <c r="M180" s="80">
        <f>(Chicago!$C$19*10^3)/Chicago!$B$8</f>
        <v>0</v>
      </c>
      <c r="N180" s="80">
        <f>(Boulder!$C$19*10^3)/Boulder!$B$8</f>
        <v>0</v>
      </c>
      <c r="O180" s="80">
        <f>(Minneapolis!$C$19*10^3)/Minneapolis!$B$8</f>
        <v>0</v>
      </c>
      <c r="P180" s="80">
        <f>(Helena!$C$19*10^3)/Helena!$B$8</f>
        <v>0</v>
      </c>
      <c r="Q180" s="80">
        <f>(Duluth!$C$19*10^3)/Duluth!$B$8</f>
        <v>0</v>
      </c>
      <c r="R180" s="80">
        <f>(Fairbanks!$C$19*10^3)/Fairbanks!$B$8</f>
        <v>0</v>
      </c>
    </row>
    <row r="181" spans="1:18">
      <c r="A181" s="50"/>
      <c r="B181" s="55" t="s">
        <v>262</v>
      </c>
      <c r="C181" s="80">
        <f>(Miami!$C$20*10^3)/Miami!$B$8</f>
        <v>0</v>
      </c>
      <c r="D181" s="80">
        <f>(Houston!$C$20*10^3)/Houston!$B$8</f>
        <v>0</v>
      </c>
      <c r="E181" s="80">
        <f>(Phoenix!$C$20*10^3)/Phoenix!$B$8</f>
        <v>0</v>
      </c>
      <c r="F181" s="80">
        <f>(Atlanta!$C$20*10^3)/Atlanta!$B$8</f>
        <v>0</v>
      </c>
      <c r="G181" s="80">
        <f>(LosAngeles!$C$20*10^3)/LosAngeles!$B$8</f>
        <v>0</v>
      </c>
      <c r="H181" s="80">
        <f>(LasVegas!$C$20*10^3)/LasVegas!$B$8</f>
        <v>0</v>
      </c>
      <c r="I181" s="80">
        <f>(SanFrancisco!$C$20*10^3)/SanFrancisco!$B$8</f>
        <v>0</v>
      </c>
      <c r="J181" s="80">
        <f>(Baltimore!$C$20*10^3)/Baltimore!$B$8</f>
        <v>0</v>
      </c>
      <c r="K181" s="80">
        <f>(Albuquerque!$C$20*10^3)/Albuquerque!$B$8</f>
        <v>0</v>
      </c>
      <c r="L181" s="80">
        <f>(Seattle!$C$20*10^3)/Seattle!$B$8</f>
        <v>0</v>
      </c>
      <c r="M181" s="80">
        <f>(Chicago!$C$20*10^3)/Chicago!$B$8</f>
        <v>0</v>
      </c>
      <c r="N181" s="80">
        <f>(Boulder!$C$20*10^3)/Boulder!$B$8</f>
        <v>0</v>
      </c>
      <c r="O181" s="80">
        <f>(Minneapolis!$C$20*10^3)/Minneapolis!$B$8</f>
        <v>0</v>
      </c>
      <c r="P181" s="80">
        <f>(Helena!$C$20*10^3)/Helena!$B$8</f>
        <v>0</v>
      </c>
      <c r="Q181" s="80">
        <f>(Duluth!$C$20*10^3)/Duluth!$B$8</f>
        <v>0</v>
      </c>
      <c r="R181" s="80">
        <f>(Fairbanks!$C$20*10^3)/Fairbanks!$B$8</f>
        <v>0</v>
      </c>
    </row>
    <row r="182" spans="1:18">
      <c r="A182" s="50"/>
      <c r="B182" s="55" t="s">
        <v>263</v>
      </c>
      <c r="C182" s="80">
        <f>(Miami!$C$21*10^3)/Miami!$B$8</f>
        <v>0</v>
      </c>
      <c r="D182" s="80">
        <f>(Houston!$C$21*10^3)/Houston!$B$8</f>
        <v>0</v>
      </c>
      <c r="E182" s="80">
        <f>(Phoenix!$C$21*10^3)/Phoenix!$B$8</f>
        <v>0</v>
      </c>
      <c r="F182" s="80">
        <f>(Atlanta!$C$21*10^3)/Atlanta!$B$8</f>
        <v>0</v>
      </c>
      <c r="G182" s="80">
        <f>(LosAngeles!$C$21*10^3)/LosAngeles!$B$8</f>
        <v>0</v>
      </c>
      <c r="H182" s="80">
        <f>(LasVegas!$C$21*10^3)/LasVegas!$B$8</f>
        <v>0</v>
      </c>
      <c r="I182" s="80">
        <f>(SanFrancisco!$C$21*10^3)/SanFrancisco!$B$8</f>
        <v>0</v>
      </c>
      <c r="J182" s="80">
        <f>(Baltimore!$C$21*10^3)/Baltimore!$B$8</f>
        <v>0</v>
      </c>
      <c r="K182" s="80">
        <f>(Albuquerque!$C$21*10^3)/Albuquerque!$B$8</f>
        <v>0</v>
      </c>
      <c r="L182" s="80">
        <f>(Seattle!$C$21*10^3)/Seattle!$B$8</f>
        <v>0</v>
      </c>
      <c r="M182" s="80">
        <f>(Chicago!$C$21*10^3)/Chicago!$B$8</f>
        <v>0</v>
      </c>
      <c r="N182" s="80">
        <f>(Boulder!$C$21*10^3)/Boulder!$B$8</f>
        <v>0</v>
      </c>
      <c r="O182" s="80">
        <f>(Minneapolis!$C$21*10^3)/Minneapolis!$B$8</f>
        <v>0</v>
      </c>
      <c r="P182" s="80">
        <f>(Helena!$C$21*10^3)/Helena!$B$8</f>
        <v>0</v>
      </c>
      <c r="Q182" s="80">
        <f>(Duluth!$C$21*10^3)/Duluth!$B$8</f>
        <v>0</v>
      </c>
      <c r="R182" s="80">
        <f>(Fairbanks!$C$21*10^3)/Fairbanks!$B$8</f>
        <v>0</v>
      </c>
    </row>
    <row r="183" spans="1:18">
      <c r="A183" s="50"/>
      <c r="B183" s="55" t="s">
        <v>264</v>
      </c>
      <c r="C183" s="80">
        <f>(Miami!$C$22*10^3)/Miami!$B$8</f>
        <v>0</v>
      </c>
      <c r="D183" s="80">
        <f>(Houston!$C$22*10^3)/Houston!$B$8</f>
        <v>0</v>
      </c>
      <c r="E183" s="80">
        <f>(Phoenix!$C$22*10^3)/Phoenix!$B$8</f>
        <v>0</v>
      </c>
      <c r="F183" s="80">
        <f>(Atlanta!$C$22*10^3)/Atlanta!$B$8</f>
        <v>0</v>
      </c>
      <c r="G183" s="80">
        <f>(LosAngeles!$C$22*10^3)/LosAngeles!$B$8</f>
        <v>0</v>
      </c>
      <c r="H183" s="80">
        <f>(LasVegas!$C$22*10^3)/LasVegas!$B$8</f>
        <v>0</v>
      </c>
      <c r="I183" s="80">
        <f>(SanFrancisco!$C$22*10^3)/SanFrancisco!$B$8</f>
        <v>0</v>
      </c>
      <c r="J183" s="80">
        <f>(Baltimore!$C$22*10^3)/Baltimore!$B$8</f>
        <v>0</v>
      </c>
      <c r="K183" s="80">
        <f>(Albuquerque!$C$22*10^3)/Albuquerque!$B$8</f>
        <v>0</v>
      </c>
      <c r="L183" s="80">
        <f>(Seattle!$C$22*10^3)/Seattle!$B$8</f>
        <v>0</v>
      </c>
      <c r="M183" s="80">
        <f>(Chicago!$C$22*10^3)/Chicago!$B$8</f>
        <v>0</v>
      </c>
      <c r="N183" s="80">
        <f>(Boulder!$C$22*10^3)/Boulder!$B$8</f>
        <v>0</v>
      </c>
      <c r="O183" s="80">
        <f>(Minneapolis!$C$22*10^3)/Minneapolis!$B$8</f>
        <v>0</v>
      </c>
      <c r="P183" s="80">
        <f>(Helena!$C$22*10^3)/Helena!$B$8</f>
        <v>0</v>
      </c>
      <c r="Q183" s="80">
        <f>(Duluth!$C$22*10^3)/Duluth!$B$8</f>
        <v>0</v>
      </c>
      <c r="R183" s="80">
        <f>(Fairbanks!$C$22*10^3)/Fairbanks!$B$8</f>
        <v>0</v>
      </c>
    </row>
    <row r="184" spans="1:18">
      <c r="A184" s="50"/>
      <c r="B184" s="55" t="s">
        <v>265</v>
      </c>
      <c r="C184" s="80">
        <f>(Miami!$C$23*10^3)/Miami!$B$8</f>
        <v>0</v>
      </c>
      <c r="D184" s="80">
        <f>(Houston!$C$23*10^3)/Houston!$B$8</f>
        <v>0</v>
      </c>
      <c r="E184" s="80">
        <f>(Phoenix!$C$23*10^3)/Phoenix!$B$8</f>
        <v>0</v>
      </c>
      <c r="F184" s="80">
        <f>(Atlanta!$C$23*10^3)/Atlanta!$B$8</f>
        <v>0</v>
      </c>
      <c r="G184" s="80">
        <f>(LosAngeles!$C$23*10^3)/LosAngeles!$B$8</f>
        <v>0</v>
      </c>
      <c r="H184" s="80">
        <f>(LasVegas!$C$23*10^3)/LasVegas!$B$8</f>
        <v>0</v>
      </c>
      <c r="I184" s="80">
        <f>(SanFrancisco!$C$23*10^3)/SanFrancisco!$B$8</f>
        <v>0</v>
      </c>
      <c r="J184" s="80">
        <f>(Baltimore!$C$23*10^3)/Baltimore!$B$8</f>
        <v>0</v>
      </c>
      <c r="K184" s="80">
        <f>(Albuquerque!$C$23*10^3)/Albuquerque!$B$8</f>
        <v>0</v>
      </c>
      <c r="L184" s="80">
        <f>(Seattle!$C$23*10^3)/Seattle!$B$8</f>
        <v>0</v>
      </c>
      <c r="M184" s="80">
        <f>(Chicago!$C$23*10^3)/Chicago!$B$8</f>
        <v>0</v>
      </c>
      <c r="N184" s="80">
        <f>(Boulder!$C$23*10^3)/Boulder!$B$8</f>
        <v>0</v>
      </c>
      <c r="O184" s="80">
        <f>(Minneapolis!$C$23*10^3)/Minneapolis!$B$8</f>
        <v>0</v>
      </c>
      <c r="P184" s="80">
        <f>(Helena!$C$23*10^3)/Helena!$B$8</f>
        <v>0</v>
      </c>
      <c r="Q184" s="80">
        <f>(Duluth!$C$23*10^3)/Duluth!$B$8</f>
        <v>0</v>
      </c>
      <c r="R184" s="80">
        <f>(Fairbanks!$C$23*10^3)/Fairbanks!$B$8</f>
        <v>0</v>
      </c>
    </row>
    <row r="185" spans="1:18">
      <c r="A185" s="50"/>
      <c r="B185" s="55" t="s">
        <v>266</v>
      </c>
      <c r="C185" s="80">
        <f>(Miami!$C$24*10^3)/Miami!$B$8</f>
        <v>9.3813801551653739</v>
      </c>
      <c r="D185" s="80">
        <f>(Houston!$C$24*10^3)/Houston!$B$8</f>
        <v>12.773070641077991</v>
      </c>
      <c r="E185" s="80">
        <f>(Phoenix!$C$24*10^3)/Phoenix!$B$8</f>
        <v>11.223458554512046</v>
      </c>
      <c r="F185" s="80">
        <f>(Atlanta!$C$24*10^3)/Atlanta!$B$8</f>
        <v>15.78858717844018</v>
      </c>
      <c r="G185" s="80">
        <f>(LosAngeles!$C$24*10^3)/LosAngeles!$B$8</f>
        <v>14.76674152715394</v>
      </c>
      <c r="H185" s="80">
        <f>(LasVegas!$C$24*10^3)/LasVegas!$B$8</f>
        <v>13.439669252756227</v>
      </c>
      <c r="I185" s="80">
        <f>(SanFrancisco!$C$24*10^3)/SanFrancisco!$B$8</f>
        <v>17.317782768476928</v>
      </c>
      <c r="J185" s="80">
        <f>(Baltimore!$C$24*10^3)/Baltimore!$B$8</f>
        <v>18.189056757860349</v>
      </c>
      <c r="K185" s="80">
        <f>(Albuquerque!$C$24*10^3)/Albuquerque!$B$8</f>
        <v>17.726112699060842</v>
      </c>
      <c r="L185" s="80">
        <f>(Seattle!$C$24*10^3)/Seattle!$B$8</f>
        <v>19.034810126582279</v>
      </c>
      <c r="M185" s="80">
        <f>(Chicago!$C$24*10^3)/Chicago!$B$8</f>
        <v>20.230706410779909</v>
      </c>
      <c r="N185" s="80">
        <f>(Boulder!$C$24*10^3)/Boulder!$B$8</f>
        <v>20.038791343405471</v>
      </c>
      <c r="O185" s="80">
        <f>(Minneapolis!$C$24*10^3)/Minneapolis!$B$8</f>
        <v>22.050837076357698</v>
      </c>
      <c r="P185" s="80">
        <f>(Helena!$C$24*10^3)/Helena!$B$8</f>
        <v>22.21672111065741</v>
      </c>
      <c r="Q185" s="80">
        <f>(Duluth!$C$24*10^3)/Duluth!$B$8</f>
        <v>24.767762351980402</v>
      </c>
      <c r="R185" s="80">
        <f>(Fairbanks!$C$24*10^3)/Fairbanks!$B$8</f>
        <v>27.982850142915474</v>
      </c>
    </row>
    <row r="186" spans="1:18">
      <c r="A186" s="50"/>
      <c r="B186" s="55" t="s">
        <v>267</v>
      </c>
      <c r="C186" s="80">
        <f>(Miami!$C$25*10^3)/Miami!$B$8</f>
        <v>0</v>
      </c>
      <c r="D186" s="80">
        <f>(Houston!$C$25*10^3)/Houston!$B$8</f>
        <v>0</v>
      </c>
      <c r="E186" s="80">
        <f>(Phoenix!$C$25*10^3)/Phoenix!$B$8</f>
        <v>0</v>
      </c>
      <c r="F186" s="80">
        <f>(Atlanta!$C$25*10^3)/Atlanta!$B$8</f>
        <v>0</v>
      </c>
      <c r="G186" s="80">
        <f>(LosAngeles!$C$25*10^3)/LosAngeles!$B$8</f>
        <v>0</v>
      </c>
      <c r="H186" s="80">
        <f>(LasVegas!$C$25*10^3)/LasVegas!$B$8</f>
        <v>0</v>
      </c>
      <c r="I186" s="80">
        <f>(SanFrancisco!$C$25*10^3)/SanFrancisco!$B$8</f>
        <v>0</v>
      </c>
      <c r="J186" s="80">
        <f>(Baltimore!$C$25*10^3)/Baltimore!$B$8</f>
        <v>0</v>
      </c>
      <c r="K186" s="80">
        <f>(Albuquerque!$C$25*10^3)/Albuquerque!$B$8</f>
        <v>0</v>
      </c>
      <c r="L186" s="80">
        <f>(Seattle!$C$25*10^3)/Seattle!$B$8</f>
        <v>0</v>
      </c>
      <c r="M186" s="80">
        <f>(Chicago!$C$25*10^3)/Chicago!$B$8</f>
        <v>0</v>
      </c>
      <c r="N186" s="80">
        <f>(Boulder!$C$25*10^3)/Boulder!$B$8</f>
        <v>0</v>
      </c>
      <c r="O186" s="80">
        <f>(Minneapolis!$C$25*10^3)/Minneapolis!$B$8</f>
        <v>0</v>
      </c>
      <c r="P186" s="80">
        <f>(Helena!$C$25*10^3)/Helena!$B$8</f>
        <v>0</v>
      </c>
      <c r="Q186" s="80">
        <f>(Duluth!$C$25*10^3)/Duluth!$B$8</f>
        <v>0</v>
      </c>
      <c r="R186" s="80">
        <f>(Fairbanks!$C$25*10^3)/Fairbanks!$B$8</f>
        <v>0</v>
      </c>
    </row>
    <row r="187" spans="1:18">
      <c r="A187" s="50"/>
      <c r="B187" s="55" t="s">
        <v>268</v>
      </c>
      <c r="C187" s="80">
        <f>(Miami!$C$26*10^3)/Miami!$B$8</f>
        <v>0</v>
      </c>
      <c r="D187" s="80">
        <f>(Houston!$C$26*10^3)/Houston!$B$8</f>
        <v>0</v>
      </c>
      <c r="E187" s="80">
        <f>(Phoenix!$C$26*10^3)/Phoenix!$B$8</f>
        <v>0</v>
      </c>
      <c r="F187" s="80">
        <f>(Atlanta!$C$26*10^3)/Atlanta!$B$8</f>
        <v>0</v>
      </c>
      <c r="G187" s="80">
        <f>(LosAngeles!$C$26*10^3)/LosAngeles!$B$8</f>
        <v>0</v>
      </c>
      <c r="H187" s="80">
        <f>(LasVegas!$C$26*10^3)/LasVegas!$B$8</f>
        <v>0</v>
      </c>
      <c r="I187" s="80">
        <f>(SanFrancisco!$C$26*10^3)/SanFrancisco!$B$8</f>
        <v>0</v>
      </c>
      <c r="J187" s="80">
        <f>(Baltimore!$C$26*10^3)/Baltimore!$B$8</f>
        <v>0</v>
      </c>
      <c r="K187" s="80">
        <f>(Albuquerque!$C$26*10^3)/Albuquerque!$B$8</f>
        <v>0</v>
      </c>
      <c r="L187" s="80">
        <f>(Seattle!$C$26*10^3)/Seattle!$B$8</f>
        <v>0</v>
      </c>
      <c r="M187" s="80">
        <f>(Chicago!$C$26*10^3)/Chicago!$B$8</f>
        <v>0</v>
      </c>
      <c r="N187" s="80">
        <f>(Boulder!$C$26*10^3)/Boulder!$B$8</f>
        <v>0</v>
      </c>
      <c r="O187" s="80">
        <f>(Minneapolis!$C$26*10^3)/Minneapolis!$B$8</f>
        <v>0</v>
      </c>
      <c r="P187" s="80">
        <f>(Helena!$C$26*10^3)/Helena!$B$8</f>
        <v>0</v>
      </c>
      <c r="Q187" s="80">
        <f>(Duluth!$C$26*10^3)/Duluth!$B$8</f>
        <v>0</v>
      </c>
      <c r="R187" s="80">
        <f>(Fairbanks!$C$26*10^3)/Fairbanks!$B$8</f>
        <v>0</v>
      </c>
    </row>
    <row r="188" spans="1:18">
      <c r="A188" s="50"/>
      <c r="B188" s="55" t="s">
        <v>138</v>
      </c>
      <c r="C188" s="80">
        <f>(Miami!$C$28*10^3)/Miami!$B$8</f>
        <v>35.041343405471622</v>
      </c>
      <c r="D188" s="80">
        <f>(Houston!$C$28*10^3)/Houston!$B$8</f>
        <v>120.60739077174357</v>
      </c>
      <c r="E188" s="80">
        <f>(Phoenix!$C$28*10^3)/Phoenix!$B$8</f>
        <v>93.616782360146999</v>
      </c>
      <c r="F188" s="80">
        <f>(Atlanta!$C$28*10^3)/Atlanta!$B$8</f>
        <v>205.03317680685996</v>
      </c>
      <c r="G188" s="80">
        <f>(LosAngeles!$C$28*10^3)/LosAngeles!$B$8</f>
        <v>77.8858717844018</v>
      </c>
      <c r="H188" s="80">
        <f>(LasVegas!$C$28*10^3)/LasVegas!$B$8</f>
        <v>127.47550020416496</v>
      </c>
      <c r="I188" s="80">
        <f>(SanFrancisco!$C$28*10^3)/SanFrancisco!$B$8</f>
        <v>190.89015924867292</v>
      </c>
      <c r="J188" s="80">
        <f>(Baltimore!$C$28*10^3)/Baltimore!$B$8</f>
        <v>344.50745202123318</v>
      </c>
      <c r="K188" s="80">
        <f>(Albuquerque!$C$28*10^3)/Albuquerque!$B$8</f>
        <v>236.94518170681911</v>
      </c>
      <c r="L188" s="80">
        <f>(Seattle!$C$28*10^3)/Seattle!$B$8</f>
        <v>326.44804001633321</v>
      </c>
      <c r="M188" s="80">
        <f>(Chicago!$C$28*10^3)/Chicago!$B$8</f>
        <v>450.69722335647202</v>
      </c>
      <c r="N188" s="80">
        <f>(Boulder!$C$28*10^3)/Boulder!$B$8</f>
        <v>334.37525520620659</v>
      </c>
      <c r="O188" s="80">
        <f>(Minneapolis!$C$28*10^3)/Minneapolis!$B$8</f>
        <v>613.73979175173542</v>
      </c>
      <c r="P188" s="80">
        <f>(Helena!$C$28*10^3)/Helena!$B$8</f>
        <v>495.07043691302573</v>
      </c>
      <c r="Q188" s="80">
        <f>(Duluth!$C$28*10^3)/Duluth!$B$8</f>
        <v>730.54409963250305</v>
      </c>
      <c r="R188" s="80">
        <f>(Fairbanks!$C$28*10^3)/Fairbanks!$B$8</f>
        <v>1228.0864638628011</v>
      </c>
    </row>
    <row r="189" spans="1:18">
      <c r="A189" s="50"/>
      <c r="B189" s="53" t="s">
        <v>292</v>
      </c>
      <c r="C189" s="80"/>
      <c r="D189" s="80"/>
      <c r="E189" s="80"/>
      <c r="F189" s="80"/>
      <c r="G189" s="80"/>
      <c r="H189" s="80"/>
      <c r="I189" s="80"/>
      <c r="J189" s="80"/>
      <c r="K189" s="80"/>
      <c r="L189" s="80"/>
      <c r="M189" s="80"/>
      <c r="N189" s="80"/>
      <c r="O189" s="80"/>
      <c r="P189" s="80"/>
      <c r="Q189" s="80"/>
      <c r="R189" s="80"/>
    </row>
    <row r="190" spans="1:18">
      <c r="A190" s="50"/>
      <c r="B190" s="55" t="s">
        <v>118</v>
      </c>
      <c r="C190" s="80">
        <f>(Miami!$E$13*10^3)/Miami!$B$8</f>
        <v>0</v>
      </c>
      <c r="D190" s="80">
        <f>(Houston!$E$13*10^3)/Houston!$B$8</f>
        <v>0</v>
      </c>
      <c r="E190" s="80">
        <f>(Phoenix!$E$13*10^3)/Phoenix!$B$8</f>
        <v>0</v>
      </c>
      <c r="F190" s="80">
        <f>(Atlanta!$E$13*10^3)/Atlanta!$B$8</f>
        <v>0</v>
      </c>
      <c r="G190" s="80">
        <f>(LosAngeles!$E$13*10^3)/LosAngeles!$B$8</f>
        <v>0</v>
      </c>
      <c r="H190" s="80">
        <f>(LasVegas!$E$13*10^3)/LasVegas!$B$8</f>
        <v>0</v>
      </c>
      <c r="I190" s="80">
        <f>(SanFrancisco!$E$13*10^3)/SanFrancisco!$B$8</f>
        <v>0</v>
      </c>
      <c r="J190" s="80">
        <f>(Baltimore!$E$13*10^3)/Baltimore!$B$8</f>
        <v>0</v>
      </c>
      <c r="K190" s="80">
        <f>(Albuquerque!$E$13*10^3)/Albuquerque!$B$8</f>
        <v>0</v>
      </c>
      <c r="L190" s="80">
        <f>(Seattle!$E$13*10^3)/Seattle!$B$8</f>
        <v>0</v>
      </c>
      <c r="M190" s="80">
        <f>(Chicago!$E$13*10^3)/Chicago!$B$8</f>
        <v>0</v>
      </c>
      <c r="N190" s="80">
        <f>(Boulder!$E$13*10^3)/Boulder!$B$8</f>
        <v>0</v>
      </c>
      <c r="O190" s="80">
        <f>(Minneapolis!$E$13*10^3)/Minneapolis!$B$8</f>
        <v>0</v>
      </c>
      <c r="P190" s="80">
        <f>(Helena!$E$13*10^3)/Helena!$B$8</f>
        <v>0</v>
      </c>
      <c r="Q190" s="80">
        <f>(Duluth!$E$13*10^3)/Duluth!$B$8</f>
        <v>0</v>
      </c>
      <c r="R190" s="80">
        <f>(Fairbanks!$E$13*10^3)/Fairbanks!$B$8</f>
        <v>0</v>
      </c>
    </row>
    <row r="191" spans="1:18">
      <c r="A191" s="50"/>
      <c r="B191" s="55" t="s">
        <v>119</v>
      </c>
      <c r="C191" s="80">
        <f>(Miami!$E$14*10^3)/Miami!$B$8</f>
        <v>0</v>
      </c>
      <c r="D191" s="80">
        <f>(Houston!$E$14*10^3)/Houston!$B$8</f>
        <v>0</v>
      </c>
      <c r="E191" s="80">
        <f>(Phoenix!$E$14*10^3)/Phoenix!$B$8</f>
        <v>0</v>
      </c>
      <c r="F191" s="80">
        <f>(Atlanta!$E$14*10^3)/Atlanta!$B$8</f>
        <v>0</v>
      </c>
      <c r="G191" s="80">
        <f>(LosAngeles!$E$14*10^3)/LosAngeles!$B$8</f>
        <v>0</v>
      </c>
      <c r="H191" s="80">
        <f>(LasVegas!$E$14*10^3)/LasVegas!$B$8</f>
        <v>0</v>
      </c>
      <c r="I191" s="80">
        <f>(SanFrancisco!$E$14*10^3)/SanFrancisco!$B$8</f>
        <v>0</v>
      </c>
      <c r="J191" s="80">
        <f>(Baltimore!$E$14*10^3)/Baltimore!$B$8</f>
        <v>0</v>
      </c>
      <c r="K191" s="80">
        <f>(Albuquerque!$E$14*10^3)/Albuquerque!$B$8</f>
        <v>0</v>
      </c>
      <c r="L191" s="80">
        <f>(Seattle!$E$14*10^3)/Seattle!$B$8</f>
        <v>0</v>
      </c>
      <c r="M191" s="80">
        <f>(Chicago!$E$14*10^3)/Chicago!$B$8</f>
        <v>0</v>
      </c>
      <c r="N191" s="80">
        <f>(Boulder!$E$14*10^3)/Boulder!$B$8</f>
        <v>0</v>
      </c>
      <c r="O191" s="80">
        <f>(Minneapolis!$E$14*10^3)/Minneapolis!$B$8</f>
        <v>0</v>
      </c>
      <c r="P191" s="80">
        <f>(Helena!$E$14*10^3)/Helena!$B$8</f>
        <v>0</v>
      </c>
      <c r="Q191" s="80">
        <f>(Duluth!$E$14*10^3)/Duluth!$B$8</f>
        <v>0</v>
      </c>
      <c r="R191" s="80">
        <f>(Fairbanks!$E$14*10^3)/Fairbanks!$B$8</f>
        <v>0</v>
      </c>
    </row>
    <row r="192" spans="1:18">
      <c r="A192" s="50"/>
      <c r="B192" s="55" t="s">
        <v>127</v>
      </c>
      <c r="C192" s="80">
        <f>(Miami!$E$15*10^3)/Miami!$B$8</f>
        <v>0</v>
      </c>
      <c r="D192" s="80">
        <f>(Houston!$E$15*10^3)/Houston!$B$8</f>
        <v>0</v>
      </c>
      <c r="E192" s="80">
        <f>(Phoenix!$E$15*10^3)/Phoenix!$B$8</f>
        <v>0</v>
      </c>
      <c r="F192" s="80">
        <f>(Atlanta!$E$15*10^3)/Atlanta!$B$8</f>
        <v>0</v>
      </c>
      <c r="G192" s="80">
        <f>(LosAngeles!$E$15*10^3)/LosAngeles!$B$8</f>
        <v>0</v>
      </c>
      <c r="H192" s="80">
        <f>(LasVegas!$E$15*10^3)/LasVegas!$B$8</f>
        <v>0</v>
      </c>
      <c r="I192" s="80">
        <f>(SanFrancisco!$E$15*10^3)/SanFrancisco!$B$8</f>
        <v>0</v>
      </c>
      <c r="J192" s="80">
        <f>(Baltimore!$E$15*10^3)/Baltimore!$B$8</f>
        <v>0</v>
      </c>
      <c r="K192" s="80">
        <f>(Albuquerque!$E$15*10^3)/Albuquerque!$B$8</f>
        <v>0</v>
      </c>
      <c r="L192" s="80">
        <f>(Seattle!$E$15*10^3)/Seattle!$B$8</f>
        <v>0</v>
      </c>
      <c r="M192" s="80">
        <f>(Chicago!$E$15*10^3)/Chicago!$B$8</f>
        <v>0</v>
      </c>
      <c r="N192" s="80">
        <f>(Boulder!$E$15*10^3)/Boulder!$B$8</f>
        <v>0</v>
      </c>
      <c r="O192" s="80">
        <f>(Minneapolis!$E$15*10^3)/Minneapolis!$B$8</f>
        <v>0</v>
      </c>
      <c r="P192" s="80">
        <f>(Helena!$E$15*10^3)/Helena!$B$8</f>
        <v>0</v>
      </c>
      <c r="Q192" s="80">
        <f>(Duluth!$E$15*10^3)/Duluth!$B$8</f>
        <v>0</v>
      </c>
      <c r="R192" s="80">
        <f>(Fairbanks!$E$15*10^3)/Fairbanks!$B$8</f>
        <v>0</v>
      </c>
    </row>
    <row r="193" spans="1:18">
      <c r="A193" s="50"/>
      <c r="B193" s="55" t="s">
        <v>128</v>
      </c>
      <c r="C193" s="80">
        <f>(Miami!$E$16*10^3)/Miami!$B$8</f>
        <v>0</v>
      </c>
      <c r="D193" s="80">
        <f>(Houston!$E$16*10^3)/Houston!$B$8</f>
        <v>0</v>
      </c>
      <c r="E193" s="80">
        <f>(Phoenix!$E$16*10^3)/Phoenix!$B$8</f>
        <v>0</v>
      </c>
      <c r="F193" s="80">
        <f>(Atlanta!$E$16*10^3)/Atlanta!$B$8</f>
        <v>0</v>
      </c>
      <c r="G193" s="80">
        <f>(LosAngeles!$E$16*10^3)/LosAngeles!$B$8</f>
        <v>0</v>
      </c>
      <c r="H193" s="80">
        <f>(LasVegas!$E$16*10^3)/LasVegas!$B$8</f>
        <v>0</v>
      </c>
      <c r="I193" s="80">
        <f>(SanFrancisco!$E$16*10^3)/SanFrancisco!$B$8</f>
        <v>0</v>
      </c>
      <c r="J193" s="80">
        <f>(Baltimore!$E$16*10^3)/Baltimore!$B$8</f>
        <v>0</v>
      </c>
      <c r="K193" s="80">
        <f>(Albuquerque!$E$16*10^3)/Albuquerque!$B$8</f>
        <v>0</v>
      </c>
      <c r="L193" s="80">
        <f>(Seattle!$E$16*10^3)/Seattle!$B$8</f>
        <v>0</v>
      </c>
      <c r="M193" s="80">
        <f>(Chicago!$E$16*10^3)/Chicago!$B$8</f>
        <v>0</v>
      </c>
      <c r="N193" s="80">
        <f>(Boulder!$E$16*10^3)/Boulder!$B$8</f>
        <v>0</v>
      </c>
      <c r="O193" s="80">
        <f>(Minneapolis!$E$16*10^3)/Minneapolis!$B$8</f>
        <v>0</v>
      </c>
      <c r="P193" s="80">
        <f>(Helena!$E$16*10^3)/Helena!$B$8</f>
        <v>0</v>
      </c>
      <c r="Q193" s="80">
        <f>(Duluth!$E$16*10^3)/Duluth!$B$8</f>
        <v>0</v>
      </c>
      <c r="R193" s="80">
        <f>(Fairbanks!$E$16*10^3)/Fairbanks!$B$8</f>
        <v>0</v>
      </c>
    </row>
    <row r="194" spans="1:18">
      <c r="A194" s="50"/>
      <c r="B194" s="55" t="s">
        <v>129</v>
      </c>
      <c r="C194" s="80">
        <f>(Miami!$E$17*10^3)/Miami!$B$8</f>
        <v>0</v>
      </c>
      <c r="D194" s="80">
        <f>(Houston!$E$17*10^3)/Houston!$B$8</f>
        <v>0</v>
      </c>
      <c r="E194" s="80">
        <f>(Phoenix!$E$17*10^3)/Phoenix!$B$8</f>
        <v>0</v>
      </c>
      <c r="F194" s="80">
        <f>(Atlanta!$E$17*10^3)/Atlanta!$B$8</f>
        <v>0</v>
      </c>
      <c r="G194" s="80">
        <f>(LosAngeles!$E$17*10^3)/LosAngeles!$B$8</f>
        <v>0</v>
      </c>
      <c r="H194" s="80">
        <f>(LasVegas!$E$17*10^3)/LasVegas!$B$8</f>
        <v>0</v>
      </c>
      <c r="I194" s="80">
        <f>(SanFrancisco!$E$17*10^3)/SanFrancisco!$B$8</f>
        <v>0</v>
      </c>
      <c r="J194" s="80">
        <f>(Baltimore!$E$17*10^3)/Baltimore!$B$8</f>
        <v>0</v>
      </c>
      <c r="K194" s="80">
        <f>(Albuquerque!$E$17*10^3)/Albuquerque!$B$8</f>
        <v>0</v>
      </c>
      <c r="L194" s="80">
        <f>(Seattle!$E$17*10^3)/Seattle!$B$8</f>
        <v>0</v>
      </c>
      <c r="M194" s="80">
        <f>(Chicago!$E$17*10^3)/Chicago!$B$8</f>
        <v>0</v>
      </c>
      <c r="N194" s="80">
        <f>(Boulder!$E$17*10^3)/Boulder!$B$8</f>
        <v>0</v>
      </c>
      <c r="O194" s="80">
        <f>(Minneapolis!$E$17*10^3)/Minneapolis!$B$8</f>
        <v>0</v>
      </c>
      <c r="P194" s="80">
        <f>(Helena!$E$17*10^3)/Helena!$B$8</f>
        <v>0</v>
      </c>
      <c r="Q194" s="80">
        <f>(Duluth!$E$17*10^3)/Duluth!$B$8</f>
        <v>0</v>
      </c>
      <c r="R194" s="80">
        <f>(Fairbanks!$E$17*10^3)/Fairbanks!$B$8</f>
        <v>0</v>
      </c>
    </row>
    <row r="195" spans="1:18">
      <c r="A195" s="50"/>
      <c r="B195" s="55" t="s">
        <v>130</v>
      </c>
      <c r="C195" s="80">
        <f>(Miami!$E$18*10^3)/Miami!$B$8</f>
        <v>0</v>
      </c>
      <c r="D195" s="80">
        <f>(Houston!$E$18*10^3)/Houston!$B$8</f>
        <v>0</v>
      </c>
      <c r="E195" s="80">
        <f>(Phoenix!$E$18*10^3)/Phoenix!$B$8</f>
        <v>0</v>
      </c>
      <c r="F195" s="80">
        <f>(Atlanta!$E$18*10^3)/Atlanta!$B$8</f>
        <v>0</v>
      </c>
      <c r="G195" s="80">
        <f>(LosAngeles!$E$18*10^3)/LosAngeles!$B$8</f>
        <v>0</v>
      </c>
      <c r="H195" s="80">
        <f>(LasVegas!$E$18*10^3)/LasVegas!$B$8</f>
        <v>0</v>
      </c>
      <c r="I195" s="80">
        <f>(SanFrancisco!$E$18*10^3)/SanFrancisco!$B$8</f>
        <v>0</v>
      </c>
      <c r="J195" s="80">
        <f>(Baltimore!$E$18*10^3)/Baltimore!$B$8</f>
        <v>0</v>
      </c>
      <c r="K195" s="80">
        <f>(Albuquerque!$E$18*10^3)/Albuquerque!$B$8</f>
        <v>0</v>
      </c>
      <c r="L195" s="80">
        <f>(Seattle!$E$18*10^3)/Seattle!$B$8</f>
        <v>0</v>
      </c>
      <c r="M195" s="80">
        <f>(Chicago!$E$18*10^3)/Chicago!$B$8</f>
        <v>0</v>
      </c>
      <c r="N195" s="80">
        <f>(Boulder!$E$18*10^3)/Boulder!$B$8</f>
        <v>0</v>
      </c>
      <c r="O195" s="80">
        <f>(Minneapolis!$E$18*10^3)/Minneapolis!$B$8</f>
        <v>0</v>
      </c>
      <c r="P195" s="80">
        <f>(Helena!$E$18*10^3)/Helena!$B$8</f>
        <v>0</v>
      </c>
      <c r="Q195" s="80">
        <f>(Duluth!$E$18*10^3)/Duluth!$B$8</f>
        <v>0</v>
      </c>
      <c r="R195" s="80">
        <f>(Fairbanks!$E$18*10^3)/Fairbanks!$B$8</f>
        <v>0</v>
      </c>
    </row>
    <row r="196" spans="1:18">
      <c r="A196" s="50"/>
      <c r="B196" s="55" t="s">
        <v>131</v>
      </c>
      <c r="C196" s="80">
        <f>(Miami!$E$19*10^3)/Miami!$B$8</f>
        <v>0</v>
      </c>
      <c r="D196" s="80">
        <f>(Houston!$E$19*10^3)/Houston!$B$8</f>
        <v>0</v>
      </c>
      <c r="E196" s="80">
        <f>(Phoenix!$E$19*10^3)/Phoenix!$B$8</f>
        <v>0</v>
      </c>
      <c r="F196" s="80">
        <f>(Atlanta!$E$19*10^3)/Atlanta!$B$8</f>
        <v>0</v>
      </c>
      <c r="G196" s="80">
        <f>(LosAngeles!$E$19*10^3)/LosAngeles!$B$8</f>
        <v>0</v>
      </c>
      <c r="H196" s="80">
        <f>(LasVegas!$E$19*10^3)/LasVegas!$B$8</f>
        <v>0</v>
      </c>
      <c r="I196" s="80">
        <f>(SanFrancisco!$E$19*10^3)/SanFrancisco!$B$8</f>
        <v>0</v>
      </c>
      <c r="J196" s="80">
        <f>(Baltimore!$E$19*10^3)/Baltimore!$B$8</f>
        <v>0</v>
      </c>
      <c r="K196" s="80">
        <f>(Albuquerque!$E$19*10^3)/Albuquerque!$B$8</f>
        <v>0</v>
      </c>
      <c r="L196" s="80">
        <f>(Seattle!$E$19*10^3)/Seattle!$B$8</f>
        <v>0</v>
      </c>
      <c r="M196" s="80">
        <f>(Chicago!$E$19*10^3)/Chicago!$B$8</f>
        <v>0</v>
      </c>
      <c r="N196" s="80">
        <f>(Boulder!$E$19*10^3)/Boulder!$B$8</f>
        <v>0</v>
      </c>
      <c r="O196" s="80">
        <f>(Minneapolis!$E$19*10^3)/Minneapolis!$B$8</f>
        <v>0</v>
      </c>
      <c r="P196" s="80">
        <f>(Helena!$E$19*10^3)/Helena!$B$8</f>
        <v>0</v>
      </c>
      <c r="Q196" s="80">
        <f>(Duluth!$E$19*10^3)/Duluth!$B$8</f>
        <v>0</v>
      </c>
      <c r="R196" s="80">
        <f>(Fairbanks!$E$19*10^3)/Fairbanks!$B$8</f>
        <v>0</v>
      </c>
    </row>
    <row r="197" spans="1:18">
      <c r="A197" s="50"/>
      <c r="B197" s="55" t="s">
        <v>132</v>
      </c>
      <c r="C197" s="80">
        <f>(Miami!$E$20*10^3)/Miami!$B$8</f>
        <v>0</v>
      </c>
      <c r="D197" s="80">
        <f>(Houston!$E$20*10^3)/Houston!$B$8</f>
        <v>0</v>
      </c>
      <c r="E197" s="80">
        <f>(Phoenix!$E$20*10^3)/Phoenix!$B$8</f>
        <v>0</v>
      </c>
      <c r="F197" s="80">
        <f>(Atlanta!$E$20*10^3)/Atlanta!$B$8</f>
        <v>0</v>
      </c>
      <c r="G197" s="80">
        <f>(LosAngeles!$E$20*10^3)/LosAngeles!$B$8</f>
        <v>0</v>
      </c>
      <c r="H197" s="80">
        <f>(LasVegas!$E$20*10^3)/LasVegas!$B$8</f>
        <v>0</v>
      </c>
      <c r="I197" s="80">
        <f>(SanFrancisco!$E$20*10^3)/SanFrancisco!$B$8</f>
        <v>0</v>
      </c>
      <c r="J197" s="80">
        <f>(Baltimore!$E$20*10^3)/Baltimore!$B$8</f>
        <v>0</v>
      </c>
      <c r="K197" s="80">
        <f>(Albuquerque!$E$20*10^3)/Albuquerque!$B$8</f>
        <v>0</v>
      </c>
      <c r="L197" s="80">
        <f>(Seattle!$E$20*10^3)/Seattle!$B$8</f>
        <v>0</v>
      </c>
      <c r="M197" s="80">
        <f>(Chicago!$E$20*10^3)/Chicago!$B$8</f>
        <v>0</v>
      </c>
      <c r="N197" s="80">
        <f>(Boulder!$E$20*10^3)/Boulder!$B$8</f>
        <v>0</v>
      </c>
      <c r="O197" s="80">
        <f>(Minneapolis!$E$20*10^3)/Minneapolis!$B$8</f>
        <v>0</v>
      </c>
      <c r="P197" s="80">
        <f>(Helena!$E$20*10^3)/Helena!$B$8</f>
        <v>0</v>
      </c>
      <c r="Q197" s="80">
        <f>(Duluth!$E$20*10^3)/Duluth!$B$8</f>
        <v>0</v>
      </c>
      <c r="R197" s="80">
        <f>(Fairbanks!$E$20*10^3)/Fairbanks!$B$8</f>
        <v>0</v>
      </c>
    </row>
    <row r="198" spans="1:18">
      <c r="A198" s="50"/>
      <c r="B198" s="55" t="s">
        <v>133</v>
      </c>
      <c r="C198" s="80">
        <f>(Miami!$E$21*10^3)/Miami!$B$8</f>
        <v>0</v>
      </c>
      <c r="D198" s="80">
        <f>(Houston!$E$21*10^3)/Houston!$B$8</f>
        <v>0</v>
      </c>
      <c r="E198" s="80">
        <f>(Phoenix!$E$21*10^3)/Phoenix!$B$8</f>
        <v>0</v>
      </c>
      <c r="F198" s="80">
        <f>(Atlanta!$E$21*10^3)/Atlanta!$B$8</f>
        <v>0</v>
      </c>
      <c r="G198" s="80">
        <f>(LosAngeles!$E$21*10^3)/LosAngeles!$B$8</f>
        <v>0</v>
      </c>
      <c r="H198" s="80">
        <f>(LasVegas!$E$21*10^3)/LasVegas!$B$8</f>
        <v>0</v>
      </c>
      <c r="I198" s="80">
        <f>(SanFrancisco!$E$21*10^3)/SanFrancisco!$B$8</f>
        <v>0</v>
      </c>
      <c r="J198" s="80">
        <f>(Baltimore!$E$21*10^3)/Baltimore!$B$8</f>
        <v>0</v>
      </c>
      <c r="K198" s="80">
        <f>(Albuquerque!$E$21*10^3)/Albuquerque!$B$8</f>
        <v>0</v>
      </c>
      <c r="L198" s="80">
        <f>(Seattle!$E$21*10^3)/Seattle!$B$8</f>
        <v>0</v>
      </c>
      <c r="M198" s="80">
        <f>(Chicago!$E$21*10^3)/Chicago!$B$8</f>
        <v>0</v>
      </c>
      <c r="N198" s="80">
        <f>(Boulder!$E$21*10^3)/Boulder!$B$8</f>
        <v>0</v>
      </c>
      <c r="O198" s="80">
        <f>(Minneapolis!$E$21*10^3)/Minneapolis!$B$8</f>
        <v>0</v>
      </c>
      <c r="P198" s="80">
        <f>(Helena!$E$21*10^3)/Helena!$B$8</f>
        <v>0</v>
      </c>
      <c r="Q198" s="80">
        <f>(Duluth!$E$21*10^3)/Duluth!$B$8</f>
        <v>0</v>
      </c>
      <c r="R198" s="80">
        <f>(Fairbanks!$E$21*10^3)/Fairbanks!$B$8</f>
        <v>0</v>
      </c>
    </row>
    <row r="199" spans="1:18">
      <c r="A199" s="50"/>
      <c r="B199" s="55" t="s">
        <v>134</v>
      </c>
      <c r="C199" s="80">
        <f>(Miami!$E$22*10^3)/Miami!$B$8</f>
        <v>0</v>
      </c>
      <c r="D199" s="80">
        <f>(Houston!$E$22*10^3)/Houston!$B$8</f>
        <v>0</v>
      </c>
      <c r="E199" s="80">
        <f>(Phoenix!$E$22*10^3)/Phoenix!$B$8</f>
        <v>0</v>
      </c>
      <c r="F199" s="80">
        <f>(Atlanta!$E$22*10^3)/Atlanta!$B$8</f>
        <v>0</v>
      </c>
      <c r="G199" s="80">
        <f>(LosAngeles!$E$22*10^3)/LosAngeles!$B$8</f>
        <v>0</v>
      </c>
      <c r="H199" s="80">
        <f>(LasVegas!$E$22*10^3)/LasVegas!$B$8</f>
        <v>0</v>
      </c>
      <c r="I199" s="80">
        <f>(SanFrancisco!$E$22*10^3)/SanFrancisco!$B$8</f>
        <v>0</v>
      </c>
      <c r="J199" s="80">
        <f>(Baltimore!$E$22*10^3)/Baltimore!$B$8</f>
        <v>0</v>
      </c>
      <c r="K199" s="80">
        <f>(Albuquerque!$E$22*10^3)/Albuquerque!$B$8</f>
        <v>0</v>
      </c>
      <c r="L199" s="80">
        <f>(Seattle!$E$22*10^3)/Seattle!$B$8</f>
        <v>0</v>
      </c>
      <c r="M199" s="80">
        <f>(Chicago!$E$22*10^3)/Chicago!$B$8</f>
        <v>0</v>
      </c>
      <c r="N199" s="80">
        <f>(Boulder!$E$22*10^3)/Boulder!$B$8</f>
        <v>0</v>
      </c>
      <c r="O199" s="80">
        <f>(Minneapolis!$E$22*10^3)/Minneapolis!$B$8</f>
        <v>0</v>
      </c>
      <c r="P199" s="80">
        <f>(Helena!$E$22*10^3)/Helena!$B$8</f>
        <v>0</v>
      </c>
      <c r="Q199" s="80">
        <f>(Duluth!$E$22*10^3)/Duluth!$B$8</f>
        <v>0</v>
      </c>
      <c r="R199" s="80">
        <f>(Fairbanks!$E$22*10^3)/Fairbanks!$B$8</f>
        <v>0</v>
      </c>
    </row>
    <row r="200" spans="1:18">
      <c r="A200" s="50"/>
      <c r="B200" s="55" t="s">
        <v>113</v>
      </c>
      <c r="C200" s="80">
        <f>(Miami!$E$23*10^3)/Miami!$B$8</f>
        <v>0</v>
      </c>
      <c r="D200" s="80">
        <f>(Houston!$E$23*10^3)/Houston!$B$8</f>
        <v>0</v>
      </c>
      <c r="E200" s="80">
        <f>(Phoenix!$E$23*10^3)/Phoenix!$B$8</f>
        <v>0</v>
      </c>
      <c r="F200" s="80">
        <f>(Atlanta!$E$23*10^3)/Atlanta!$B$8</f>
        <v>0</v>
      </c>
      <c r="G200" s="80">
        <f>(LosAngeles!$E$23*10^3)/LosAngeles!$B$8</f>
        <v>0</v>
      </c>
      <c r="H200" s="80">
        <f>(LasVegas!$E$23*10^3)/LasVegas!$B$8</f>
        <v>0</v>
      </c>
      <c r="I200" s="80">
        <f>(SanFrancisco!$E$23*10^3)/SanFrancisco!$B$8</f>
        <v>0</v>
      </c>
      <c r="J200" s="80">
        <f>(Baltimore!$E$23*10^3)/Baltimore!$B$8</f>
        <v>0</v>
      </c>
      <c r="K200" s="80">
        <f>(Albuquerque!$E$23*10^3)/Albuquerque!$B$8</f>
        <v>0</v>
      </c>
      <c r="L200" s="80">
        <f>(Seattle!$E$23*10^3)/Seattle!$B$8</f>
        <v>0</v>
      </c>
      <c r="M200" s="80">
        <f>(Chicago!$E$23*10^3)/Chicago!$B$8</f>
        <v>0</v>
      </c>
      <c r="N200" s="80">
        <f>(Boulder!$E$23*10^3)/Boulder!$B$8</f>
        <v>0</v>
      </c>
      <c r="O200" s="80">
        <f>(Minneapolis!$E$23*10^3)/Minneapolis!$B$8</f>
        <v>0</v>
      </c>
      <c r="P200" s="80">
        <f>(Helena!$E$23*10^3)/Helena!$B$8</f>
        <v>0</v>
      </c>
      <c r="Q200" s="80">
        <f>(Duluth!$E$23*10^3)/Duluth!$B$8</f>
        <v>0</v>
      </c>
      <c r="R200" s="80">
        <f>(Fairbanks!$E$23*10^3)/Fairbanks!$B$8</f>
        <v>0</v>
      </c>
    </row>
    <row r="201" spans="1:18">
      <c r="A201" s="50"/>
      <c r="B201" s="55" t="s">
        <v>135</v>
      </c>
      <c r="C201" s="80">
        <f>(Miami!$E$24*10^3)/Miami!$B$8</f>
        <v>0</v>
      </c>
      <c r="D201" s="80">
        <f>(Houston!$E$24*10^3)/Houston!$B$8</f>
        <v>0</v>
      </c>
      <c r="E201" s="80">
        <f>(Phoenix!$E$24*10^3)/Phoenix!$B$8</f>
        <v>0</v>
      </c>
      <c r="F201" s="80">
        <f>(Atlanta!$E$24*10^3)/Atlanta!$B$8</f>
        <v>0</v>
      </c>
      <c r="G201" s="80">
        <f>(LosAngeles!$E$24*10^3)/LosAngeles!$B$8</f>
        <v>0</v>
      </c>
      <c r="H201" s="80">
        <f>(LasVegas!$E$24*10^3)/LasVegas!$B$8</f>
        <v>0</v>
      </c>
      <c r="I201" s="80">
        <f>(SanFrancisco!$E$24*10^3)/SanFrancisco!$B$8</f>
        <v>0</v>
      </c>
      <c r="J201" s="80">
        <f>(Baltimore!$E$24*10^3)/Baltimore!$B$8</f>
        <v>0</v>
      </c>
      <c r="K201" s="80">
        <f>(Albuquerque!$E$24*10^3)/Albuquerque!$B$8</f>
        <v>0</v>
      </c>
      <c r="L201" s="80">
        <f>(Seattle!$E$24*10^3)/Seattle!$B$8</f>
        <v>0</v>
      </c>
      <c r="M201" s="80">
        <f>(Chicago!$E$24*10^3)/Chicago!$B$8</f>
        <v>0</v>
      </c>
      <c r="N201" s="80">
        <f>(Boulder!$E$24*10^3)/Boulder!$B$8</f>
        <v>0</v>
      </c>
      <c r="O201" s="80">
        <f>(Minneapolis!$E$24*10^3)/Minneapolis!$B$8</f>
        <v>0</v>
      </c>
      <c r="P201" s="80">
        <f>(Helena!$E$24*10^3)/Helena!$B$8</f>
        <v>0</v>
      </c>
      <c r="Q201" s="80">
        <f>(Duluth!$E$24*10^3)/Duluth!$B$8</f>
        <v>0</v>
      </c>
      <c r="R201" s="80">
        <f>(Fairbanks!$E$24*10^3)/Fairbanks!$B$8</f>
        <v>0</v>
      </c>
    </row>
    <row r="202" spans="1:18">
      <c r="A202" s="50"/>
      <c r="B202" s="55" t="s">
        <v>136</v>
      </c>
      <c r="C202" s="80">
        <f>(Miami!$E$25*10^3)/Miami!$B$8</f>
        <v>0</v>
      </c>
      <c r="D202" s="80">
        <f>(Houston!$E$25*10^3)/Houston!$B$8</f>
        <v>0</v>
      </c>
      <c r="E202" s="80">
        <f>(Phoenix!$E$25*10^3)/Phoenix!$B$8</f>
        <v>0</v>
      </c>
      <c r="F202" s="80">
        <f>(Atlanta!$E$25*10^3)/Atlanta!$B$8</f>
        <v>0</v>
      </c>
      <c r="G202" s="80">
        <f>(LosAngeles!$E$25*10^3)/LosAngeles!$B$8</f>
        <v>0</v>
      </c>
      <c r="H202" s="80">
        <f>(LasVegas!$E$25*10^3)/LasVegas!$B$8</f>
        <v>0</v>
      </c>
      <c r="I202" s="80">
        <f>(SanFrancisco!$E$25*10^3)/SanFrancisco!$B$8</f>
        <v>0</v>
      </c>
      <c r="J202" s="80">
        <f>(Baltimore!$E$25*10^3)/Baltimore!$B$8</f>
        <v>0</v>
      </c>
      <c r="K202" s="80">
        <f>(Albuquerque!$E$25*10^3)/Albuquerque!$B$8</f>
        <v>0</v>
      </c>
      <c r="L202" s="80">
        <f>(Seattle!$E$25*10^3)/Seattle!$B$8</f>
        <v>0</v>
      </c>
      <c r="M202" s="80">
        <f>(Chicago!$E$25*10^3)/Chicago!$B$8</f>
        <v>0</v>
      </c>
      <c r="N202" s="80">
        <f>(Boulder!$E$25*10^3)/Boulder!$B$8</f>
        <v>0</v>
      </c>
      <c r="O202" s="80">
        <f>(Minneapolis!$E$25*10^3)/Minneapolis!$B$8</f>
        <v>0</v>
      </c>
      <c r="P202" s="80">
        <f>(Helena!$E$25*10^3)/Helena!$B$8</f>
        <v>0</v>
      </c>
      <c r="Q202" s="80">
        <f>(Duluth!$E$25*10^3)/Duluth!$B$8</f>
        <v>0</v>
      </c>
      <c r="R202" s="80">
        <f>(Fairbanks!$E$25*10^3)/Fairbanks!$B$8</f>
        <v>0</v>
      </c>
    </row>
    <row r="203" spans="1:18">
      <c r="A203" s="50"/>
      <c r="B203" s="55" t="s">
        <v>137</v>
      </c>
      <c r="C203" s="80">
        <f>(Miami!$E$26*10^3)/Miami!$B$8</f>
        <v>0</v>
      </c>
      <c r="D203" s="80">
        <f>(Houston!$E$26*10^3)/Houston!$B$8</f>
        <v>0</v>
      </c>
      <c r="E203" s="80">
        <f>(Phoenix!$E$26*10^3)/Phoenix!$B$8</f>
        <v>0</v>
      </c>
      <c r="F203" s="80">
        <f>(Atlanta!$E$26*10^3)/Atlanta!$B$8</f>
        <v>0</v>
      </c>
      <c r="G203" s="80">
        <f>(LosAngeles!$E$26*10^3)/LosAngeles!$B$8</f>
        <v>0</v>
      </c>
      <c r="H203" s="80">
        <f>(LasVegas!$E$26*10^3)/LasVegas!$B$8</f>
        <v>0</v>
      </c>
      <c r="I203" s="80">
        <f>(SanFrancisco!$E$26*10^3)/SanFrancisco!$B$8</f>
        <v>0</v>
      </c>
      <c r="J203" s="80">
        <f>(Baltimore!$E$26*10^3)/Baltimore!$B$8</f>
        <v>0</v>
      </c>
      <c r="K203" s="80">
        <f>(Albuquerque!$E$26*10^3)/Albuquerque!$B$8</f>
        <v>0</v>
      </c>
      <c r="L203" s="80">
        <f>(Seattle!$E$26*10^3)/Seattle!$B$8</f>
        <v>0</v>
      </c>
      <c r="M203" s="80">
        <f>(Chicago!$E$26*10^3)/Chicago!$B$8</f>
        <v>0</v>
      </c>
      <c r="N203" s="80">
        <f>(Boulder!$E$26*10^3)/Boulder!$B$8</f>
        <v>0</v>
      </c>
      <c r="O203" s="80">
        <f>(Minneapolis!$E$26*10^3)/Minneapolis!$B$8</f>
        <v>0</v>
      </c>
      <c r="P203" s="80">
        <f>(Helena!$E$26*10^3)/Helena!$B$8</f>
        <v>0</v>
      </c>
      <c r="Q203" s="80">
        <f>(Duluth!$E$26*10^3)/Duluth!$B$8</f>
        <v>0</v>
      </c>
      <c r="R203" s="80">
        <f>(Fairbanks!$E$26*10^3)/Fairbanks!$B$8</f>
        <v>0</v>
      </c>
    </row>
    <row r="204" spans="1:18">
      <c r="A204" s="50"/>
      <c r="B204" s="55" t="s">
        <v>138</v>
      </c>
      <c r="C204" s="80">
        <f>(Miami!$E$28*10^3)/Miami!$B$8</f>
        <v>0</v>
      </c>
      <c r="D204" s="80">
        <f>(Houston!$E$28*10^3)/Houston!$B$8</f>
        <v>0</v>
      </c>
      <c r="E204" s="80">
        <f>(Phoenix!$E$28*10^3)/Phoenix!$B$8</f>
        <v>0</v>
      </c>
      <c r="F204" s="80">
        <f>(Atlanta!$E$28*10^3)/Atlanta!$B$8</f>
        <v>0</v>
      </c>
      <c r="G204" s="80">
        <f>(LosAngeles!$E$28*10^3)/LosAngeles!$B$8</f>
        <v>0</v>
      </c>
      <c r="H204" s="80">
        <f>(LasVegas!$E$28*10^3)/LasVegas!$B$8</f>
        <v>0</v>
      </c>
      <c r="I204" s="80">
        <f>(SanFrancisco!$E$28*10^3)/SanFrancisco!$B$8</f>
        <v>0</v>
      </c>
      <c r="J204" s="80">
        <f>(Baltimore!$E$28*10^3)/Baltimore!$B$8</f>
        <v>0</v>
      </c>
      <c r="K204" s="80">
        <f>(Albuquerque!$E$28*10^3)/Albuquerque!$B$8</f>
        <v>0</v>
      </c>
      <c r="L204" s="80">
        <f>(Seattle!$E$28*10^3)/Seattle!$B$8</f>
        <v>0</v>
      </c>
      <c r="M204" s="80">
        <f>(Chicago!$E$28*10^3)/Chicago!$B$8</f>
        <v>0</v>
      </c>
      <c r="N204" s="80">
        <f>(Boulder!$E$28*10^3)/Boulder!$B$8</f>
        <v>0</v>
      </c>
      <c r="O204" s="80">
        <f>(Minneapolis!$E$28*10^3)/Minneapolis!$B$8</f>
        <v>0</v>
      </c>
      <c r="P204" s="80">
        <f>(Helena!$E$28*10^3)/Helena!$B$8</f>
        <v>0</v>
      </c>
      <c r="Q204" s="80">
        <f>(Duluth!$E$28*10^3)/Duluth!$B$8</f>
        <v>0</v>
      </c>
      <c r="R204" s="80">
        <f>(Fairbanks!$E$28*10^3)/Fairbanks!$B$8</f>
        <v>0</v>
      </c>
    </row>
    <row r="205" spans="1:18">
      <c r="A205" s="50"/>
      <c r="B205" s="53" t="s">
        <v>293</v>
      </c>
      <c r="C205" s="80"/>
      <c r="D205" s="80"/>
      <c r="E205" s="80"/>
      <c r="F205" s="80"/>
      <c r="G205" s="80"/>
      <c r="H205" s="80"/>
      <c r="I205" s="80"/>
      <c r="J205" s="80"/>
      <c r="K205" s="80"/>
      <c r="L205" s="80"/>
      <c r="M205" s="80"/>
      <c r="N205" s="80"/>
      <c r="O205" s="80"/>
      <c r="P205" s="80"/>
      <c r="Q205" s="80"/>
      <c r="R205" s="80"/>
    </row>
    <row r="206" spans="1:18">
      <c r="A206" s="50"/>
      <c r="B206" s="55" t="s">
        <v>118</v>
      </c>
      <c r="C206" s="80">
        <f>(Miami!$F$13*10^3)/Miami!$B$8</f>
        <v>0</v>
      </c>
      <c r="D206" s="80">
        <f>(Houston!$F$13*10^3)/Houston!$B$8</f>
        <v>0</v>
      </c>
      <c r="E206" s="80">
        <f>(Phoenix!$F$13*10^3)/Phoenix!$B$8</f>
        <v>0</v>
      </c>
      <c r="F206" s="80">
        <f>(Atlanta!$F$13*10^3)/Atlanta!$B$8</f>
        <v>0</v>
      </c>
      <c r="G206" s="80">
        <f>(LosAngeles!$F$13*10^3)/LosAngeles!$B$8</f>
        <v>0</v>
      </c>
      <c r="H206" s="80">
        <f>(LasVegas!$F$13*10^3)/LasVegas!$B$8</f>
        <v>0</v>
      </c>
      <c r="I206" s="80">
        <f>(SanFrancisco!$F$13*10^3)/SanFrancisco!$B$8</f>
        <v>0</v>
      </c>
      <c r="J206" s="80">
        <f>(Baltimore!$F$13*10^3)/Baltimore!$B$8</f>
        <v>0</v>
      </c>
      <c r="K206" s="80">
        <f>(Albuquerque!$F$13*10^3)/Albuquerque!$B$8</f>
        <v>0</v>
      </c>
      <c r="L206" s="80">
        <f>(Seattle!$F$13*10^3)/Seattle!$B$8</f>
        <v>0</v>
      </c>
      <c r="M206" s="80">
        <f>(Chicago!$F$13*10^3)/Chicago!$B$8</f>
        <v>0</v>
      </c>
      <c r="N206" s="80">
        <f>(Boulder!$F$13*10^3)/Boulder!$B$8</f>
        <v>0</v>
      </c>
      <c r="O206" s="80">
        <f>(Minneapolis!$F$13*10^3)/Minneapolis!$B$8</f>
        <v>0</v>
      </c>
      <c r="P206" s="80">
        <f>(Helena!$F$13*10^3)/Helena!$B$8</f>
        <v>0</v>
      </c>
      <c r="Q206" s="80">
        <f>(Duluth!$F$13*10^3)/Duluth!$B$8</f>
        <v>0</v>
      </c>
      <c r="R206" s="80">
        <f>(Fairbanks!$F$13*10^3)/Fairbanks!$B$8</f>
        <v>0</v>
      </c>
    </row>
    <row r="207" spans="1:18">
      <c r="A207" s="50"/>
      <c r="B207" s="55" t="s">
        <v>119</v>
      </c>
      <c r="C207" s="80">
        <f>(Miami!$F$14*10^3)/Miami!$B$8</f>
        <v>0</v>
      </c>
      <c r="D207" s="80">
        <f>(Houston!$F$14*10^3)/Houston!$B$8</f>
        <v>0</v>
      </c>
      <c r="E207" s="80">
        <f>(Phoenix!$F$14*10^3)/Phoenix!$B$8</f>
        <v>0</v>
      </c>
      <c r="F207" s="80">
        <f>(Atlanta!$F$14*10^3)/Atlanta!$B$8</f>
        <v>0</v>
      </c>
      <c r="G207" s="80">
        <f>(LosAngeles!$F$14*10^3)/LosAngeles!$B$8</f>
        <v>0</v>
      </c>
      <c r="H207" s="80">
        <f>(LasVegas!$F$14*10^3)/LasVegas!$B$8</f>
        <v>0</v>
      </c>
      <c r="I207" s="80">
        <f>(SanFrancisco!$F$14*10^3)/SanFrancisco!$B$8</f>
        <v>0</v>
      </c>
      <c r="J207" s="80">
        <f>(Baltimore!$F$14*10^3)/Baltimore!$B$8</f>
        <v>0</v>
      </c>
      <c r="K207" s="80">
        <f>(Albuquerque!$F$14*10^3)/Albuquerque!$B$8</f>
        <v>0</v>
      </c>
      <c r="L207" s="80">
        <f>(Seattle!$F$14*10^3)/Seattle!$B$8</f>
        <v>0</v>
      </c>
      <c r="M207" s="80">
        <f>(Chicago!$F$14*10^3)/Chicago!$B$8</f>
        <v>0</v>
      </c>
      <c r="N207" s="80">
        <f>(Boulder!$F$14*10^3)/Boulder!$B$8</f>
        <v>0</v>
      </c>
      <c r="O207" s="80">
        <f>(Minneapolis!$F$14*10^3)/Minneapolis!$B$8</f>
        <v>0</v>
      </c>
      <c r="P207" s="80">
        <f>(Helena!$F$14*10^3)/Helena!$B$8</f>
        <v>0</v>
      </c>
      <c r="Q207" s="80">
        <f>(Duluth!$F$14*10^3)/Duluth!$B$8</f>
        <v>0</v>
      </c>
      <c r="R207" s="80">
        <f>(Fairbanks!$F$14*10^3)/Fairbanks!$B$8</f>
        <v>0</v>
      </c>
    </row>
    <row r="208" spans="1:18">
      <c r="A208" s="50"/>
      <c r="B208" s="55" t="s">
        <v>127</v>
      </c>
      <c r="C208" s="80">
        <f>(Miami!$F$15*10^3)/Miami!$B$8</f>
        <v>0</v>
      </c>
      <c r="D208" s="80">
        <f>(Houston!$F$15*10^3)/Houston!$B$8</f>
        <v>0</v>
      </c>
      <c r="E208" s="80">
        <f>(Phoenix!$F$15*10^3)/Phoenix!$B$8</f>
        <v>0</v>
      </c>
      <c r="F208" s="80">
        <f>(Atlanta!$F$15*10^3)/Atlanta!$B$8</f>
        <v>0</v>
      </c>
      <c r="G208" s="80">
        <f>(LosAngeles!$F$15*10^3)/LosAngeles!$B$8</f>
        <v>0</v>
      </c>
      <c r="H208" s="80">
        <f>(LasVegas!$F$15*10^3)/LasVegas!$B$8</f>
        <v>0</v>
      </c>
      <c r="I208" s="80">
        <f>(SanFrancisco!$F$15*10^3)/SanFrancisco!$B$8</f>
        <v>0</v>
      </c>
      <c r="J208" s="80">
        <f>(Baltimore!$F$15*10^3)/Baltimore!$B$8</f>
        <v>0</v>
      </c>
      <c r="K208" s="80">
        <f>(Albuquerque!$F$15*10^3)/Albuquerque!$B$8</f>
        <v>0</v>
      </c>
      <c r="L208" s="80">
        <f>(Seattle!$F$15*10^3)/Seattle!$B$8</f>
        <v>0</v>
      </c>
      <c r="M208" s="80">
        <f>(Chicago!$F$15*10^3)/Chicago!$B$8</f>
        <v>0</v>
      </c>
      <c r="N208" s="80">
        <f>(Boulder!$F$15*10^3)/Boulder!$B$8</f>
        <v>0</v>
      </c>
      <c r="O208" s="80">
        <f>(Minneapolis!$F$15*10^3)/Minneapolis!$B$8</f>
        <v>0</v>
      </c>
      <c r="P208" s="80">
        <f>(Helena!$F$15*10^3)/Helena!$B$8</f>
        <v>0</v>
      </c>
      <c r="Q208" s="80">
        <f>(Duluth!$F$15*10^3)/Duluth!$B$8</f>
        <v>0</v>
      </c>
      <c r="R208" s="80">
        <f>(Fairbanks!$F$15*10^3)/Fairbanks!$B$8</f>
        <v>0</v>
      </c>
    </row>
    <row r="209" spans="1:18">
      <c r="A209" s="50"/>
      <c r="B209" s="55" t="s">
        <v>128</v>
      </c>
      <c r="C209" s="80">
        <f>(Miami!$F$16*10^3)/Miami!$B$8</f>
        <v>0</v>
      </c>
      <c r="D209" s="80">
        <f>(Houston!$F$16*10^3)/Houston!$B$8</f>
        <v>0</v>
      </c>
      <c r="E209" s="80">
        <f>(Phoenix!$F$16*10^3)/Phoenix!$B$8</f>
        <v>0</v>
      </c>
      <c r="F209" s="80">
        <f>(Atlanta!$F$16*10^3)/Atlanta!$B$8</f>
        <v>0</v>
      </c>
      <c r="G209" s="80">
        <f>(LosAngeles!$F$16*10^3)/LosAngeles!$B$8</f>
        <v>0</v>
      </c>
      <c r="H209" s="80">
        <f>(LasVegas!$F$16*10^3)/LasVegas!$B$8</f>
        <v>0</v>
      </c>
      <c r="I209" s="80">
        <f>(SanFrancisco!$F$16*10^3)/SanFrancisco!$B$8</f>
        <v>0</v>
      </c>
      <c r="J209" s="80">
        <f>(Baltimore!$F$16*10^3)/Baltimore!$B$8</f>
        <v>0</v>
      </c>
      <c r="K209" s="80">
        <f>(Albuquerque!$F$16*10^3)/Albuquerque!$B$8</f>
        <v>0</v>
      </c>
      <c r="L209" s="80">
        <f>(Seattle!$F$16*10^3)/Seattle!$B$8</f>
        <v>0</v>
      </c>
      <c r="M209" s="80">
        <f>(Chicago!$F$16*10^3)/Chicago!$B$8</f>
        <v>0</v>
      </c>
      <c r="N209" s="80">
        <f>(Boulder!$F$16*10^3)/Boulder!$B$8</f>
        <v>0</v>
      </c>
      <c r="O209" s="80">
        <f>(Minneapolis!$F$16*10^3)/Minneapolis!$B$8</f>
        <v>0</v>
      </c>
      <c r="P209" s="80">
        <f>(Helena!$F$16*10^3)/Helena!$B$8</f>
        <v>0</v>
      </c>
      <c r="Q209" s="80">
        <f>(Duluth!$F$16*10^3)/Duluth!$B$8</f>
        <v>0</v>
      </c>
      <c r="R209" s="80">
        <f>(Fairbanks!$F$16*10^3)/Fairbanks!$B$8</f>
        <v>0</v>
      </c>
    </row>
    <row r="210" spans="1:18">
      <c r="A210" s="50"/>
      <c r="B210" s="55" t="s">
        <v>129</v>
      </c>
      <c r="C210" s="80">
        <f>(Miami!$F$17*10^3)/Miami!$B$8</f>
        <v>0</v>
      </c>
      <c r="D210" s="80">
        <f>(Houston!$F$17*10^3)/Houston!$B$8</f>
        <v>0</v>
      </c>
      <c r="E210" s="80">
        <f>(Phoenix!$F$17*10^3)/Phoenix!$B$8</f>
        <v>0</v>
      </c>
      <c r="F210" s="80">
        <f>(Atlanta!$F$17*10^3)/Atlanta!$B$8</f>
        <v>0</v>
      </c>
      <c r="G210" s="80">
        <f>(LosAngeles!$F$17*10^3)/LosAngeles!$B$8</f>
        <v>0</v>
      </c>
      <c r="H210" s="80">
        <f>(LasVegas!$F$17*10^3)/LasVegas!$B$8</f>
        <v>0</v>
      </c>
      <c r="I210" s="80">
        <f>(SanFrancisco!$F$17*10^3)/SanFrancisco!$B$8</f>
        <v>0</v>
      </c>
      <c r="J210" s="80">
        <f>(Baltimore!$F$17*10^3)/Baltimore!$B$8</f>
        <v>0</v>
      </c>
      <c r="K210" s="80">
        <f>(Albuquerque!$F$17*10^3)/Albuquerque!$B$8</f>
        <v>0</v>
      </c>
      <c r="L210" s="80">
        <f>(Seattle!$F$17*10^3)/Seattle!$B$8</f>
        <v>0</v>
      </c>
      <c r="M210" s="80">
        <f>(Chicago!$F$17*10^3)/Chicago!$B$8</f>
        <v>0</v>
      </c>
      <c r="N210" s="80">
        <f>(Boulder!$F$17*10^3)/Boulder!$B$8</f>
        <v>0</v>
      </c>
      <c r="O210" s="80">
        <f>(Minneapolis!$F$17*10^3)/Minneapolis!$B$8</f>
        <v>0</v>
      </c>
      <c r="P210" s="80">
        <f>(Helena!$F$17*10^3)/Helena!$B$8</f>
        <v>0</v>
      </c>
      <c r="Q210" s="80">
        <f>(Duluth!$F$17*10^3)/Duluth!$B$8</f>
        <v>0</v>
      </c>
      <c r="R210" s="80">
        <f>(Fairbanks!$F$17*10^3)/Fairbanks!$B$8</f>
        <v>0</v>
      </c>
    </row>
    <row r="211" spans="1:18">
      <c r="A211" s="50"/>
      <c r="B211" s="55" t="s">
        <v>130</v>
      </c>
      <c r="C211" s="80">
        <f>(Miami!$F$18*10^3)/Miami!$B$8</f>
        <v>0</v>
      </c>
      <c r="D211" s="80">
        <f>(Houston!$F$18*10^3)/Houston!$B$8</f>
        <v>0</v>
      </c>
      <c r="E211" s="80">
        <f>(Phoenix!$F$18*10^3)/Phoenix!$B$8</f>
        <v>0</v>
      </c>
      <c r="F211" s="80">
        <f>(Atlanta!$F$18*10^3)/Atlanta!$B$8</f>
        <v>0</v>
      </c>
      <c r="G211" s="80">
        <f>(LosAngeles!$F$18*10^3)/LosAngeles!$B$8</f>
        <v>0</v>
      </c>
      <c r="H211" s="80">
        <f>(LasVegas!$F$18*10^3)/LasVegas!$B$8</f>
        <v>0</v>
      </c>
      <c r="I211" s="80">
        <f>(SanFrancisco!$F$18*10^3)/SanFrancisco!$B$8</f>
        <v>0</v>
      </c>
      <c r="J211" s="80">
        <f>(Baltimore!$F$18*10^3)/Baltimore!$B$8</f>
        <v>0</v>
      </c>
      <c r="K211" s="80">
        <f>(Albuquerque!$F$18*10^3)/Albuquerque!$B$8</f>
        <v>0</v>
      </c>
      <c r="L211" s="80">
        <f>(Seattle!$F$18*10^3)/Seattle!$B$8</f>
        <v>0</v>
      </c>
      <c r="M211" s="80">
        <f>(Chicago!$F$18*10^3)/Chicago!$B$8</f>
        <v>0</v>
      </c>
      <c r="N211" s="80">
        <f>(Boulder!$F$18*10^3)/Boulder!$B$8</f>
        <v>0</v>
      </c>
      <c r="O211" s="80">
        <f>(Minneapolis!$F$18*10^3)/Minneapolis!$B$8</f>
        <v>0</v>
      </c>
      <c r="P211" s="80">
        <f>(Helena!$F$18*10^3)/Helena!$B$8</f>
        <v>0</v>
      </c>
      <c r="Q211" s="80">
        <f>(Duluth!$F$18*10^3)/Duluth!$B$8</f>
        <v>0</v>
      </c>
      <c r="R211" s="80">
        <f>(Fairbanks!$F$18*10^3)/Fairbanks!$B$8</f>
        <v>0</v>
      </c>
    </row>
    <row r="212" spans="1:18">
      <c r="A212" s="50"/>
      <c r="B212" s="55" t="s">
        <v>131</v>
      </c>
      <c r="C212" s="80">
        <f>(Miami!$F$19*10^3)/Miami!$B$8</f>
        <v>0</v>
      </c>
      <c r="D212" s="80">
        <f>(Houston!$F$19*10^3)/Houston!$B$8</f>
        <v>0</v>
      </c>
      <c r="E212" s="80">
        <f>(Phoenix!$F$19*10^3)/Phoenix!$B$8</f>
        <v>0</v>
      </c>
      <c r="F212" s="80">
        <f>(Atlanta!$F$19*10^3)/Atlanta!$B$8</f>
        <v>0</v>
      </c>
      <c r="G212" s="80">
        <f>(LosAngeles!$F$19*10^3)/LosAngeles!$B$8</f>
        <v>0</v>
      </c>
      <c r="H212" s="80">
        <f>(LasVegas!$F$19*10^3)/LasVegas!$B$8</f>
        <v>0</v>
      </c>
      <c r="I212" s="80">
        <f>(SanFrancisco!$F$19*10^3)/SanFrancisco!$B$8</f>
        <v>0</v>
      </c>
      <c r="J212" s="80">
        <f>(Baltimore!$F$19*10^3)/Baltimore!$B$8</f>
        <v>0</v>
      </c>
      <c r="K212" s="80">
        <f>(Albuquerque!$F$19*10^3)/Albuquerque!$B$8</f>
        <v>0</v>
      </c>
      <c r="L212" s="80">
        <f>(Seattle!$F$19*10^3)/Seattle!$B$8</f>
        <v>0</v>
      </c>
      <c r="M212" s="80">
        <f>(Chicago!$F$19*10^3)/Chicago!$B$8</f>
        <v>0</v>
      </c>
      <c r="N212" s="80">
        <f>(Boulder!$F$19*10^3)/Boulder!$B$8</f>
        <v>0</v>
      </c>
      <c r="O212" s="80">
        <f>(Minneapolis!$F$19*10^3)/Minneapolis!$B$8</f>
        <v>0</v>
      </c>
      <c r="P212" s="80">
        <f>(Helena!$F$19*10^3)/Helena!$B$8</f>
        <v>0</v>
      </c>
      <c r="Q212" s="80">
        <f>(Duluth!$F$19*10^3)/Duluth!$B$8</f>
        <v>0</v>
      </c>
      <c r="R212" s="80">
        <f>(Fairbanks!$F$19*10^3)/Fairbanks!$B$8</f>
        <v>0</v>
      </c>
    </row>
    <row r="213" spans="1:18">
      <c r="A213" s="50"/>
      <c r="B213" s="55" t="s">
        <v>132</v>
      </c>
      <c r="C213" s="80">
        <f>(Miami!$F$20*10^3)/Miami!$B$8</f>
        <v>0</v>
      </c>
      <c r="D213" s="80">
        <f>(Houston!$F$20*10^3)/Houston!$B$8</f>
        <v>0</v>
      </c>
      <c r="E213" s="80">
        <f>(Phoenix!$F$20*10^3)/Phoenix!$B$8</f>
        <v>0</v>
      </c>
      <c r="F213" s="80">
        <f>(Atlanta!$F$20*10^3)/Atlanta!$B$8</f>
        <v>0</v>
      </c>
      <c r="G213" s="80">
        <f>(LosAngeles!$F$20*10^3)/LosAngeles!$B$8</f>
        <v>0</v>
      </c>
      <c r="H213" s="80">
        <f>(LasVegas!$F$20*10^3)/LasVegas!$B$8</f>
        <v>0</v>
      </c>
      <c r="I213" s="80">
        <f>(SanFrancisco!$F$20*10^3)/SanFrancisco!$B$8</f>
        <v>0</v>
      </c>
      <c r="J213" s="80">
        <f>(Baltimore!$F$20*10^3)/Baltimore!$B$8</f>
        <v>0</v>
      </c>
      <c r="K213" s="80">
        <f>(Albuquerque!$F$20*10^3)/Albuquerque!$B$8</f>
        <v>0</v>
      </c>
      <c r="L213" s="80">
        <f>(Seattle!$F$20*10^3)/Seattle!$B$8</f>
        <v>0</v>
      </c>
      <c r="M213" s="80">
        <f>(Chicago!$F$20*10^3)/Chicago!$B$8</f>
        <v>0</v>
      </c>
      <c r="N213" s="80">
        <f>(Boulder!$F$20*10^3)/Boulder!$B$8</f>
        <v>0</v>
      </c>
      <c r="O213" s="80">
        <f>(Minneapolis!$F$20*10^3)/Minneapolis!$B$8</f>
        <v>0</v>
      </c>
      <c r="P213" s="80">
        <f>(Helena!$F$20*10^3)/Helena!$B$8</f>
        <v>0</v>
      </c>
      <c r="Q213" s="80">
        <f>(Duluth!$F$20*10^3)/Duluth!$B$8</f>
        <v>0</v>
      </c>
      <c r="R213" s="80">
        <f>(Fairbanks!$F$20*10^3)/Fairbanks!$B$8</f>
        <v>0</v>
      </c>
    </row>
    <row r="214" spans="1:18">
      <c r="A214" s="50"/>
      <c r="B214" s="55" t="s">
        <v>133</v>
      </c>
      <c r="C214" s="80">
        <f>(Miami!$F$21*10^3)/Miami!$B$8</f>
        <v>0</v>
      </c>
      <c r="D214" s="80">
        <f>(Houston!$F$21*10^3)/Houston!$B$8</f>
        <v>0</v>
      </c>
      <c r="E214" s="80">
        <f>(Phoenix!$F$21*10^3)/Phoenix!$B$8</f>
        <v>0</v>
      </c>
      <c r="F214" s="80">
        <f>(Atlanta!$F$21*10^3)/Atlanta!$B$8</f>
        <v>0</v>
      </c>
      <c r="G214" s="80">
        <f>(LosAngeles!$F$21*10^3)/LosAngeles!$B$8</f>
        <v>0</v>
      </c>
      <c r="H214" s="80">
        <f>(LasVegas!$F$21*10^3)/LasVegas!$B$8</f>
        <v>0</v>
      </c>
      <c r="I214" s="80">
        <f>(SanFrancisco!$F$21*10^3)/SanFrancisco!$B$8</f>
        <v>0</v>
      </c>
      <c r="J214" s="80">
        <f>(Baltimore!$F$21*10^3)/Baltimore!$B$8</f>
        <v>0</v>
      </c>
      <c r="K214" s="80">
        <f>(Albuquerque!$F$21*10^3)/Albuquerque!$B$8</f>
        <v>0</v>
      </c>
      <c r="L214" s="80">
        <f>(Seattle!$F$21*10^3)/Seattle!$B$8</f>
        <v>0</v>
      </c>
      <c r="M214" s="80">
        <f>(Chicago!$F$21*10^3)/Chicago!$B$8</f>
        <v>0</v>
      </c>
      <c r="N214" s="80">
        <f>(Boulder!$F$21*10^3)/Boulder!$B$8</f>
        <v>0</v>
      </c>
      <c r="O214" s="80">
        <f>(Minneapolis!$F$21*10^3)/Minneapolis!$B$8</f>
        <v>0</v>
      </c>
      <c r="P214" s="80">
        <f>(Helena!$F$21*10^3)/Helena!$B$8</f>
        <v>0</v>
      </c>
      <c r="Q214" s="80">
        <f>(Duluth!$F$21*10^3)/Duluth!$B$8</f>
        <v>0</v>
      </c>
      <c r="R214" s="80">
        <f>(Fairbanks!$F$21*10^3)/Fairbanks!$B$8</f>
        <v>0</v>
      </c>
    </row>
    <row r="215" spans="1:18">
      <c r="A215" s="50"/>
      <c r="B215" s="55" t="s">
        <v>134</v>
      </c>
      <c r="C215" s="80">
        <f>(Miami!$F$22*10^3)/Miami!$B$8</f>
        <v>0</v>
      </c>
      <c r="D215" s="80">
        <f>(Houston!$F$22*10^3)/Houston!$B$8</f>
        <v>0</v>
      </c>
      <c r="E215" s="80">
        <f>(Phoenix!$F$22*10^3)/Phoenix!$B$8</f>
        <v>0</v>
      </c>
      <c r="F215" s="80">
        <f>(Atlanta!$F$22*10^3)/Atlanta!$B$8</f>
        <v>0</v>
      </c>
      <c r="G215" s="80">
        <f>(LosAngeles!$F$22*10^3)/LosAngeles!$B$8</f>
        <v>0</v>
      </c>
      <c r="H215" s="80">
        <f>(LasVegas!$F$22*10^3)/LasVegas!$B$8</f>
        <v>0</v>
      </c>
      <c r="I215" s="80">
        <f>(SanFrancisco!$F$22*10^3)/SanFrancisco!$B$8</f>
        <v>0</v>
      </c>
      <c r="J215" s="80">
        <f>(Baltimore!$F$22*10^3)/Baltimore!$B$8</f>
        <v>0</v>
      </c>
      <c r="K215" s="80">
        <f>(Albuquerque!$F$22*10^3)/Albuquerque!$B$8</f>
        <v>0</v>
      </c>
      <c r="L215" s="80">
        <f>(Seattle!$F$22*10^3)/Seattle!$B$8</f>
        <v>0</v>
      </c>
      <c r="M215" s="80">
        <f>(Chicago!$F$22*10^3)/Chicago!$B$8</f>
        <v>0</v>
      </c>
      <c r="N215" s="80">
        <f>(Boulder!$F$22*10^3)/Boulder!$B$8</f>
        <v>0</v>
      </c>
      <c r="O215" s="80">
        <f>(Minneapolis!$F$22*10^3)/Minneapolis!$B$8</f>
        <v>0</v>
      </c>
      <c r="P215" s="80">
        <f>(Helena!$F$22*10^3)/Helena!$B$8</f>
        <v>0</v>
      </c>
      <c r="Q215" s="80">
        <f>(Duluth!$F$22*10^3)/Duluth!$B$8</f>
        <v>0</v>
      </c>
      <c r="R215" s="80">
        <f>(Fairbanks!$F$22*10^3)/Fairbanks!$B$8</f>
        <v>0</v>
      </c>
    </row>
    <row r="216" spans="1:18">
      <c r="A216" s="50"/>
      <c r="B216" s="55" t="s">
        <v>113</v>
      </c>
      <c r="C216" s="80">
        <f>(Miami!$F$23*10^3)/Miami!$B$8</f>
        <v>0</v>
      </c>
      <c r="D216" s="80">
        <f>(Houston!$F$23*10^3)/Houston!$B$8</f>
        <v>0</v>
      </c>
      <c r="E216" s="80">
        <f>(Phoenix!$F$23*10^3)/Phoenix!$B$8</f>
        <v>0</v>
      </c>
      <c r="F216" s="80">
        <f>(Atlanta!$F$23*10^3)/Atlanta!$B$8</f>
        <v>0</v>
      </c>
      <c r="G216" s="80">
        <f>(LosAngeles!$F$23*10^3)/LosAngeles!$B$8</f>
        <v>0</v>
      </c>
      <c r="H216" s="80">
        <f>(LasVegas!$F$23*10^3)/LasVegas!$B$8</f>
        <v>0</v>
      </c>
      <c r="I216" s="80">
        <f>(SanFrancisco!$F$23*10^3)/SanFrancisco!$B$8</f>
        <v>0</v>
      </c>
      <c r="J216" s="80">
        <f>(Baltimore!$F$23*10^3)/Baltimore!$B$8</f>
        <v>0</v>
      </c>
      <c r="K216" s="80">
        <f>(Albuquerque!$F$23*10^3)/Albuquerque!$B$8</f>
        <v>0</v>
      </c>
      <c r="L216" s="80">
        <f>(Seattle!$F$23*10^3)/Seattle!$B$8</f>
        <v>0</v>
      </c>
      <c r="M216" s="80">
        <f>(Chicago!$F$23*10^3)/Chicago!$B$8</f>
        <v>0</v>
      </c>
      <c r="N216" s="80">
        <f>(Boulder!$F$23*10^3)/Boulder!$B$8</f>
        <v>0</v>
      </c>
      <c r="O216" s="80">
        <f>(Minneapolis!$F$23*10^3)/Minneapolis!$B$8</f>
        <v>0</v>
      </c>
      <c r="P216" s="80">
        <f>(Helena!$F$23*10^3)/Helena!$B$8</f>
        <v>0</v>
      </c>
      <c r="Q216" s="80">
        <f>(Duluth!$F$23*10^3)/Duluth!$B$8</f>
        <v>0</v>
      </c>
      <c r="R216" s="80">
        <f>(Fairbanks!$F$23*10^3)/Fairbanks!$B$8</f>
        <v>0</v>
      </c>
    </row>
    <row r="217" spans="1:18">
      <c r="A217" s="50"/>
      <c r="B217" s="55" t="s">
        <v>135</v>
      </c>
      <c r="C217" s="80">
        <f>(Miami!$F$24*10^3)/Miami!$B$8</f>
        <v>0</v>
      </c>
      <c r="D217" s="80">
        <f>(Houston!$F$24*10^3)/Houston!$B$8</f>
        <v>0</v>
      </c>
      <c r="E217" s="80">
        <f>(Phoenix!$F$24*10^3)/Phoenix!$B$8</f>
        <v>0</v>
      </c>
      <c r="F217" s="80">
        <f>(Atlanta!$F$24*10^3)/Atlanta!$B$8</f>
        <v>0</v>
      </c>
      <c r="G217" s="80">
        <f>(LosAngeles!$F$24*10^3)/LosAngeles!$B$8</f>
        <v>0</v>
      </c>
      <c r="H217" s="80">
        <f>(LasVegas!$F$24*10^3)/LasVegas!$B$8</f>
        <v>0</v>
      </c>
      <c r="I217" s="80">
        <f>(SanFrancisco!$F$24*10^3)/SanFrancisco!$B$8</f>
        <v>0</v>
      </c>
      <c r="J217" s="80">
        <f>(Baltimore!$F$24*10^3)/Baltimore!$B$8</f>
        <v>0</v>
      </c>
      <c r="K217" s="80">
        <f>(Albuquerque!$F$24*10^3)/Albuquerque!$B$8</f>
        <v>0</v>
      </c>
      <c r="L217" s="80">
        <f>(Seattle!$F$24*10^3)/Seattle!$B$8</f>
        <v>0</v>
      </c>
      <c r="M217" s="80">
        <f>(Chicago!$F$24*10^3)/Chicago!$B$8</f>
        <v>0</v>
      </c>
      <c r="N217" s="80">
        <f>(Boulder!$F$24*10^3)/Boulder!$B$8</f>
        <v>0</v>
      </c>
      <c r="O217" s="80">
        <f>(Minneapolis!$F$24*10^3)/Minneapolis!$B$8</f>
        <v>0</v>
      </c>
      <c r="P217" s="80">
        <f>(Helena!$F$24*10^3)/Helena!$B$8</f>
        <v>0</v>
      </c>
      <c r="Q217" s="80">
        <f>(Duluth!$F$24*10^3)/Duluth!$B$8</f>
        <v>0</v>
      </c>
      <c r="R217" s="80">
        <f>(Fairbanks!$F$24*10^3)/Fairbanks!$B$8</f>
        <v>0</v>
      </c>
    </row>
    <row r="218" spans="1:18">
      <c r="A218" s="50"/>
      <c r="B218" s="55" t="s">
        <v>136</v>
      </c>
      <c r="C218" s="80">
        <f>(Miami!$F$25*10^3)/Miami!$B$8</f>
        <v>0</v>
      </c>
      <c r="D218" s="80">
        <f>(Houston!$F$25*10^3)/Houston!$B$8</f>
        <v>0</v>
      </c>
      <c r="E218" s="80">
        <f>(Phoenix!$F$25*10^3)/Phoenix!$B$8</f>
        <v>0</v>
      </c>
      <c r="F218" s="80">
        <f>(Atlanta!$F$25*10^3)/Atlanta!$B$8</f>
        <v>0</v>
      </c>
      <c r="G218" s="80">
        <f>(LosAngeles!$F$25*10^3)/LosAngeles!$B$8</f>
        <v>0</v>
      </c>
      <c r="H218" s="80">
        <f>(LasVegas!$F$25*10^3)/LasVegas!$B$8</f>
        <v>0</v>
      </c>
      <c r="I218" s="80">
        <f>(SanFrancisco!$F$25*10^3)/SanFrancisco!$B$8</f>
        <v>0</v>
      </c>
      <c r="J218" s="80">
        <f>(Baltimore!$F$25*10^3)/Baltimore!$B$8</f>
        <v>0</v>
      </c>
      <c r="K218" s="80">
        <f>(Albuquerque!$F$25*10^3)/Albuquerque!$B$8</f>
        <v>0</v>
      </c>
      <c r="L218" s="80">
        <f>(Seattle!$F$25*10^3)/Seattle!$B$8</f>
        <v>0</v>
      </c>
      <c r="M218" s="80">
        <f>(Chicago!$F$25*10^3)/Chicago!$B$8</f>
        <v>0</v>
      </c>
      <c r="N218" s="80">
        <f>(Boulder!$F$25*10^3)/Boulder!$B$8</f>
        <v>0</v>
      </c>
      <c r="O218" s="80">
        <f>(Minneapolis!$F$25*10^3)/Minneapolis!$B$8</f>
        <v>0</v>
      </c>
      <c r="P218" s="80">
        <f>(Helena!$F$25*10^3)/Helena!$B$8</f>
        <v>0</v>
      </c>
      <c r="Q218" s="80">
        <f>(Duluth!$F$25*10^3)/Duluth!$B$8</f>
        <v>0</v>
      </c>
      <c r="R218" s="80">
        <f>(Fairbanks!$F$25*10^3)/Fairbanks!$B$8</f>
        <v>0</v>
      </c>
    </row>
    <row r="219" spans="1:18">
      <c r="A219" s="50"/>
      <c r="B219" s="55" t="s">
        <v>137</v>
      </c>
      <c r="C219" s="80">
        <f>(Miami!$F$26*10^3)/Miami!$B$8</f>
        <v>0</v>
      </c>
      <c r="D219" s="80">
        <f>(Houston!$F$26*10^3)/Houston!$B$8</f>
        <v>0</v>
      </c>
      <c r="E219" s="80">
        <f>(Phoenix!$F$26*10^3)/Phoenix!$B$8</f>
        <v>0</v>
      </c>
      <c r="F219" s="80">
        <f>(Atlanta!$F$26*10^3)/Atlanta!$B$8</f>
        <v>0</v>
      </c>
      <c r="G219" s="80">
        <f>(LosAngeles!$F$26*10^3)/LosAngeles!$B$8</f>
        <v>0</v>
      </c>
      <c r="H219" s="80">
        <f>(LasVegas!$F$26*10^3)/LasVegas!$B$8</f>
        <v>0</v>
      </c>
      <c r="I219" s="80">
        <f>(SanFrancisco!$F$26*10^3)/SanFrancisco!$B$8</f>
        <v>0</v>
      </c>
      <c r="J219" s="80">
        <f>(Baltimore!$F$26*10^3)/Baltimore!$B$8</f>
        <v>0</v>
      </c>
      <c r="K219" s="80">
        <f>(Albuquerque!$F$26*10^3)/Albuquerque!$B$8</f>
        <v>0</v>
      </c>
      <c r="L219" s="80">
        <f>(Seattle!$F$26*10^3)/Seattle!$B$8</f>
        <v>0</v>
      </c>
      <c r="M219" s="80">
        <f>(Chicago!$F$26*10^3)/Chicago!$B$8</f>
        <v>0</v>
      </c>
      <c r="N219" s="80">
        <f>(Boulder!$F$26*10^3)/Boulder!$B$8</f>
        <v>0</v>
      </c>
      <c r="O219" s="80">
        <f>(Minneapolis!$F$26*10^3)/Minneapolis!$B$8</f>
        <v>0</v>
      </c>
      <c r="P219" s="80">
        <f>(Helena!$F$26*10^3)/Helena!$B$8</f>
        <v>0</v>
      </c>
      <c r="Q219" s="80">
        <f>(Duluth!$F$26*10^3)/Duluth!$B$8</f>
        <v>0</v>
      </c>
      <c r="R219" s="80">
        <f>(Fairbanks!$F$26*10^3)/Fairbanks!$B$8</f>
        <v>0</v>
      </c>
    </row>
    <row r="220" spans="1:18">
      <c r="A220" s="50"/>
      <c r="B220" s="55" t="s">
        <v>138</v>
      </c>
      <c r="C220" s="80">
        <f>(Miami!$F$28*10^3)/Miami!$B$8</f>
        <v>0</v>
      </c>
      <c r="D220" s="80">
        <f>(Houston!$F$28*10^3)/Houston!$B$8</f>
        <v>0</v>
      </c>
      <c r="E220" s="80">
        <f>(Phoenix!$F$28*10^3)/Phoenix!$B$8</f>
        <v>0</v>
      </c>
      <c r="F220" s="80">
        <f>(Atlanta!$F$28*10^3)/Atlanta!$B$8</f>
        <v>0</v>
      </c>
      <c r="G220" s="80">
        <f>(LosAngeles!$F$28*10^3)/LosAngeles!$B$8</f>
        <v>0</v>
      </c>
      <c r="H220" s="80">
        <f>(LasVegas!$F$28*10^3)/LasVegas!$B$8</f>
        <v>0</v>
      </c>
      <c r="I220" s="80">
        <f>(SanFrancisco!$F$28*10^3)/SanFrancisco!$B$8</f>
        <v>0</v>
      </c>
      <c r="J220" s="80">
        <f>(Baltimore!$F$28*10^3)/Baltimore!$B$8</f>
        <v>0</v>
      </c>
      <c r="K220" s="80">
        <f>(Albuquerque!$F$28*10^3)/Albuquerque!$B$8</f>
        <v>0</v>
      </c>
      <c r="L220" s="80">
        <f>(Seattle!$F$28*10^3)/Seattle!$B$8</f>
        <v>0</v>
      </c>
      <c r="M220" s="80">
        <f>(Chicago!$F$28*10^3)/Chicago!$B$8</f>
        <v>0</v>
      </c>
      <c r="N220" s="80">
        <f>(Boulder!$F$28*10^3)/Boulder!$B$8</f>
        <v>0</v>
      </c>
      <c r="O220" s="80">
        <f>(Minneapolis!$F$28*10^3)/Minneapolis!$B$8</f>
        <v>0</v>
      </c>
      <c r="P220" s="80">
        <f>(Helena!$F$28*10^3)/Helena!$B$8</f>
        <v>0</v>
      </c>
      <c r="Q220" s="80">
        <f>(Duluth!$F$28*10^3)/Duluth!$B$8</f>
        <v>0</v>
      </c>
      <c r="R220" s="80">
        <f>(Fairbanks!$F$28*10^3)/Fairbanks!$B$8</f>
        <v>0</v>
      </c>
    </row>
    <row r="221" spans="1:18">
      <c r="A221" s="50"/>
      <c r="B221" s="53" t="s">
        <v>294</v>
      </c>
      <c r="C221" s="80">
        <f>(Miami!$B$2*10^3)/Miami!$B$8</f>
        <v>638.75051041241318</v>
      </c>
      <c r="D221" s="80">
        <f>(Houston!$B$2*10^3)/Houston!$B$8</f>
        <v>652.53113515720702</v>
      </c>
      <c r="E221" s="80">
        <f>(Phoenix!$B$2*10^3)/Phoenix!$B$8</f>
        <v>627.90271539403841</v>
      </c>
      <c r="F221" s="80">
        <f>(Atlanta!$B$2*10^3)/Atlanta!$B$8</f>
        <v>651.88035933033893</v>
      </c>
      <c r="G221" s="80">
        <f>(LosAngeles!$B$2*10^3)/LosAngeles!$B$8</f>
        <v>473.73417721518985</v>
      </c>
      <c r="H221" s="80">
        <f>(LasVegas!$B$2*10^3)/LasVegas!$B$8</f>
        <v>607.56788485095956</v>
      </c>
      <c r="I221" s="80">
        <f>(SanFrancisco!$B$2*10^3)/SanFrancisco!$B$8</f>
        <v>563.29573295222542</v>
      </c>
      <c r="J221" s="80">
        <f>(Baltimore!$B$2*10^3)/Baltimore!$B$8</f>
        <v>775.16639444671296</v>
      </c>
      <c r="K221" s="80">
        <f>(Albuquerque!$B$2*10^3)/Albuquerque!$B$8</f>
        <v>653.74744793793388</v>
      </c>
      <c r="L221" s="80">
        <f>(Seattle!$B$2*10^3)/Seattle!$B$8</f>
        <v>693.02827684769295</v>
      </c>
      <c r="M221" s="80">
        <f>(Chicago!$B$2*10^3)/Chicago!$B$8</f>
        <v>860.60841159657002</v>
      </c>
      <c r="N221" s="80">
        <f>(Boulder!$B$2*10^3)/Boulder!$B$8</f>
        <v>727.69701919150668</v>
      </c>
      <c r="O221" s="80">
        <f>(Minneapolis!$B$2*10^3)/Minneapolis!$B$8</f>
        <v>1014.0644140465496</v>
      </c>
      <c r="P221" s="80">
        <f>(Helena!$B$2*10^3)/Helena!$B$8</f>
        <v>873.87709269089419</v>
      </c>
      <c r="Q221" s="80">
        <f>(Duluth!$B$2*10^3)/Duluth!$B$8</f>
        <v>1106.8834218048182</v>
      </c>
      <c r="R221" s="80">
        <f>(Fairbanks!$B$2*10^3)/Fairbanks!$B$8</f>
        <v>1602.8583095140873</v>
      </c>
    </row>
    <row r="222" spans="1:18">
      <c r="A222" s="53" t="s">
        <v>375</v>
      </c>
      <c r="B222" s="54"/>
    </row>
    <row r="223" spans="1:18">
      <c r="A223" s="50"/>
      <c r="B223" s="53" t="s">
        <v>374</v>
      </c>
      <c r="C223" s="71"/>
      <c r="D223" s="71"/>
      <c r="E223" s="71"/>
      <c r="F223" s="71"/>
      <c r="G223" s="71"/>
      <c r="H223" s="71"/>
      <c r="I223" s="71"/>
      <c r="J223" s="71"/>
      <c r="K223" s="71"/>
      <c r="L223" s="71"/>
      <c r="M223" s="71"/>
      <c r="N223" s="71"/>
      <c r="O223" s="71"/>
      <c r="P223" s="71"/>
      <c r="Q223" s="71"/>
      <c r="R223" s="71"/>
    </row>
    <row r="224" spans="1:18">
      <c r="A224" s="50"/>
      <c r="B224" s="55" t="s">
        <v>372</v>
      </c>
      <c r="C224" s="59">
        <f>10^(-3)*Miami!$C476</f>
        <v>910.14584300000001</v>
      </c>
      <c r="D224" s="59">
        <f>10^(-3)*Houston!$C476</f>
        <v>810.51066700000001</v>
      </c>
      <c r="E224" s="59">
        <f>10^(-3)*Phoenix!$C476</f>
        <v>621.38476500000002</v>
      </c>
      <c r="F224" s="59">
        <f>10^(-3)*Atlanta!$C476</f>
        <v>505.761774</v>
      </c>
      <c r="G224" s="59">
        <f>10^(-3)*LosAngeles!$C476</f>
        <v>684.60169799999994</v>
      </c>
      <c r="H224" s="59">
        <f>10^(-3)*LasVegas!$C476</f>
        <v>502.82168000000001</v>
      </c>
      <c r="I224" s="59">
        <f>10^(-3)*SanFrancisco!$C476</f>
        <v>470.83383800000001</v>
      </c>
      <c r="J224" s="59">
        <f>10^(-3)*Baltimore!$C476</f>
        <v>466.36569900000001</v>
      </c>
      <c r="K224" s="59">
        <f>10^(-3)*Albuquerque!$C476</f>
        <v>477.02373299999999</v>
      </c>
      <c r="L224" s="59">
        <f>10^(-3)*Seattle!$C476</f>
        <v>450.551512</v>
      </c>
      <c r="M224" s="59">
        <f>10^(-3)*Chicago!$C476</f>
        <v>453.25233100000003</v>
      </c>
      <c r="N224" s="59">
        <f>10^(-3)*Boulder!$C476</f>
        <v>487.71315299999998</v>
      </c>
      <c r="O224" s="59">
        <f>10^(-3)*Minneapolis!$C476</f>
        <v>455.03352899999999</v>
      </c>
      <c r="P224" s="59">
        <f>10^(-3)*Helena!$C476</f>
        <v>456.28810700000002</v>
      </c>
      <c r="Q224" s="59">
        <f>10^(-3)*Duluth!$C476</f>
        <v>456.51812800000005</v>
      </c>
      <c r="R224" s="59">
        <f>10^(-3)*Fairbanks!$C476</f>
        <v>471.85292900000002</v>
      </c>
    </row>
    <row r="225" spans="1:18">
      <c r="A225" s="50"/>
      <c r="B225" s="55" t="s">
        <v>371</v>
      </c>
      <c r="C225" s="59">
        <f>10^(-3)*Miami!$C477</f>
        <v>944.12086800000009</v>
      </c>
      <c r="D225" s="59">
        <f>10^(-3)*Houston!$C477</f>
        <v>758.88257299999998</v>
      </c>
      <c r="E225" s="59">
        <f>10^(-3)*Phoenix!$C477</f>
        <v>697.25049999999999</v>
      </c>
      <c r="F225" s="59">
        <f>10^(-3)*Atlanta!$C477</f>
        <v>488.50870100000003</v>
      </c>
      <c r="G225" s="59">
        <f>10^(-3)*LosAngeles!$C477</f>
        <v>649.47936000000004</v>
      </c>
      <c r="H225" s="59">
        <f>10^(-3)*LasVegas!$C477</f>
        <v>551.63482299999998</v>
      </c>
      <c r="I225" s="59">
        <f>10^(-3)*SanFrancisco!$C477</f>
        <v>558.87211400000001</v>
      </c>
      <c r="J225" s="59">
        <f>10^(-3)*Baltimore!$C477</f>
        <v>462.90604700000006</v>
      </c>
      <c r="K225" s="59">
        <f>10^(-3)*Albuquerque!$C477</f>
        <v>550.82340500000009</v>
      </c>
      <c r="L225" s="59">
        <f>10^(-3)*Seattle!$C477</f>
        <v>467.58180900000002</v>
      </c>
      <c r="M225" s="59">
        <f>10^(-3)*Chicago!$C477</f>
        <v>453.02187800000002</v>
      </c>
      <c r="N225" s="59">
        <f>10^(-3)*Boulder!$C477</f>
        <v>468.585621</v>
      </c>
      <c r="O225" s="59">
        <f>10^(-3)*Minneapolis!$C477</f>
        <v>453.260266</v>
      </c>
      <c r="P225" s="59">
        <f>10^(-3)*Helena!$C477</f>
        <v>471.24008000000003</v>
      </c>
      <c r="Q225" s="59">
        <f>10^(-3)*Duluth!$C477</f>
        <v>455.99811499999998</v>
      </c>
      <c r="R225" s="59">
        <f>10^(-3)*Fairbanks!$C477</f>
        <v>463.47555399999999</v>
      </c>
    </row>
    <row r="226" spans="1:18">
      <c r="A226" s="50"/>
      <c r="B226" s="69" t="s">
        <v>370</v>
      </c>
      <c r="C226" s="59">
        <f>10^(-3)*Miami!$C478</f>
        <v>976.06796600000007</v>
      </c>
      <c r="D226" s="59">
        <f>10^(-3)*Houston!$C478</f>
        <v>815.75307099999998</v>
      </c>
      <c r="E226" s="59">
        <f>10^(-3)*Phoenix!$C478</f>
        <v>869.45306299999993</v>
      </c>
      <c r="F226" s="59">
        <f>10^(-3)*Atlanta!$C478</f>
        <v>637.11482000000001</v>
      </c>
      <c r="G226" s="59">
        <f>10^(-3)*LosAngeles!$C478</f>
        <v>634.59796600000004</v>
      </c>
      <c r="H226" s="59">
        <f>10^(-3)*LasVegas!$C478</f>
        <v>638.16943700000002</v>
      </c>
      <c r="I226" s="59">
        <f>10^(-3)*SanFrancisco!$C478</f>
        <v>493.60696799999999</v>
      </c>
      <c r="J226" s="59">
        <f>10^(-3)*Baltimore!$C478</f>
        <v>655.855774</v>
      </c>
      <c r="K226" s="59">
        <f>10^(-3)*Albuquerque!$C478</f>
        <v>564.43823699999996</v>
      </c>
      <c r="L226" s="59">
        <f>10^(-3)*Seattle!$C478</f>
        <v>529.58194400000002</v>
      </c>
      <c r="M226" s="59">
        <f>10^(-3)*Chicago!$C478</f>
        <v>556.01751200000001</v>
      </c>
      <c r="N226" s="59">
        <f>10^(-3)*Boulder!$C478</f>
        <v>587.02834400000006</v>
      </c>
      <c r="O226" s="59">
        <f>10^(-3)*Minneapolis!$C478</f>
        <v>469.60530300000005</v>
      </c>
      <c r="P226" s="59">
        <f>10^(-3)*Helena!$C478</f>
        <v>538.573578</v>
      </c>
      <c r="Q226" s="59">
        <f>10^(-3)*Duluth!$C478</f>
        <v>453.43079599999999</v>
      </c>
      <c r="R226" s="59">
        <f>10^(-3)*Fairbanks!$C478</f>
        <v>462.19157400000006</v>
      </c>
    </row>
    <row r="227" spans="1:18">
      <c r="A227" s="50"/>
      <c r="B227" s="69" t="s">
        <v>369</v>
      </c>
      <c r="C227" s="59">
        <f>10^(-3)*Miami!$C479</f>
        <v>1024.1005190000001</v>
      </c>
      <c r="D227" s="59">
        <f>10^(-3)*Houston!$C479</f>
        <v>906.67914199999996</v>
      </c>
      <c r="E227" s="59">
        <f>10^(-3)*Phoenix!$C479</f>
        <v>898.20052300000009</v>
      </c>
      <c r="F227" s="59">
        <f>10^(-3)*Atlanta!$C479</f>
        <v>776.31736000000001</v>
      </c>
      <c r="G227" s="59">
        <f>10^(-3)*LosAngeles!$C479</f>
        <v>728.45542</v>
      </c>
      <c r="H227" s="59">
        <f>10^(-3)*LasVegas!$C479</f>
        <v>883.38442799999996</v>
      </c>
      <c r="I227" s="59">
        <f>10^(-3)*SanFrancisco!$C479</f>
        <v>581.106853</v>
      </c>
      <c r="J227" s="59">
        <f>10^(-3)*Baltimore!$C479</f>
        <v>665.32781199999999</v>
      </c>
      <c r="K227" s="59">
        <f>10^(-3)*Albuquerque!$C479</f>
        <v>709.28473100000008</v>
      </c>
      <c r="L227" s="59">
        <f>10^(-3)*Seattle!$C479</f>
        <v>485.59325799999999</v>
      </c>
      <c r="M227" s="59">
        <f>10^(-3)*Chicago!$C479</f>
        <v>569.08758200000011</v>
      </c>
      <c r="N227" s="59">
        <f>10^(-3)*Boulder!$C479</f>
        <v>656.92233299999998</v>
      </c>
      <c r="O227" s="59">
        <f>10^(-3)*Minneapolis!$C479</f>
        <v>564.04026899999997</v>
      </c>
      <c r="P227" s="59">
        <f>10^(-3)*Helena!$C479</f>
        <v>510.71569599999998</v>
      </c>
      <c r="Q227" s="59">
        <f>10^(-3)*Duluth!$C479</f>
        <v>476.78733500000004</v>
      </c>
      <c r="R227" s="59">
        <f>10^(-3)*Fairbanks!$C479</f>
        <v>460.37260300000003</v>
      </c>
    </row>
    <row r="228" spans="1:18">
      <c r="A228" s="50"/>
      <c r="B228" s="69" t="s">
        <v>352</v>
      </c>
      <c r="C228" s="59">
        <f>10^(-3)*Miami!$C480</f>
        <v>1131.4828580000001</v>
      </c>
      <c r="D228" s="59">
        <f>10^(-3)*Houston!$C480</f>
        <v>1160.0603060000001</v>
      </c>
      <c r="E228" s="59">
        <f>10^(-3)*Phoenix!$C480</f>
        <v>1065.941188</v>
      </c>
      <c r="F228" s="59">
        <f>10^(-3)*Atlanta!$C480</f>
        <v>942.80992900000001</v>
      </c>
      <c r="G228" s="59">
        <f>10^(-3)*LosAngeles!$C480</f>
        <v>726.38692400000002</v>
      </c>
      <c r="H228" s="59">
        <f>10^(-3)*LasVegas!$C480</f>
        <v>1009.221414</v>
      </c>
      <c r="I228" s="59">
        <f>10^(-3)*SanFrancisco!$C480</f>
        <v>635.32451100000003</v>
      </c>
      <c r="J228" s="59">
        <f>10^(-3)*Baltimore!$C480</f>
        <v>924.98656999999992</v>
      </c>
      <c r="K228" s="59">
        <f>10^(-3)*Albuquerque!$C480</f>
        <v>834.05193599999996</v>
      </c>
      <c r="L228" s="59">
        <f>10^(-3)*Seattle!$C480</f>
        <v>643.00406099999998</v>
      </c>
      <c r="M228" s="59">
        <f>10^(-3)*Chicago!$C480</f>
        <v>884.65362200000004</v>
      </c>
      <c r="N228" s="59">
        <f>10^(-3)*Boulder!$C480</f>
        <v>754.72924799999998</v>
      </c>
      <c r="O228" s="59">
        <f>10^(-3)*Minneapolis!$C480</f>
        <v>865.68359400000008</v>
      </c>
      <c r="P228" s="59">
        <f>10^(-3)*Helena!$C480</f>
        <v>632.01141700000005</v>
      </c>
      <c r="Q228" s="59">
        <f>10^(-3)*Duluth!$C480</f>
        <v>633.30213100000003</v>
      </c>
      <c r="R228" s="59">
        <f>10^(-3)*Fairbanks!$C480</f>
        <v>563.129907</v>
      </c>
    </row>
    <row r="229" spans="1:18">
      <c r="A229" s="50"/>
      <c r="B229" s="69" t="s">
        <v>368</v>
      </c>
      <c r="C229" s="59">
        <f>10^(-3)*Miami!$C481</f>
        <v>1210.6755930000002</v>
      </c>
      <c r="D229" s="59">
        <f>10^(-3)*Houston!$C481</f>
        <v>1151.1003370000001</v>
      </c>
      <c r="E229" s="59">
        <f>10^(-3)*Phoenix!$C481</f>
        <v>1305.8870800000002</v>
      </c>
      <c r="F229" s="59">
        <f>10^(-3)*Atlanta!$C481</f>
        <v>1048.9260730000001</v>
      </c>
      <c r="G229" s="59">
        <f>10^(-3)*LosAngeles!$C481</f>
        <v>728.87042000000008</v>
      </c>
      <c r="H229" s="59">
        <f>10^(-3)*LasVegas!$C481</f>
        <v>1210.939294</v>
      </c>
      <c r="I229" s="59">
        <f>10^(-3)*SanFrancisco!$C481</f>
        <v>650.36553400000003</v>
      </c>
      <c r="J229" s="59">
        <f>10^(-3)*Baltimore!$C481</f>
        <v>1189.5846329999999</v>
      </c>
      <c r="K229" s="59">
        <f>10^(-3)*Albuquerque!$C481</f>
        <v>941.69755900000007</v>
      </c>
      <c r="L229" s="59">
        <f>10^(-3)*Seattle!$C481</f>
        <v>694.80053199999998</v>
      </c>
      <c r="M229" s="59">
        <f>10^(-3)*Chicago!$C481</f>
        <v>1173.825458</v>
      </c>
      <c r="N229" s="59">
        <f>10^(-3)*Boulder!$C481</f>
        <v>880.11070600000005</v>
      </c>
      <c r="O229" s="59">
        <f>10^(-3)*Minneapolis!$C481</f>
        <v>1098.0793349999999</v>
      </c>
      <c r="P229" s="59">
        <f>10^(-3)*Helena!$C481</f>
        <v>870.94986300000005</v>
      </c>
      <c r="Q229" s="59">
        <f>10^(-3)*Duluth!$C481</f>
        <v>915.53451800000005</v>
      </c>
      <c r="R229" s="59">
        <f>10^(-3)*Fairbanks!$C481</f>
        <v>711.58206200000006</v>
      </c>
    </row>
    <row r="230" spans="1:18">
      <c r="A230" s="50"/>
      <c r="B230" s="69" t="s">
        <v>367</v>
      </c>
      <c r="C230" s="59">
        <f>10^(-3)*Miami!$C482</f>
        <v>927.08759400000008</v>
      </c>
      <c r="D230" s="59">
        <f>10^(-3)*Houston!$C482</f>
        <v>1030.737243</v>
      </c>
      <c r="E230" s="59">
        <f>10^(-3)*Phoenix!$C482</f>
        <v>1137.9673250000001</v>
      </c>
      <c r="F230" s="59">
        <f>10^(-3)*Atlanta!$C482</f>
        <v>947.27416900000003</v>
      </c>
      <c r="G230" s="59">
        <f>10^(-3)*LosAngeles!$C482</f>
        <v>494.19930699999998</v>
      </c>
      <c r="H230" s="59">
        <f>10^(-3)*LasVegas!$C482</f>
        <v>1000.439963</v>
      </c>
      <c r="I230" s="59">
        <f>10^(-3)*SanFrancisco!$C482</f>
        <v>526.59891400000004</v>
      </c>
      <c r="J230" s="59">
        <f>10^(-3)*Baltimore!$C482</f>
        <v>1010.239086</v>
      </c>
      <c r="K230" s="59">
        <f>10^(-3)*Albuquerque!$C482</f>
        <v>766.02908600000001</v>
      </c>
      <c r="L230" s="59">
        <f>10^(-3)*Seattle!$C482</f>
        <v>550.0563689999999</v>
      </c>
      <c r="M230" s="59">
        <f>10^(-3)*Chicago!$C482</f>
        <v>895.21662100000003</v>
      </c>
      <c r="N230" s="59">
        <f>10^(-3)*Boulder!$C482</f>
        <v>700.83523700000001</v>
      </c>
      <c r="O230" s="59">
        <f>10^(-3)*Minneapolis!$C482</f>
        <v>855.78402300000005</v>
      </c>
      <c r="P230" s="59">
        <f>10^(-3)*Helena!$C482</f>
        <v>659.83377099999996</v>
      </c>
      <c r="Q230" s="59">
        <f>10^(-3)*Duluth!$C482</f>
        <v>742.97169499999995</v>
      </c>
      <c r="R230" s="59">
        <f>10^(-3)*Fairbanks!$C482</f>
        <v>477.43822100000006</v>
      </c>
    </row>
    <row r="231" spans="1:18">
      <c r="A231" s="50"/>
      <c r="B231" s="69" t="s">
        <v>366</v>
      </c>
      <c r="C231" s="59">
        <f>10^(-3)*Miami!$C483</f>
        <v>995.18478099999993</v>
      </c>
      <c r="D231" s="59">
        <f>10^(-3)*Houston!$C483</f>
        <v>968.44206099999997</v>
      </c>
      <c r="E231" s="59">
        <f>10^(-3)*Phoenix!$C483</f>
        <v>1100.419623</v>
      </c>
      <c r="F231" s="59">
        <f>10^(-3)*Atlanta!$C483</f>
        <v>867.43283499999995</v>
      </c>
      <c r="G231" s="59">
        <f>10^(-3)*LosAngeles!$C483</f>
        <v>612.15032799999994</v>
      </c>
      <c r="H231" s="59">
        <f>10^(-3)*LasVegas!$C483</f>
        <v>960.72061699999995</v>
      </c>
      <c r="I231" s="59">
        <f>10^(-3)*SanFrancisco!$C483</f>
        <v>496.368562</v>
      </c>
      <c r="J231" s="59">
        <f>10^(-3)*Baltimore!$C483</f>
        <v>1012.517644</v>
      </c>
      <c r="K231" s="59">
        <f>10^(-3)*Albuquerque!$C483</f>
        <v>739.05107700000008</v>
      </c>
      <c r="L231" s="59">
        <f>10^(-3)*Seattle!$C483</f>
        <v>501.12274400000001</v>
      </c>
      <c r="M231" s="59">
        <f>10^(-3)*Chicago!$C483</f>
        <v>912.95735000000002</v>
      </c>
      <c r="N231" s="59">
        <f>10^(-3)*Boulder!$C483</f>
        <v>728.87140699999998</v>
      </c>
      <c r="O231" s="59">
        <f>10^(-3)*Minneapolis!$C483</f>
        <v>836.35435400000006</v>
      </c>
      <c r="P231" s="59">
        <f>10^(-3)*Helena!$C483</f>
        <v>591.38648999999998</v>
      </c>
      <c r="Q231" s="59">
        <f>10^(-3)*Duluth!$C483</f>
        <v>665.237934</v>
      </c>
      <c r="R231" s="59">
        <f>10^(-3)*Fairbanks!$C483</f>
        <v>473.40693199999998</v>
      </c>
    </row>
    <row r="232" spans="1:18">
      <c r="A232" s="50"/>
      <c r="B232" s="69" t="s">
        <v>365</v>
      </c>
      <c r="C232" s="59">
        <f>10^(-3)*Miami!$C484</f>
        <v>1156.0474180000001</v>
      </c>
      <c r="D232" s="59">
        <f>10^(-3)*Houston!$C484</f>
        <v>1219.718464</v>
      </c>
      <c r="E232" s="59">
        <f>10^(-3)*Phoenix!$C484</f>
        <v>1188.0173850000001</v>
      </c>
      <c r="F232" s="59">
        <f>10^(-3)*Atlanta!$C484</f>
        <v>1013.953451</v>
      </c>
      <c r="G232" s="59">
        <f>10^(-3)*LosAngeles!$C484</f>
        <v>835.80148600000007</v>
      </c>
      <c r="H232" s="59">
        <f>10^(-3)*LasVegas!$C484</f>
        <v>1008.849298</v>
      </c>
      <c r="I232" s="59">
        <f>10^(-3)*SanFrancisco!$C484</f>
        <v>898.82415500000002</v>
      </c>
      <c r="J232" s="59">
        <f>10^(-3)*Baltimore!$C484</f>
        <v>939.52511600000003</v>
      </c>
      <c r="K232" s="59">
        <f>10^(-3)*Albuquerque!$C484</f>
        <v>793.840419</v>
      </c>
      <c r="L232" s="59">
        <f>10^(-3)*Seattle!$C484</f>
        <v>753.75986699999999</v>
      </c>
      <c r="M232" s="59">
        <f>10^(-3)*Chicago!$C484</f>
        <v>890.27801699999998</v>
      </c>
      <c r="N232" s="59">
        <f>10^(-3)*Boulder!$C484</f>
        <v>811.89566000000002</v>
      </c>
      <c r="O232" s="59">
        <f>10^(-3)*Minneapolis!$C484</f>
        <v>857.64610700000003</v>
      </c>
      <c r="P232" s="59">
        <f>10^(-3)*Helena!$C484</f>
        <v>700.584745</v>
      </c>
      <c r="Q232" s="59">
        <f>10^(-3)*Duluth!$C484</f>
        <v>788.54356999999993</v>
      </c>
      <c r="R232" s="59">
        <f>10^(-3)*Fairbanks!$C484</f>
        <v>472.09577300000001</v>
      </c>
    </row>
    <row r="233" spans="1:18">
      <c r="A233" s="50"/>
      <c r="B233" s="69" t="s">
        <v>364</v>
      </c>
      <c r="C233" s="59">
        <f>10^(-3)*Miami!$C485</f>
        <v>1108.390204</v>
      </c>
      <c r="D233" s="59">
        <f>10^(-3)*Houston!$C485</f>
        <v>1017.678297</v>
      </c>
      <c r="E233" s="59">
        <f>10^(-3)*Phoenix!$C485</f>
        <v>907.48864500000002</v>
      </c>
      <c r="F233" s="59">
        <f>10^(-3)*Atlanta!$C485</f>
        <v>844.44455600000003</v>
      </c>
      <c r="G233" s="59">
        <f>10^(-3)*LosAngeles!$C485</f>
        <v>775.91820100000007</v>
      </c>
      <c r="H233" s="59">
        <f>10^(-3)*LasVegas!$C485</f>
        <v>877.27146400000004</v>
      </c>
      <c r="I233" s="59">
        <f>10^(-3)*SanFrancisco!$C485</f>
        <v>629.81348400000002</v>
      </c>
      <c r="J233" s="59">
        <f>10^(-3)*Baltimore!$C485</f>
        <v>804.867617</v>
      </c>
      <c r="K233" s="59">
        <f>10^(-3)*Albuquerque!$C485</f>
        <v>696.40503000000001</v>
      </c>
      <c r="L233" s="59">
        <f>10^(-3)*Seattle!$C485</f>
        <v>550.8422240000001</v>
      </c>
      <c r="M233" s="59">
        <f>10^(-3)*Chicago!$C485</f>
        <v>681.97649899999999</v>
      </c>
      <c r="N233" s="59">
        <f>10^(-3)*Boulder!$C485</f>
        <v>726.72559000000001</v>
      </c>
      <c r="O233" s="59">
        <f>10^(-3)*Minneapolis!$C485</f>
        <v>590.58906300000001</v>
      </c>
      <c r="P233" s="59">
        <f>10^(-3)*Helena!$C485</f>
        <v>593.59584600000005</v>
      </c>
      <c r="Q233" s="59">
        <f>10^(-3)*Duluth!$C485</f>
        <v>496.53939800000001</v>
      </c>
      <c r="R233" s="59">
        <f>10^(-3)*Fairbanks!$C485</f>
        <v>457.48223000000002</v>
      </c>
    </row>
    <row r="234" spans="1:18">
      <c r="A234" s="50"/>
      <c r="B234" s="69" t="s">
        <v>363</v>
      </c>
      <c r="C234" s="59">
        <f>10^(-3)*Miami!$C486</f>
        <v>1001.841864</v>
      </c>
      <c r="D234" s="59">
        <f>10^(-3)*Houston!$C486</f>
        <v>896.67045200000007</v>
      </c>
      <c r="E234" s="59">
        <f>10^(-3)*Phoenix!$C486</f>
        <v>793.90853200000004</v>
      </c>
      <c r="F234" s="59">
        <f>10^(-3)*Atlanta!$C486</f>
        <v>571.13260500000001</v>
      </c>
      <c r="G234" s="59">
        <f>10^(-3)*LosAngeles!$C486</f>
        <v>689.10846699999991</v>
      </c>
      <c r="H234" s="59">
        <f>10^(-3)*LasVegas!$C486</f>
        <v>570.61199899999997</v>
      </c>
      <c r="I234" s="59">
        <f>10^(-3)*SanFrancisco!$C486</f>
        <v>496.63524699999999</v>
      </c>
      <c r="J234" s="59">
        <f>10^(-3)*Baltimore!$C486</f>
        <v>683.97777399999995</v>
      </c>
      <c r="K234" s="59">
        <f>10^(-3)*Albuquerque!$C486</f>
        <v>526.89551300000005</v>
      </c>
      <c r="L234" s="59">
        <f>10^(-3)*Seattle!$C486</f>
        <v>464.39110600000004</v>
      </c>
      <c r="M234" s="59">
        <f>10^(-3)*Chicago!$C486</f>
        <v>676.24850600000002</v>
      </c>
      <c r="N234" s="59">
        <f>10^(-3)*Boulder!$C486</f>
        <v>538.36628200000007</v>
      </c>
      <c r="O234" s="59">
        <f>10^(-3)*Minneapolis!$C486</f>
        <v>499.27108500000003</v>
      </c>
      <c r="P234" s="59">
        <f>10^(-3)*Helena!$C486</f>
        <v>459.27486300000004</v>
      </c>
      <c r="Q234" s="59">
        <f>10^(-3)*Duluth!$C486</f>
        <v>453.62894599999998</v>
      </c>
      <c r="R234" s="59">
        <f>10^(-3)*Fairbanks!$C486</f>
        <v>463.24013600000001</v>
      </c>
    </row>
    <row r="235" spans="1:18">
      <c r="A235" s="50"/>
      <c r="B235" s="69" t="s">
        <v>362</v>
      </c>
      <c r="C235" s="59">
        <f>10^(-3)*Miami!$C487</f>
        <v>892.09565099999998</v>
      </c>
      <c r="D235" s="59">
        <f>10^(-3)*Houston!$C487</f>
        <v>798.59347500000001</v>
      </c>
      <c r="E235" s="59">
        <f>10^(-3)*Phoenix!$C487</f>
        <v>601.13944400000003</v>
      </c>
      <c r="F235" s="59">
        <f>10^(-3)*Atlanta!$C487</f>
        <v>497.38171000000006</v>
      </c>
      <c r="G235" s="59">
        <f>10^(-3)*LosAngeles!$C487</f>
        <v>696.18806999999993</v>
      </c>
      <c r="H235" s="59">
        <f>10^(-3)*LasVegas!$C487</f>
        <v>547.39762100000007</v>
      </c>
      <c r="I235" s="59">
        <f>10^(-3)*SanFrancisco!$C487</f>
        <v>472.031251</v>
      </c>
      <c r="J235" s="59">
        <f>10^(-3)*Baltimore!$C487</f>
        <v>454.01210400000002</v>
      </c>
      <c r="K235" s="59">
        <f>10^(-3)*Albuquerque!$C487</f>
        <v>470.39812699999999</v>
      </c>
      <c r="L235" s="59">
        <f>10^(-3)*Seattle!$C487</f>
        <v>450.560608</v>
      </c>
      <c r="M235" s="59">
        <f>10^(-3)*Chicago!$C487</f>
        <v>451.85454200000004</v>
      </c>
      <c r="N235" s="59">
        <f>10^(-3)*Boulder!$C487</f>
        <v>462.28918500000003</v>
      </c>
      <c r="O235" s="59">
        <f>10^(-3)*Minneapolis!$C487</f>
        <v>452.46788400000003</v>
      </c>
      <c r="P235" s="59">
        <f>10^(-3)*Helena!$C487</f>
        <v>455.47730100000001</v>
      </c>
      <c r="Q235" s="59">
        <f>10^(-3)*Duluth!$C487</f>
        <v>453.99683000000005</v>
      </c>
      <c r="R235" s="59">
        <f>10^(-3)*Fairbanks!$C487</f>
        <v>470.320269</v>
      </c>
    </row>
    <row r="236" spans="1:18">
      <c r="A236" s="50"/>
      <c r="B236" s="69" t="s">
        <v>373</v>
      </c>
      <c r="C236" s="75"/>
      <c r="D236" s="75"/>
      <c r="E236" s="75"/>
      <c r="F236" s="75"/>
      <c r="G236" s="75"/>
      <c r="H236" s="75"/>
      <c r="I236" s="75"/>
      <c r="J236" s="75"/>
      <c r="K236" s="75"/>
      <c r="L236" s="75"/>
      <c r="M236" s="75"/>
      <c r="N236" s="75"/>
      <c r="O236" s="75"/>
      <c r="P236" s="75"/>
      <c r="Q236" s="75"/>
      <c r="R236" s="75"/>
    </row>
    <row r="237" spans="1:18">
      <c r="A237" s="50"/>
      <c r="B237" s="55" t="s">
        <v>372</v>
      </c>
      <c r="C237" s="59" t="str">
        <f>Miami!$D476</f>
        <v>06-JAN-12:00</v>
      </c>
      <c r="D237" s="59" t="str">
        <f>Houston!$D476</f>
        <v>03-JAN-12:30</v>
      </c>
      <c r="E237" s="59" t="str">
        <f>Phoenix!$D476</f>
        <v>26-JAN-15:00</v>
      </c>
      <c r="F237" s="59" t="str">
        <f>Atlanta!$D476</f>
        <v>23-JAN-16:19</v>
      </c>
      <c r="G237" s="59" t="str">
        <f>LosAngeles!$D476</f>
        <v>26-JAN-12:00</v>
      </c>
      <c r="H237" s="59" t="str">
        <f>LasVegas!$D476</f>
        <v>18-JAN-14:00</v>
      </c>
      <c r="I237" s="59" t="str">
        <f>SanFrancisco!$D476</f>
        <v>17-JAN-14:00</v>
      </c>
      <c r="J237" s="59" t="str">
        <f>Baltimore!$D476</f>
        <v>09-JAN-11:39</v>
      </c>
      <c r="K237" s="59" t="str">
        <f>Albuquerque!$D476</f>
        <v>25-JAN-14:00</v>
      </c>
      <c r="L237" s="59" t="str">
        <f>Seattle!$D476</f>
        <v>27-JAN-11:39</v>
      </c>
      <c r="M237" s="59" t="str">
        <f>Chicago!$D476</f>
        <v>27-JAN-11:09</v>
      </c>
      <c r="N237" s="59" t="str">
        <f>Boulder!$D476</f>
        <v>27-JAN-12:00</v>
      </c>
      <c r="O237" s="59" t="str">
        <f>Minneapolis!$D476</f>
        <v>05-JAN-11:09</v>
      </c>
      <c r="P237" s="59" t="str">
        <f>Helena!$D476</f>
        <v>05-JAN-08:09</v>
      </c>
      <c r="Q237" s="59" t="str">
        <f>Duluth!$D476</f>
        <v>09-JAN-11:09</v>
      </c>
      <c r="R237" s="59" t="str">
        <f>Fairbanks!$D476</f>
        <v>02-JAN-11:09</v>
      </c>
    </row>
    <row r="238" spans="1:18">
      <c r="A238" s="50"/>
      <c r="B238" s="55" t="s">
        <v>371</v>
      </c>
      <c r="C238" s="59" t="str">
        <f>Miami!$D477</f>
        <v>23-FEB-11:00</v>
      </c>
      <c r="D238" s="59" t="str">
        <f>Houston!$D477</f>
        <v>23-FEB-14:30</v>
      </c>
      <c r="E238" s="59" t="str">
        <f>Phoenix!$D477</f>
        <v>28-FEB-15:00</v>
      </c>
      <c r="F238" s="59" t="str">
        <f>Atlanta!$D477</f>
        <v>17-FEB-14:00</v>
      </c>
      <c r="G238" s="59" t="str">
        <f>LosAngeles!$D477</f>
        <v>13-FEB-11:00</v>
      </c>
      <c r="H238" s="59" t="str">
        <f>LasVegas!$D477</f>
        <v>08-FEB-15:00</v>
      </c>
      <c r="I238" s="59" t="str">
        <f>SanFrancisco!$D477</f>
        <v>15-FEB-16:10</v>
      </c>
      <c r="J238" s="59" t="str">
        <f>Baltimore!$D477</f>
        <v>15-FEB-12:00</v>
      </c>
      <c r="K238" s="59" t="str">
        <f>Albuquerque!$D477</f>
        <v>14-FEB-16:10</v>
      </c>
      <c r="L238" s="59" t="str">
        <f>Seattle!$D477</f>
        <v>21-FEB-12:00</v>
      </c>
      <c r="M238" s="59" t="str">
        <f>Chicago!$D477</f>
        <v>17-FEB-11:39</v>
      </c>
      <c r="N238" s="59" t="str">
        <f>Boulder!$D477</f>
        <v>07-FEB-14:00</v>
      </c>
      <c r="O238" s="59" t="str">
        <f>Minneapolis!$D477</f>
        <v>03-FEB-11:09</v>
      </c>
      <c r="P238" s="59" t="str">
        <f>Helena!$D477</f>
        <v>02-FEB-14:00</v>
      </c>
      <c r="Q238" s="59" t="str">
        <f>Duluth!$D477</f>
        <v>01-FEB-11:09</v>
      </c>
      <c r="R238" s="59" t="str">
        <f>Fairbanks!$D477</f>
        <v>03-FEB-08:09</v>
      </c>
    </row>
    <row r="239" spans="1:18">
      <c r="A239" s="50"/>
      <c r="B239" s="69" t="s">
        <v>370</v>
      </c>
      <c r="C239" s="59" t="str">
        <f>Miami!$D478</f>
        <v>13-MAR-14:00</v>
      </c>
      <c r="D239" s="59" t="str">
        <f>Houston!$D478</f>
        <v>29-MAR-11:00</v>
      </c>
      <c r="E239" s="59" t="str">
        <f>Phoenix!$D478</f>
        <v>17-MAR-15:00</v>
      </c>
      <c r="F239" s="59" t="str">
        <f>Atlanta!$D478</f>
        <v>28-MAR-15:00</v>
      </c>
      <c r="G239" s="59" t="str">
        <f>LosAngeles!$D478</f>
        <v>30-MAR-11:00</v>
      </c>
      <c r="H239" s="59" t="str">
        <f>LasVegas!$D478</f>
        <v>31-MAR-15:00</v>
      </c>
      <c r="I239" s="59" t="str">
        <f>SanFrancisco!$D478</f>
        <v>01-MAR-12:00</v>
      </c>
      <c r="J239" s="59" t="str">
        <f>Baltimore!$D478</f>
        <v>09-MAR-15:00</v>
      </c>
      <c r="K239" s="59" t="str">
        <f>Albuquerque!$D478</f>
        <v>02-MAR-14:00</v>
      </c>
      <c r="L239" s="59" t="str">
        <f>Seattle!$D478</f>
        <v>29-MAR-15:00</v>
      </c>
      <c r="M239" s="59" t="str">
        <f>Chicago!$D478</f>
        <v>31-MAR-15:09</v>
      </c>
      <c r="N239" s="59" t="str">
        <f>Boulder!$D478</f>
        <v>30-MAR-15:00</v>
      </c>
      <c r="O239" s="59" t="str">
        <f>Minneapolis!$D478</f>
        <v>23-MAR-13:00</v>
      </c>
      <c r="P239" s="59" t="str">
        <f>Helena!$D478</f>
        <v>30-MAR-15:00</v>
      </c>
      <c r="Q239" s="59" t="str">
        <f>Duluth!$D478</f>
        <v>01-MAR-11:39</v>
      </c>
      <c r="R239" s="59" t="str">
        <f>Fairbanks!$D478</f>
        <v>14-MAR-07:10</v>
      </c>
    </row>
    <row r="240" spans="1:18">
      <c r="A240" s="50"/>
      <c r="B240" s="69" t="s">
        <v>369</v>
      </c>
      <c r="C240" s="59" t="str">
        <f>Miami!$D479</f>
        <v>03-APR-13:00</v>
      </c>
      <c r="D240" s="59" t="str">
        <f>Houston!$D479</f>
        <v>21-APR-14:00</v>
      </c>
      <c r="E240" s="59" t="str">
        <f>Phoenix!$D479</f>
        <v>26-APR-14:00</v>
      </c>
      <c r="F240" s="59" t="str">
        <f>Atlanta!$D479</f>
        <v>14-APR-15:00</v>
      </c>
      <c r="G240" s="59" t="str">
        <f>LosAngeles!$D479</f>
        <v>11-APR-15:00</v>
      </c>
      <c r="H240" s="59" t="str">
        <f>LasVegas!$D479</f>
        <v>21-APR-15:09</v>
      </c>
      <c r="I240" s="59" t="str">
        <f>SanFrancisco!$D479</f>
        <v>13-APR-14:00</v>
      </c>
      <c r="J240" s="59" t="str">
        <f>Baltimore!$D479</f>
        <v>04-APR-15:00</v>
      </c>
      <c r="K240" s="59" t="str">
        <f>Albuquerque!$D479</f>
        <v>21-APR-15:00</v>
      </c>
      <c r="L240" s="59" t="str">
        <f>Seattle!$D479</f>
        <v>14-APR-13:00</v>
      </c>
      <c r="M240" s="59" t="str">
        <f>Chicago!$D479</f>
        <v>07-APR-14:39</v>
      </c>
      <c r="N240" s="59" t="str">
        <f>Boulder!$D479</f>
        <v>25-APR-14:00</v>
      </c>
      <c r="O240" s="59" t="str">
        <f>Minneapolis!$D479</f>
        <v>14-APR-15:00</v>
      </c>
      <c r="P240" s="59" t="str">
        <f>Helena!$D479</f>
        <v>06-APR-15:00</v>
      </c>
      <c r="Q240" s="59" t="str">
        <f>Duluth!$D479</f>
        <v>04-APR-14:00</v>
      </c>
      <c r="R240" s="59" t="str">
        <f>Fairbanks!$D479</f>
        <v>24-APR-11:00</v>
      </c>
    </row>
    <row r="241" spans="1:18">
      <c r="A241" s="50"/>
      <c r="B241" s="69" t="s">
        <v>352</v>
      </c>
      <c r="C241" s="59" t="str">
        <f>Miami!$D480</f>
        <v>24-MAY-14:00</v>
      </c>
      <c r="D241" s="59" t="str">
        <f>Houston!$D480</f>
        <v>18-MAY-13:00</v>
      </c>
      <c r="E241" s="59" t="str">
        <f>Phoenix!$D480</f>
        <v>30-MAY-15:00</v>
      </c>
      <c r="F241" s="59" t="str">
        <f>Atlanta!$D480</f>
        <v>31-MAY-15:00</v>
      </c>
      <c r="G241" s="59" t="str">
        <f>LosAngeles!$D480</f>
        <v>30-MAY-11:09</v>
      </c>
      <c r="H241" s="59" t="str">
        <f>LasVegas!$D480</f>
        <v>31-MAY-15:00</v>
      </c>
      <c r="I241" s="59" t="str">
        <f>SanFrancisco!$D480</f>
        <v>17-MAY-13:00</v>
      </c>
      <c r="J241" s="59" t="str">
        <f>Baltimore!$D480</f>
        <v>31-MAY-15:00</v>
      </c>
      <c r="K241" s="59" t="str">
        <f>Albuquerque!$D480</f>
        <v>31-MAY-15:00</v>
      </c>
      <c r="L241" s="59" t="str">
        <f>Seattle!$D480</f>
        <v>05-MAY-15:00</v>
      </c>
      <c r="M241" s="59" t="str">
        <f>Chicago!$D480</f>
        <v>30-MAY-15:00</v>
      </c>
      <c r="N241" s="59" t="str">
        <f>Boulder!$D480</f>
        <v>23-MAY-15:00</v>
      </c>
      <c r="O241" s="59" t="str">
        <f>Minneapolis!$D480</f>
        <v>31-MAY-11:00</v>
      </c>
      <c r="P241" s="59" t="str">
        <f>Helena!$D480</f>
        <v>16-MAY-15:00</v>
      </c>
      <c r="Q241" s="59" t="str">
        <f>Duluth!$D480</f>
        <v>31-MAY-15:00</v>
      </c>
      <c r="R241" s="59" t="str">
        <f>Fairbanks!$D480</f>
        <v>24-MAY-14:00</v>
      </c>
    </row>
    <row r="242" spans="1:18">
      <c r="A242" s="50"/>
      <c r="B242" s="69" t="s">
        <v>368</v>
      </c>
      <c r="C242" s="59" t="str">
        <f>Miami!$D481</f>
        <v>27-JUN-14:00</v>
      </c>
      <c r="D242" s="59" t="str">
        <f>Houston!$D481</f>
        <v>13-JUN-14:00</v>
      </c>
      <c r="E242" s="59" t="str">
        <f>Phoenix!$D481</f>
        <v>08-JUN-15:00</v>
      </c>
      <c r="F242" s="59" t="str">
        <f>Atlanta!$D481</f>
        <v>08-JUN-14:00</v>
      </c>
      <c r="G242" s="59" t="str">
        <f>LosAngeles!$D481</f>
        <v>28-JUN-12:00</v>
      </c>
      <c r="H242" s="59" t="str">
        <f>LasVegas!$D481</f>
        <v>27-JUN-13:00</v>
      </c>
      <c r="I242" s="59" t="str">
        <f>SanFrancisco!$D481</f>
        <v>15-JUN-12:00</v>
      </c>
      <c r="J242" s="59" t="str">
        <f>Baltimore!$D481</f>
        <v>30-JUN-14:00</v>
      </c>
      <c r="K242" s="59" t="str">
        <f>Albuquerque!$D481</f>
        <v>29-JUN-13:00</v>
      </c>
      <c r="L242" s="59" t="str">
        <f>Seattle!$D481</f>
        <v>28-JUN-14:00</v>
      </c>
      <c r="M242" s="59" t="str">
        <f>Chicago!$D481</f>
        <v>08-JUN-12:00</v>
      </c>
      <c r="N242" s="59" t="str">
        <f>Boulder!$D481</f>
        <v>28-JUN-11:00</v>
      </c>
      <c r="O242" s="59" t="str">
        <f>Minneapolis!$D481</f>
        <v>29-JUN-14:00</v>
      </c>
      <c r="P242" s="59" t="str">
        <f>Helena!$D481</f>
        <v>30-JUN-15:00</v>
      </c>
      <c r="Q242" s="59" t="str">
        <f>Duluth!$D481</f>
        <v>14-JUN-15:09</v>
      </c>
      <c r="R242" s="59" t="str">
        <f>Fairbanks!$D481</f>
        <v>20-JUN-14:00</v>
      </c>
    </row>
    <row r="243" spans="1:18">
      <c r="A243" s="50"/>
      <c r="B243" s="69" t="s">
        <v>367</v>
      </c>
      <c r="C243" s="59" t="str">
        <f>Miami!$D482</f>
        <v>10-JUL-12:00</v>
      </c>
      <c r="D243" s="59" t="str">
        <f>Houston!$D482</f>
        <v>18-JUL-11:00</v>
      </c>
      <c r="E243" s="59" t="str">
        <f>Phoenix!$D482</f>
        <v>11-JUL-15:00</v>
      </c>
      <c r="F243" s="59" t="str">
        <f>Atlanta!$D482</f>
        <v>03-JUL-15:00</v>
      </c>
      <c r="G243" s="59" t="str">
        <f>LosAngeles!$D482</f>
        <v>10-JUL-09:00</v>
      </c>
      <c r="H243" s="59" t="str">
        <f>LasVegas!$D482</f>
        <v>24-JUL-15:00</v>
      </c>
      <c r="I243" s="59" t="str">
        <f>SanFrancisco!$D482</f>
        <v>03-JUL-12:00</v>
      </c>
      <c r="J243" s="59" t="str">
        <f>Baltimore!$D482</f>
        <v>25-JUL-12:00</v>
      </c>
      <c r="K243" s="59" t="str">
        <f>Albuquerque!$D482</f>
        <v>31-JUL-14:00</v>
      </c>
      <c r="L243" s="59" t="str">
        <f>Seattle!$D482</f>
        <v>24-JUL-14:00</v>
      </c>
      <c r="M243" s="59" t="str">
        <f>Chicago!$D482</f>
        <v>14-JUL-11:00</v>
      </c>
      <c r="N243" s="59" t="str">
        <f>Boulder!$D482</f>
        <v>17-JUL-14:00</v>
      </c>
      <c r="O243" s="59" t="str">
        <f>Minneapolis!$D482</f>
        <v>13-JUL-15:00</v>
      </c>
      <c r="P243" s="59" t="str">
        <f>Helena!$D482</f>
        <v>21-JUL-15:00</v>
      </c>
      <c r="Q243" s="59" t="str">
        <f>Duluth!$D482</f>
        <v>06-JUL-14:00</v>
      </c>
      <c r="R243" s="59" t="str">
        <f>Fairbanks!$D482</f>
        <v>21-JUL-15:00</v>
      </c>
    </row>
    <row r="244" spans="1:18">
      <c r="A244" s="50"/>
      <c r="B244" s="69" t="s">
        <v>366</v>
      </c>
      <c r="C244" s="59" t="str">
        <f>Miami!$D483</f>
        <v>21-AUG-13:00</v>
      </c>
      <c r="D244" s="59" t="str">
        <f>Houston!$D483</f>
        <v>31-AUG-13:00</v>
      </c>
      <c r="E244" s="59" t="str">
        <f>Phoenix!$D483</f>
        <v>01-AUG-15:00</v>
      </c>
      <c r="F244" s="59" t="str">
        <f>Atlanta!$D483</f>
        <v>17-AUG-13:00</v>
      </c>
      <c r="G244" s="59" t="str">
        <f>LosAngeles!$D483</f>
        <v>08-AUG-11:00</v>
      </c>
      <c r="H244" s="59" t="str">
        <f>LasVegas!$D483</f>
        <v>04-AUG-14:00</v>
      </c>
      <c r="I244" s="59" t="str">
        <f>SanFrancisco!$D483</f>
        <v>15-AUG-11:00</v>
      </c>
      <c r="J244" s="59" t="str">
        <f>Baltimore!$D483</f>
        <v>09-AUG-14:00</v>
      </c>
      <c r="K244" s="59" t="str">
        <f>Albuquerque!$D483</f>
        <v>01-AUG-14:00</v>
      </c>
      <c r="L244" s="59" t="str">
        <f>Seattle!$D483</f>
        <v>07-AUG-14:00</v>
      </c>
      <c r="M244" s="59" t="str">
        <f>Chicago!$D483</f>
        <v>04-AUG-15:50</v>
      </c>
      <c r="N244" s="59" t="str">
        <f>Boulder!$D483</f>
        <v>30-AUG-13:00</v>
      </c>
      <c r="O244" s="59" t="str">
        <f>Minneapolis!$D483</f>
        <v>25-AUG-15:00</v>
      </c>
      <c r="P244" s="59" t="str">
        <f>Helena!$D483</f>
        <v>09-AUG-15:00</v>
      </c>
      <c r="Q244" s="59" t="str">
        <f>Duluth!$D483</f>
        <v>11-AUG-14:00</v>
      </c>
      <c r="R244" s="59" t="str">
        <f>Fairbanks!$D483</f>
        <v>15-AUG-13:00</v>
      </c>
    </row>
    <row r="245" spans="1:18">
      <c r="A245" s="50"/>
      <c r="B245" s="69" t="s">
        <v>365</v>
      </c>
      <c r="C245" s="59" t="str">
        <f>Miami!$D484</f>
        <v>07-SEP-13:00</v>
      </c>
      <c r="D245" s="59" t="str">
        <f>Houston!$D484</f>
        <v>15-SEP-14:00</v>
      </c>
      <c r="E245" s="59" t="str">
        <f>Phoenix!$D484</f>
        <v>08-SEP-13:00</v>
      </c>
      <c r="F245" s="59" t="str">
        <f>Atlanta!$D484</f>
        <v>11-SEP-13:00</v>
      </c>
      <c r="G245" s="59" t="str">
        <f>LosAngeles!$D484</f>
        <v>25-SEP-15:09</v>
      </c>
      <c r="H245" s="59" t="str">
        <f>LasVegas!$D484</f>
        <v>20-SEP-15:00</v>
      </c>
      <c r="I245" s="59" t="str">
        <f>SanFrancisco!$D484</f>
        <v>28-SEP-14:00</v>
      </c>
      <c r="J245" s="59" t="str">
        <f>Baltimore!$D484</f>
        <v>08-SEP-14:00</v>
      </c>
      <c r="K245" s="59" t="str">
        <f>Albuquerque!$D484</f>
        <v>20-SEP-15:09</v>
      </c>
      <c r="L245" s="59" t="str">
        <f>Seattle!$D484</f>
        <v>13-SEP-14:00</v>
      </c>
      <c r="M245" s="59" t="str">
        <f>Chicago!$D484</f>
        <v>06-SEP-11:00</v>
      </c>
      <c r="N245" s="59" t="str">
        <f>Boulder!$D484</f>
        <v>05-SEP-13:00</v>
      </c>
      <c r="O245" s="59" t="str">
        <f>Minneapolis!$D484</f>
        <v>14-SEP-14:00</v>
      </c>
      <c r="P245" s="59" t="str">
        <f>Helena!$D484</f>
        <v>12-SEP-13:00</v>
      </c>
      <c r="Q245" s="59" t="str">
        <f>Duluth!$D484</f>
        <v>07-SEP-15:09</v>
      </c>
      <c r="R245" s="59" t="str">
        <f>Fairbanks!$D484</f>
        <v>07-SEP-14:00</v>
      </c>
    </row>
    <row r="246" spans="1:18">
      <c r="A246" s="50"/>
      <c r="B246" s="69" t="s">
        <v>364</v>
      </c>
      <c r="C246" s="59" t="str">
        <f>Miami!$D485</f>
        <v>06-OCT-13:00</v>
      </c>
      <c r="D246" s="59" t="str">
        <f>Houston!$D485</f>
        <v>30-OCT-13:00</v>
      </c>
      <c r="E246" s="59" t="str">
        <f>Phoenix!$D485</f>
        <v>02-OCT-15:00</v>
      </c>
      <c r="F246" s="59" t="str">
        <f>Atlanta!$D485</f>
        <v>12-OCT-15:00</v>
      </c>
      <c r="G246" s="59" t="str">
        <f>LosAngeles!$D485</f>
        <v>19-OCT-10:00</v>
      </c>
      <c r="H246" s="59" t="str">
        <f>LasVegas!$D485</f>
        <v>03-OCT-15:09</v>
      </c>
      <c r="I246" s="59" t="str">
        <f>SanFrancisco!$D485</f>
        <v>31-OCT-12:00</v>
      </c>
      <c r="J246" s="59" t="str">
        <f>Baltimore!$D485</f>
        <v>03-OCT-11:00</v>
      </c>
      <c r="K246" s="59" t="str">
        <f>Albuquerque!$D485</f>
        <v>11-OCT-15:00</v>
      </c>
      <c r="L246" s="59" t="str">
        <f>Seattle!$D485</f>
        <v>17-OCT-14:00</v>
      </c>
      <c r="M246" s="59" t="str">
        <f>Chicago!$D485</f>
        <v>31-OCT-11:00</v>
      </c>
      <c r="N246" s="59" t="str">
        <f>Boulder!$D485</f>
        <v>05-OCT-14:00</v>
      </c>
      <c r="O246" s="59" t="str">
        <f>Minneapolis!$D485</f>
        <v>06-OCT-15:09</v>
      </c>
      <c r="P246" s="59" t="str">
        <f>Helena!$D485</f>
        <v>06-OCT-15:00</v>
      </c>
      <c r="Q246" s="59" t="str">
        <f>Duluth!$D485</f>
        <v>06-OCT-14:00</v>
      </c>
      <c r="R246" s="59" t="str">
        <f>Fairbanks!$D485</f>
        <v>30-OCT-07:10</v>
      </c>
    </row>
    <row r="247" spans="1:18">
      <c r="A247" s="50"/>
      <c r="B247" s="69" t="s">
        <v>363</v>
      </c>
      <c r="C247" s="59" t="str">
        <f>Miami!$D486</f>
        <v>01-NOV-11:00</v>
      </c>
      <c r="D247" s="59" t="str">
        <f>Houston!$D486</f>
        <v>27-NOV-12:00</v>
      </c>
      <c r="E247" s="59" t="str">
        <f>Phoenix!$D486</f>
        <v>13-NOV-15:39</v>
      </c>
      <c r="F247" s="59" t="str">
        <f>Atlanta!$D486</f>
        <v>22-NOV-15:09</v>
      </c>
      <c r="G247" s="59" t="str">
        <f>LosAngeles!$D486</f>
        <v>20-NOV-12:00</v>
      </c>
      <c r="H247" s="59" t="str">
        <f>LasVegas!$D486</f>
        <v>10-NOV-12:00</v>
      </c>
      <c r="I247" s="59" t="str">
        <f>SanFrancisco!$D486</f>
        <v>14-NOV-12:00</v>
      </c>
      <c r="J247" s="59" t="str">
        <f>Baltimore!$D486</f>
        <v>03-NOV-13:00</v>
      </c>
      <c r="K247" s="59" t="str">
        <f>Albuquerque!$D486</f>
        <v>08-NOV-16:10</v>
      </c>
      <c r="L247" s="59" t="str">
        <f>Seattle!$D486</f>
        <v>03-NOV-10:39</v>
      </c>
      <c r="M247" s="59" t="str">
        <f>Chicago!$D486</f>
        <v>02-NOV-14:39</v>
      </c>
      <c r="N247" s="59" t="str">
        <f>Boulder!$D486</f>
        <v>10-NOV-13:00</v>
      </c>
      <c r="O247" s="59" t="str">
        <f>Minneapolis!$D486</f>
        <v>02-NOV-14:00</v>
      </c>
      <c r="P247" s="59" t="str">
        <f>Helena!$D486</f>
        <v>21-NOV-11:39</v>
      </c>
      <c r="Q247" s="59" t="str">
        <f>Duluth!$D486</f>
        <v>09-NOV-11:39</v>
      </c>
      <c r="R247" s="59" t="str">
        <f>Fairbanks!$D486</f>
        <v>27-NOV-10:09</v>
      </c>
    </row>
    <row r="248" spans="1:18">
      <c r="A248" s="50"/>
      <c r="B248" s="69" t="s">
        <v>362</v>
      </c>
      <c r="C248" s="59" t="str">
        <f>Miami!$D487</f>
        <v>15-DEC-16:10</v>
      </c>
      <c r="D248" s="59" t="str">
        <f>Houston!$D487</f>
        <v>19-DEC-15:09</v>
      </c>
      <c r="E248" s="59" t="str">
        <f>Phoenix!$D487</f>
        <v>11-DEC-16:10</v>
      </c>
      <c r="F248" s="59" t="str">
        <f>Atlanta!$D487</f>
        <v>13-DEC-16:10</v>
      </c>
      <c r="G248" s="59" t="str">
        <f>LosAngeles!$D487</f>
        <v>19-DEC-12:00</v>
      </c>
      <c r="H248" s="59" t="str">
        <f>LasVegas!$D487</f>
        <v>05-DEC-14:00</v>
      </c>
      <c r="I248" s="59" t="str">
        <f>SanFrancisco!$D487</f>
        <v>07-DEC-14:00</v>
      </c>
      <c r="J248" s="59" t="str">
        <f>Baltimore!$D487</f>
        <v>06-DEC-11:39</v>
      </c>
      <c r="K248" s="59" t="str">
        <f>Albuquerque!$D487</f>
        <v>08-DEC-14:00</v>
      </c>
      <c r="L248" s="59" t="str">
        <f>Seattle!$D487</f>
        <v>28-DEC-11:39</v>
      </c>
      <c r="M248" s="59" t="str">
        <f>Chicago!$D487</f>
        <v>12-DEC-11:39</v>
      </c>
      <c r="N248" s="59" t="str">
        <f>Boulder!$D487</f>
        <v>21-DEC-14:30</v>
      </c>
      <c r="O248" s="59" t="str">
        <f>Minneapolis!$D487</f>
        <v>20-DEC-11:09</v>
      </c>
      <c r="P248" s="59" t="str">
        <f>Helena!$D487</f>
        <v>18-DEC-08:09</v>
      </c>
      <c r="Q248" s="59" t="str">
        <f>Duluth!$D487</f>
        <v>20-DEC-11:09</v>
      </c>
      <c r="R248" s="59" t="str">
        <f>Fairbanks!$D487</f>
        <v>29-DEC-11:09</v>
      </c>
    </row>
    <row r="249" spans="1:18" s="79" customFormat="1">
      <c r="A249" s="73" t="s">
        <v>396</v>
      </c>
      <c r="B249" s="69"/>
      <c r="C249" s="59"/>
      <c r="D249" s="59"/>
      <c r="E249" s="59"/>
      <c r="F249" s="59"/>
      <c r="G249" s="59"/>
      <c r="H249" s="59"/>
      <c r="I249" s="59"/>
      <c r="J249" s="59"/>
      <c r="K249" s="59"/>
      <c r="L249" s="59"/>
      <c r="M249" s="59"/>
      <c r="N249" s="59"/>
      <c r="O249" s="59"/>
      <c r="P249" s="59"/>
      <c r="Q249" s="59"/>
      <c r="R249" s="59"/>
    </row>
    <row r="250" spans="1:18" s="79" customFormat="1">
      <c r="A250" s="50"/>
      <c r="B250" s="84" t="s">
        <v>397</v>
      </c>
      <c r="C250" s="78">
        <f>Miami!$B$4</f>
        <v>39982.730000000003</v>
      </c>
      <c r="D250" s="78">
        <f>Houston!$B$4</f>
        <v>40431.050000000003</v>
      </c>
      <c r="E250" s="78">
        <f>Phoenix!$B$4</f>
        <v>35112.32</v>
      </c>
      <c r="F250" s="78">
        <f>Atlanta!$B$4</f>
        <v>33837.15</v>
      </c>
      <c r="G250" s="78">
        <f>LosAngeles!$B$4</f>
        <v>25669.5</v>
      </c>
      <c r="H250" s="78">
        <f>LasVegas!$B$4</f>
        <v>36372.43</v>
      </c>
      <c r="I250" s="78">
        <f>SanFrancisco!$B$4</f>
        <v>26665.63</v>
      </c>
      <c r="J250" s="78">
        <f>Baltimore!$B$4</f>
        <v>37542.949999999997</v>
      </c>
      <c r="K250" s="78">
        <f>Albuquerque!$B$4</f>
        <v>32164.080000000002</v>
      </c>
      <c r="L250" s="78">
        <f>Seattle!$B$4</f>
        <v>19495.3</v>
      </c>
      <c r="M250" s="78">
        <f>Chicago!$B$4</f>
        <v>38120.29</v>
      </c>
      <c r="N250" s="78">
        <f>Boulder!$B$4</f>
        <v>32722.14</v>
      </c>
      <c r="O250" s="78">
        <f>Minneapolis!$B$4</f>
        <v>40087.58</v>
      </c>
      <c r="P250" s="78">
        <f>Helena!$B$4</f>
        <v>36389.19</v>
      </c>
      <c r="Q250" s="78">
        <f>Duluth!$B$4</f>
        <v>40971.440000000002</v>
      </c>
      <c r="R250" s="78">
        <f>Fairbanks!$B$4</f>
        <v>52501.77</v>
      </c>
    </row>
    <row r="251" spans="1:18" s="79" customFormat="1">
      <c r="A251" s="50"/>
      <c r="B251" s="85" t="s">
        <v>398</v>
      </c>
      <c r="C251" s="78">
        <f>Miami!$C$4</f>
        <v>2040.77</v>
      </c>
      <c r="D251" s="78">
        <f>Houston!$C$4</f>
        <v>2063.65</v>
      </c>
      <c r="E251" s="78">
        <f>Phoenix!$C$4</f>
        <v>1792.18</v>
      </c>
      <c r="F251" s="78">
        <f>Atlanta!$C$4</f>
        <v>1727.09</v>
      </c>
      <c r="G251" s="78">
        <f>LosAngeles!$C$4</f>
        <v>1310.2</v>
      </c>
      <c r="H251" s="78">
        <f>LasVegas!$C$4</f>
        <v>1856.49</v>
      </c>
      <c r="I251" s="78">
        <f>SanFrancisco!$C$4</f>
        <v>1361.05</v>
      </c>
      <c r="J251" s="78">
        <f>Baltimore!$C$4</f>
        <v>1916.24</v>
      </c>
      <c r="K251" s="78">
        <f>Albuquerque!$C$4</f>
        <v>1641.69</v>
      </c>
      <c r="L251" s="78">
        <f>Seattle!$C$4</f>
        <v>995.06</v>
      </c>
      <c r="M251" s="78">
        <f>Chicago!$C$4</f>
        <v>1945.71</v>
      </c>
      <c r="N251" s="78">
        <f>Boulder!$C$4</f>
        <v>1670.18</v>
      </c>
      <c r="O251" s="78">
        <f>Minneapolis!$C$4</f>
        <v>2046.12</v>
      </c>
      <c r="P251" s="78">
        <f>Helena!$C$4</f>
        <v>1857.35</v>
      </c>
      <c r="Q251" s="78">
        <f>Duluth!$C$4</f>
        <v>2091.23</v>
      </c>
      <c r="R251" s="78">
        <f>Fairbanks!$C$4</f>
        <v>2679.76</v>
      </c>
    </row>
    <row r="252" spans="1:18">
      <c r="A252" s="73" t="s">
        <v>361</v>
      </c>
      <c r="B252" s="74"/>
    </row>
    <row r="253" spans="1:18">
      <c r="A253" s="73"/>
      <c r="B253" s="72" t="s">
        <v>119</v>
      </c>
      <c r="C253" s="44">
        <f>Miami!$G$14</f>
        <v>0</v>
      </c>
      <c r="D253" s="44">
        <f>Houston!$G$14</f>
        <v>0</v>
      </c>
      <c r="E253" s="44">
        <f>Phoenix!$G$14</f>
        <v>0</v>
      </c>
      <c r="F253" s="44">
        <f>Atlanta!$G$14</f>
        <v>0</v>
      </c>
      <c r="G253" s="44">
        <f>LosAngeles!$G$14</f>
        <v>0</v>
      </c>
      <c r="H253" s="44">
        <f>LasVegas!$G$14</f>
        <v>0</v>
      </c>
      <c r="I253" s="44">
        <f>SanFrancisco!$G$14</f>
        <v>0</v>
      </c>
      <c r="J253" s="44">
        <f>Baltimore!$G$14</f>
        <v>0</v>
      </c>
      <c r="K253" s="44">
        <f>Albuquerque!$G$14</f>
        <v>0</v>
      </c>
      <c r="L253" s="44">
        <f>Seattle!$G$14</f>
        <v>0</v>
      </c>
      <c r="M253" s="44">
        <f>Chicago!$G$14</f>
        <v>0</v>
      </c>
      <c r="N253" s="44">
        <f>Boulder!$G$14</f>
        <v>0</v>
      </c>
      <c r="O253" s="44">
        <f>Minneapolis!$G$14</f>
        <v>0</v>
      </c>
      <c r="P253" s="44">
        <f>Helena!$G$14</f>
        <v>0</v>
      </c>
      <c r="Q253" s="44">
        <f>Duluth!$G$14</f>
        <v>0</v>
      </c>
      <c r="R253" s="44">
        <f>Fairbanks!$G$14</f>
        <v>0</v>
      </c>
    </row>
    <row r="254" spans="1:18">
      <c r="A254" s="73"/>
      <c r="B254" s="72" t="s">
        <v>133</v>
      </c>
      <c r="C254" s="44">
        <f>Miami!$G$21</f>
        <v>0</v>
      </c>
      <c r="D254" s="44">
        <f>Houston!$G$21</f>
        <v>0</v>
      </c>
      <c r="E254" s="44">
        <f>Phoenix!$G$21</f>
        <v>0</v>
      </c>
      <c r="F254" s="44">
        <f>Atlanta!$G$21</f>
        <v>0</v>
      </c>
      <c r="G254" s="44">
        <f>LosAngeles!$G$21</f>
        <v>0</v>
      </c>
      <c r="H254" s="44">
        <f>LasVegas!$G$21</f>
        <v>0</v>
      </c>
      <c r="I254" s="44">
        <f>SanFrancisco!$G$21</f>
        <v>0</v>
      </c>
      <c r="J254" s="44">
        <f>Baltimore!$G$21</f>
        <v>0</v>
      </c>
      <c r="K254" s="44">
        <f>Albuquerque!$G$21</f>
        <v>0</v>
      </c>
      <c r="L254" s="44">
        <f>Seattle!$G$21</f>
        <v>0</v>
      </c>
      <c r="M254" s="44">
        <f>Chicago!$G$21</f>
        <v>0</v>
      </c>
      <c r="N254" s="44">
        <f>Boulder!$G$21</f>
        <v>0</v>
      </c>
      <c r="O254" s="44">
        <f>Minneapolis!$G$21</f>
        <v>0</v>
      </c>
      <c r="P254" s="44">
        <f>Helena!$G$21</f>
        <v>0</v>
      </c>
      <c r="Q254" s="44">
        <f>Duluth!$G$21</f>
        <v>0</v>
      </c>
      <c r="R254" s="44">
        <f>Fairbanks!$G$21</f>
        <v>0</v>
      </c>
    </row>
    <row r="255" spans="1:18">
      <c r="A255" s="73"/>
      <c r="B255" s="72" t="s">
        <v>135</v>
      </c>
      <c r="C255" s="44">
        <f>Miami!$G$24</f>
        <v>2677.93</v>
      </c>
      <c r="D255" s="44">
        <f>Houston!$G$24</f>
        <v>2677.93</v>
      </c>
      <c r="E255" s="44">
        <f>Phoenix!$G$24</f>
        <v>2677.93</v>
      </c>
      <c r="F255" s="44">
        <f>Atlanta!$G$24</f>
        <v>2677.93</v>
      </c>
      <c r="G255" s="44">
        <f>LosAngeles!$G$24</f>
        <v>2677.93</v>
      </c>
      <c r="H255" s="44">
        <f>LasVegas!$G$24</f>
        <v>2677.93</v>
      </c>
      <c r="I255" s="44">
        <f>SanFrancisco!$G$24</f>
        <v>2677.93</v>
      </c>
      <c r="J255" s="44">
        <f>Baltimore!$G$24</f>
        <v>2677.93</v>
      </c>
      <c r="K255" s="44">
        <f>Albuquerque!$G$24</f>
        <v>2677.93</v>
      </c>
      <c r="L255" s="44">
        <f>Seattle!$G$24</f>
        <v>2677.93</v>
      </c>
      <c r="M255" s="44">
        <f>Chicago!$G$24</f>
        <v>2677.93</v>
      </c>
      <c r="N255" s="44">
        <f>Boulder!$G$24</f>
        <v>2677.93</v>
      </c>
      <c r="O255" s="44">
        <f>Minneapolis!$G$24</f>
        <v>2677.93</v>
      </c>
      <c r="P255" s="44">
        <f>Helena!$G$24</f>
        <v>2677.93</v>
      </c>
      <c r="Q255" s="44">
        <f>Duluth!$G$24</f>
        <v>2677.93</v>
      </c>
      <c r="R255" s="44">
        <f>Fairbanks!$G$24</f>
        <v>2677.93</v>
      </c>
    </row>
    <row r="256" spans="1:18">
      <c r="A256" s="73"/>
      <c r="B256" s="74" t="s">
        <v>360</v>
      </c>
      <c r="C256" s="44">
        <f>Miami!$G$28</f>
        <v>2677.93</v>
      </c>
      <c r="D256" s="44">
        <f>Houston!$G$28</f>
        <v>2677.93</v>
      </c>
      <c r="E256" s="44">
        <f>Phoenix!$G$28</f>
        <v>2677.93</v>
      </c>
      <c r="F256" s="44">
        <f>Atlanta!$G$28</f>
        <v>2677.93</v>
      </c>
      <c r="G256" s="44">
        <f>LosAngeles!$G$28</f>
        <v>2677.93</v>
      </c>
      <c r="H256" s="44">
        <f>LasVegas!$G$28</f>
        <v>2677.93</v>
      </c>
      <c r="I256" s="44">
        <f>SanFrancisco!$G$28</f>
        <v>2677.93</v>
      </c>
      <c r="J256" s="44">
        <f>Baltimore!$G$28</f>
        <v>2677.93</v>
      </c>
      <c r="K256" s="44">
        <f>Albuquerque!$G$28</f>
        <v>2677.93</v>
      </c>
      <c r="L256" s="44">
        <f>Seattle!$G$28</f>
        <v>2677.93</v>
      </c>
      <c r="M256" s="44">
        <f>Chicago!$G$28</f>
        <v>2677.93</v>
      </c>
      <c r="N256" s="44">
        <f>Boulder!$G$28</f>
        <v>2677.93</v>
      </c>
      <c r="O256" s="44">
        <f>Minneapolis!$G$28</f>
        <v>2677.93</v>
      </c>
      <c r="P256" s="44">
        <f>Helena!$G$28</f>
        <v>2677.93</v>
      </c>
      <c r="Q256" s="44">
        <f>Duluth!$G$28</f>
        <v>2677.93</v>
      </c>
      <c r="R256" s="44">
        <f>Fairbanks!$G$28</f>
        <v>2677.93</v>
      </c>
    </row>
    <row r="257" spans="1:18">
      <c r="A257" s="73" t="s">
        <v>359</v>
      </c>
      <c r="B257" s="72"/>
      <c r="C257" s="71"/>
      <c r="D257" s="71"/>
      <c r="E257" s="71"/>
      <c r="F257" s="71"/>
      <c r="G257" s="71"/>
      <c r="H257" s="71"/>
      <c r="I257" s="71"/>
      <c r="J257" s="71"/>
      <c r="K257" s="71"/>
      <c r="L257" s="71"/>
      <c r="M257" s="71"/>
      <c r="N257" s="71"/>
      <c r="O257" s="71"/>
      <c r="P257" s="71"/>
      <c r="Q257" s="71"/>
      <c r="R257" s="71"/>
    </row>
    <row r="258" spans="1:18">
      <c r="A258" s="50"/>
      <c r="B258" s="69" t="s">
        <v>358</v>
      </c>
      <c r="C258" s="44">
        <f>Miami!$H$471</f>
        <v>913432.64580000006</v>
      </c>
      <c r="D258" s="44">
        <f>Houston!$H$471</f>
        <v>1008220</v>
      </c>
      <c r="E258" s="44">
        <f>Phoenix!$H$471</f>
        <v>910838.73419999995</v>
      </c>
      <c r="F258" s="44">
        <f>Atlanta!$H$471</f>
        <v>821534.07369999995</v>
      </c>
      <c r="G258" s="44">
        <f>LosAngeles!$H$471</f>
        <v>279280.40899999999</v>
      </c>
      <c r="H258" s="44">
        <f>LasVegas!$H$471</f>
        <v>926258.59829999995</v>
      </c>
      <c r="I258" s="44">
        <f>SanFrancisco!$H$471</f>
        <v>304294.37060000002</v>
      </c>
      <c r="J258" s="44">
        <f>Baltimore!$H$471</f>
        <v>754184.99219999998</v>
      </c>
      <c r="K258" s="44">
        <f>Albuquerque!$H$471</f>
        <v>1010320</v>
      </c>
      <c r="L258" s="44">
        <f>Seattle!$H$471</f>
        <v>260638.01300000001</v>
      </c>
      <c r="M258" s="44">
        <f>Chicago!$H$471</f>
        <v>1348590</v>
      </c>
      <c r="N258" s="44">
        <f>Boulder!$H$471</f>
        <v>992541.19830000005</v>
      </c>
      <c r="O258" s="44">
        <f>Minneapolis!$H$471</f>
        <v>962570.88249999995</v>
      </c>
      <c r="P258" s="44">
        <f>Helena!$H$471</f>
        <v>928274.79090000002</v>
      </c>
      <c r="Q258" s="44">
        <f>Duluth!$H$471</f>
        <v>959157.34400000004</v>
      </c>
      <c r="R258" s="44">
        <f>Fairbanks!$H$471</f>
        <v>1007790</v>
      </c>
    </row>
    <row r="259" spans="1:18">
      <c r="A259" s="50"/>
      <c r="B259" s="55" t="s">
        <v>357</v>
      </c>
      <c r="C259" s="44">
        <f>Miami!$B$471</f>
        <v>2122200</v>
      </c>
      <c r="D259" s="44">
        <f>Houston!$B$471</f>
        <v>2546100</v>
      </c>
      <c r="E259" s="44">
        <f>Phoenix!$B$471</f>
        <v>2159800</v>
      </c>
      <c r="F259" s="44">
        <f>Atlanta!$B$471</f>
        <v>1909440</v>
      </c>
      <c r="G259" s="44">
        <f>LosAngeles!$B$471</f>
        <v>751667.73560000001</v>
      </c>
      <c r="H259" s="44">
        <f>LasVegas!$B$471</f>
        <v>2217300</v>
      </c>
      <c r="I259" s="44">
        <f>SanFrancisco!$B$471</f>
        <v>827208.6202</v>
      </c>
      <c r="J259" s="44">
        <f>Baltimore!$B$471</f>
        <v>1769990</v>
      </c>
      <c r="K259" s="44">
        <f>Albuquerque!$B$471</f>
        <v>2400950</v>
      </c>
      <c r="L259" s="44">
        <f>Seattle!$B$471</f>
        <v>678388.61459999997</v>
      </c>
      <c r="M259" s="44">
        <f>Chicago!$B$471</f>
        <v>3204230</v>
      </c>
      <c r="N259" s="44">
        <f>Boulder!$B$471</f>
        <v>2378770</v>
      </c>
      <c r="O259" s="44">
        <f>Minneapolis!$B$471</f>
        <v>2345690</v>
      </c>
      <c r="P259" s="44">
        <f>Helena!$B$471</f>
        <v>2257580</v>
      </c>
      <c r="Q259" s="44">
        <f>Duluth!$B$471</f>
        <v>2361910</v>
      </c>
      <c r="R259" s="44">
        <f>Fairbanks!$B$471</f>
        <v>2691230</v>
      </c>
    </row>
    <row r="260" spans="1:18">
      <c r="A260" s="50"/>
      <c r="B260" s="69" t="s">
        <v>356</v>
      </c>
      <c r="C260" s="44">
        <f>Miami!$C$471</f>
        <v>3712.1224000000002</v>
      </c>
      <c r="D260" s="44">
        <f>Houston!$C$471</f>
        <v>3296.5630000000001</v>
      </c>
      <c r="E260" s="44">
        <f>Phoenix!$C$471</f>
        <v>3575.6496000000002</v>
      </c>
      <c r="F260" s="44">
        <f>Atlanta!$C$471</f>
        <v>3472.9913000000001</v>
      </c>
      <c r="G260" s="44">
        <f>LosAngeles!$C$471</f>
        <v>647.3999</v>
      </c>
      <c r="H260" s="44">
        <f>LasVegas!$C$471</f>
        <v>3540.9643000000001</v>
      </c>
      <c r="I260" s="44">
        <f>SanFrancisco!$C$471</f>
        <v>718.05489999999998</v>
      </c>
      <c r="J260" s="44">
        <f>Baltimore!$C$471</f>
        <v>3155.0897</v>
      </c>
      <c r="K260" s="44">
        <f>Albuquerque!$C$471</f>
        <v>4007.7820999999999</v>
      </c>
      <c r="L260" s="44">
        <f>Seattle!$C$471</f>
        <v>857.11739999999998</v>
      </c>
      <c r="M260" s="44">
        <f>Chicago!$C$471</f>
        <v>5414.5398999999998</v>
      </c>
      <c r="N260" s="44">
        <f>Boulder!$C$471</f>
        <v>3884.6581000000001</v>
      </c>
      <c r="O260" s="44">
        <f>Minneapolis!$C$471</f>
        <v>3706.0176000000001</v>
      </c>
      <c r="P260" s="44">
        <f>Helena!$C$471</f>
        <v>3569.1680999999999</v>
      </c>
      <c r="Q260" s="44">
        <f>Duluth!$C$471</f>
        <v>3626.2946000000002</v>
      </c>
      <c r="R260" s="44">
        <f>Fairbanks!$C$471</f>
        <v>2939.1922</v>
      </c>
    </row>
    <row r="261" spans="1:18">
      <c r="A261" s="50"/>
      <c r="B261" s="69" t="s">
        <v>355</v>
      </c>
      <c r="C261" s="44">
        <f>Miami!$D$471</f>
        <v>14063.517400000001</v>
      </c>
      <c r="D261" s="44">
        <f>Houston!$D$471</f>
        <v>13809.058999999999</v>
      </c>
      <c r="E261" s="44">
        <f>Phoenix!$D$471</f>
        <v>11692.947099999999</v>
      </c>
      <c r="F261" s="44">
        <f>Atlanta!$D$471</f>
        <v>8536.8421999999991</v>
      </c>
      <c r="G261" s="44">
        <f>LosAngeles!$D$471</f>
        <v>6269.1543000000001</v>
      </c>
      <c r="H261" s="44">
        <f>LasVegas!$D$471</f>
        <v>14372.9908</v>
      </c>
      <c r="I261" s="44">
        <f>SanFrancisco!$D$471</f>
        <v>5898.4952000000003</v>
      </c>
      <c r="J261" s="44">
        <f>Baltimore!$D$471</f>
        <v>8557.4043999999994</v>
      </c>
      <c r="K261" s="44">
        <f>Albuquerque!$D$471</f>
        <v>9906.5953000000009</v>
      </c>
      <c r="L261" s="44">
        <f>Seattle!$D$471</f>
        <v>1543.6992</v>
      </c>
      <c r="M261" s="44">
        <f>Chicago!$D$471</f>
        <v>15036.3686</v>
      </c>
      <c r="N261" s="44">
        <f>Boulder!$D$471</f>
        <v>9349.0773000000008</v>
      </c>
      <c r="O261" s="44">
        <f>Minneapolis!$D$471</f>
        <v>5145.1979000000001</v>
      </c>
      <c r="P261" s="44">
        <f>Helena!$D$471</f>
        <v>5507.1880000000001</v>
      </c>
      <c r="Q261" s="44">
        <f>Duluth!$D$471</f>
        <v>4837.7358000000004</v>
      </c>
      <c r="R261" s="44">
        <f>Fairbanks!$D$471</f>
        <v>10388.7853</v>
      </c>
    </row>
    <row r="262" spans="1:18">
      <c r="A262" s="50"/>
      <c r="B262" s="69" t="s">
        <v>354</v>
      </c>
      <c r="C262" s="44">
        <f>Miami!$E$471</f>
        <v>0</v>
      </c>
      <c r="D262" s="44">
        <f>Houston!$E$471</f>
        <v>0</v>
      </c>
      <c r="E262" s="44">
        <f>Phoenix!$E$471</f>
        <v>0</v>
      </c>
      <c r="F262" s="44">
        <f>Atlanta!$E$471</f>
        <v>0</v>
      </c>
      <c r="G262" s="44">
        <f>LosAngeles!$E$471</f>
        <v>0</v>
      </c>
      <c r="H262" s="44">
        <f>LasVegas!$E$471</f>
        <v>0</v>
      </c>
      <c r="I262" s="44">
        <f>SanFrancisco!$E$471</f>
        <v>0</v>
      </c>
      <c r="J262" s="44">
        <f>Baltimore!$E$471</f>
        <v>0</v>
      </c>
      <c r="K262" s="44">
        <f>Albuquerque!$E$471</f>
        <v>0</v>
      </c>
      <c r="L262" s="44">
        <f>Seattle!$E$471</f>
        <v>0</v>
      </c>
      <c r="M262" s="44">
        <f>Chicago!$E$471</f>
        <v>0</v>
      </c>
      <c r="N262" s="44">
        <f>Boulder!$E$471</f>
        <v>0</v>
      </c>
      <c r="O262" s="44">
        <f>Minneapolis!$E$471</f>
        <v>0</v>
      </c>
      <c r="P262" s="44">
        <f>Helena!$E$471</f>
        <v>0</v>
      </c>
      <c r="Q262" s="44">
        <f>Duluth!$E$471</f>
        <v>0</v>
      </c>
      <c r="R262" s="44">
        <f>Fairbanks!$E$471</f>
        <v>0</v>
      </c>
    </row>
    <row r="263" spans="1:18">
      <c r="A263" s="50"/>
      <c r="B263" s="69" t="s">
        <v>353</v>
      </c>
      <c r="C263" s="70">
        <f>Miami!$F$471</f>
        <v>6.4100000000000004E-2</v>
      </c>
      <c r="D263" s="70">
        <f>Houston!$F$471</f>
        <v>3.9100000000000003E-2</v>
      </c>
      <c r="E263" s="70">
        <f>Phoenix!$F$471</f>
        <v>3.1899999999999998E-2</v>
      </c>
      <c r="F263" s="70">
        <f>Atlanta!$F$471</f>
        <v>3.1600000000000003E-2</v>
      </c>
      <c r="G263" s="70">
        <f>LosAngeles!$F$471</f>
        <v>3.0000000000000001E-3</v>
      </c>
      <c r="H263" s="70">
        <f>LasVegas!$F$471</f>
        <v>2.7199999999999998E-2</v>
      </c>
      <c r="I263" s="70">
        <f>SanFrancisco!$F$471</f>
        <v>3.0000000000000001E-3</v>
      </c>
      <c r="J263" s="70">
        <f>Baltimore!$F$471</f>
        <v>3.5200000000000002E-2</v>
      </c>
      <c r="K263" s="70">
        <f>Albuquerque!$F$471</f>
        <v>3.9100000000000003E-2</v>
      </c>
      <c r="L263" s="70">
        <f>Seattle!$F$471</f>
        <v>6.7000000000000002E-3</v>
      </c>
      <c r="M263" s="70">
        <f>Chicago!$F$471</f>
        <v>4.6300000000000001E-2</v>
      </c>
      <c r="N263" s="70">
        <f>Boulder!$F$471</f>
        <v>3.7100000000000001E-2</v>
      </c>
      <c r="O263" s="70">
        <f>Minneapolis!$F$471</f>
        <v>3.8800000000000001E-2</v>
      </c>
      <c r="P263" s="70">
        <f>Helena!$F$471</f>
        <v>3.9199999999999999E-2</v>
      </c>
      <c r="Q263" s="70">
        <f>Duluth!$F$471</f>
        <v>3.6799999999999999E-2</v>
      </c>
      <c r="R263" s="70">
        <f>Fairbanks!$F$471</f>
        <v>3.78E-2</v>
      </c>
    </row>
    <row r="264" spans="1:18">
      <c r="A264" s="50"/>
      <c r="B264" s="69" t="s">
        <v>394</v>
      </c>
      <c r="C264" s="44">
        <f>10^(-3)*Miami!$G$471</f>
        <v>1740.53</v>
      </c>
      <c r="D264" s="44">
        <f>10^(-3)*Houston!$G$471</f>
        <v>4710.26</v>
      </c>
      <c r="E264" s="44">
        <f>10^(-3)*Phoenix!$G$471</f>
        <v>86371.6</v>
      </c>
      <c r="F264" s="44">
        <f>10^(-3)*Atlanta!$G$471</f>
        <v>15183.4</v>
      </c>
      <c r="G264" s="44">
        <f>10^(-3)*LosAngeles!$G$471</f>
        <v>37824.6</v>
      </c>
      <c r="H264" s="44">
        <f>10^(-3)*LasVegas!$G$471</f>
        <v>71678.7</v>
      </c>
      <c r="I264" s="44">
        <f>10^(-3)*SanFrancisco!$G$471</f>
        <v>35584.5</v>
      </c>
      <c r="J264" s="44">
        <f>10^(-3)*Baltimore!$G$471</f>
        <v>532.11754209999992</v>
      </c>
      <c r="K264" s="44">
        <f>10^(-3)*Albuquerque!$G$471</f>
        <v>10300</v>
      </c>
      <c r="L264" s="44">
        <f>10^(-3)*Seattle!$G$471</f>
        <v>20382.600000000002</v>
      </c>
      <c r="M264" s="44">
        <f>10^(-3)*Chicago!$G$471</f>
        <v>3461</v>
      </c>
      <c r="N264" s="44">
        <f>10^(-3)*Boulder!$G$471</f>
        <v>9719.77</v>
      </c>
      <c r="O264" s="44">
        <f>10^(-3)*Minneapolis!$G$471</f>
        <v>3380.05</v>
      </c>
      <c r="P264" s="44">
        <f>10^(-3)*Helena!$G$471</f>
        <v>130587</v>
      </c>
      <c r="Q264" s="44">
        <f>10^(-3)*Duluth!$G$471</f>
        <v>3177.54</v>
      </c>
      <c r="R264" s="44">
        <f>10^(-3)*Fairbanks!$G$471</f>
        <v>2083.81</v>
      </c>
    </row>
    <row r="265" spans="1:18">
      <c r="B265" s="61"/>
      <c r="C265" s="59"/>
      <c r="D265" s="44"/>
      <c r="E265" s="44"/>
      <c r="F265" s="44"/>
      <c r="G265" s="44"/>
      <c r="H265" s="44"/>
      <c r="I265" s="44"/>
      <c r="J265" s="44"/>
      <c r="K265" s="44"/>
      <c r="L265" s="44"/>
      <c r="M265" s="44"/>
      <c r="N265" s="44"/>
      <c r="O265" s="44"/>
      <c r="P265" s="44"/>
      <c r="Q265" s="44"/>
      <c r="R265" s="44"/>
    </row>
    <row r="266" spans="1:18">
      <c r="B266" s="61"/>
      <c r="C266" s="59"/>
      <c r="D266" s="44"/>
      <c r="E266" s="44"/>
      <c r="F266" s="44"/>
      <c r="G266" s="44"/>
      <c r="H266" s="44"/>
      <c r="I266" s="44"/>
      <c r="J266" s="44"/>
      <c r="K266" s="44"/>
      <c r="L266" s="44"/>
      <c r="M266" s="44"/>
      <c r="N266" s="44"/>
      <c r="O266" s="44"/>
      <c r="P266" s="44"/>
      <c r="Q266" s="44"/>
      <c r="R266" s="44"/>
    </row>
    <row r="267" spans="1:18">
      <c r="B267" s="61"/>
      <c r="C267" s="59"/>
      <c r="D267" s="44"/>
      <c r="E267" s="44"/>
      <c r="F267" s="44"/>
      <c r="G267" s="44"/>
      <c r="H267" s="44"/>
      <c r="I267" s="44"/>
      <c r="J267" s="44"/>
      <c r="K267" s="44"/>
      <c r="L267" s="44"/>
      <c r="M267" s="44"/>
      <c r="N267" s="44"/>
      <c r="O267" s="44"/>
      <c r="P267" s="44"/>
      <c r="Q267" s="44"/>
      <c r="R267" s="44"/>
    </row>
    <row r="268" spans="1:18">
      <c r="B268" s="61"/>
      <c r="C268" s="59"/>
      <c r="D268" s="44"/>
      <c r="E268" s="44"/>
      <c r="F268" s="44"/>
      <c r="G268" s="44"/>
      <c r="H268" s="44"/>
      <c r="I268" s="44"/>
      <c r="J268" s="44"/>
      <c r="K268" s="44"/>
      <c r="L268" s="44"/>
      <c r="M268" s="44"/>
      <c r="N268" s="44"/>
      <c r="O268" s="44"/>
      <c r="P268" s="44"/>
      <c r="Q268" s="44"/>
      <c r="R268" s="44"/>
    </row>
    <row r="269" spans="1:18">
      <c r="B269" s="61"/>
      <c r="C269" s="59"/>
      <c r="D269" s="44"/>
      <c r="E269" s="44"/>
      <c r="F269" s="44"/>
      <c r="G269" s="44"/>
      <c r="H269" s="44"/>
      <c r="I269" s="44"/>
      <c r="J269" s="44"/>
      <c r="K269" s="44"/>
      <c r="L269" s="44"/>
      <c r="M269" s="44"/>
      <c r="N269" s="44"/>
      <c r="O269" s="44"/>
      <c r="P269" s="44"/>
      <c r="Q269" s="44"/>
      <c r="R269" s="44"/>
    </row>
    <row r="270" spans="1:18">
      <c r="B270" s="61"/>
      <c r="C270" s="59"/>
      <c r="D270" s="44"/>
      <c r="E270" s="44"/>
      <c r="F270" s="44"/>
      <c r="G270" s="44"/>
      <c r="H270" s="44"/>
      <c r="I270" s="44"/>
      <c r="J270" s="44"/>
      <c r="K270" s="44"/>
      <c r="L270" s="44"/>
      <c r="M270" s="44"/>
      <c r="N270" s="44"/>
      <c r="O270" s="44"/>
      <c r="P270" s="44"/>
      <c r="Q270" s="44"/>
      <c r="R270" s="44"/>
    </row>
    <row r="271" spans="1:18">
      <c r="B271" s="61"/>
      <c r="C271" s="59"/>
      <c r="D271" s="44"/>
      <c r="E271" s="44"/>
      <c r="F271" s="44"/>
      <c r="G271" s="44"/>
      <c r="H271" s="44"/>
      <c r="I271" s="44"/>
      <c r="J271" s="44"/>
      <c r="K271" s="44"/>
      <c r="L271" s="44"/>
      <c r="M271" s="44"/>
      <c r="N271" s="44"/>
      <c r="O271" s="44"/>
      <c r="P271" s="44"/>
      <c r="Q271" s="44"/>
      <c r="R271" s="44"/>
    </row>
    <row r="272" spans="1:18">
      <c r="B272" s="61"/>
      <c r="C272" s="59"/>
      <c r="D272" s="44"/>
      <c r="E272" s="44"/>
      <c r="F272" s="44"/>
      <c r="G272" s="44"/>
      <c r="H272" s="44"/>
      <c r="I272" s="44"/>
      <c r="J272" s="44"/>
      <c r="K272" s="44"/>
      <c r="L272" s="44"/>
      <c r="M272" s="44"/>
      <c r="N272" s="44"/>
      <c r="O272" s="44"/>
      <c r="P272" s="44"/>
      <c r="Q272" s="44"/>
      <c r="R272" s="44"/>
    </row>
    <row r="273" spans="2:18">
      <c r="B273" s="61"/>
      <c r="C273" s="59"/>
      <c r="D273" s="44"/>
      <c r="E273" s="44"/>
      <c r="F273" s="44"/>
      <c r="G273" s="44"/>
      <c r="H273" s="44"/>
      <c r="I273" s="44"/>
      <c r="J273" s="44"/>
      <c r="K273" s="44"/>
      <c r="L273" s="44"/>
      <c r="M273" s="44"/>
      <c r="N273" s="44"/>
      <c r="O273" s="44"/>
      <c r="P273" s="44"/>
      <c r="Q273" s="44"/>
      <c r="R273" s="44"/>
    </row>
    <row r="274" spans="2:18">
      <c r="B274" s="61"/>
      <c r="C274" s="59"/>
      <c r="D274" s="44"/>
      <c r="E274" s="44"/>
      <c r="F274" s="44"/>
      <c r="G274" s="44"/>
      <c r="H274" s="44"/>
      <c r="I274" s="44"/>
      <c r="J274" s="44"/>
      <c r="K274" s="44"/>
      <c r="L274" s="44"/>
      <c r="M274" s="44"/>
      <c r="N274" s="44"/>
      <c r="O274" s="44"/>
      <c r="P274" s="44"/>
      <c r="Q274" s="44"/>
      <c r="R274" s="44"/>
    </row>
    <row r="275" spans="2:18">
      <c r="B275" s="61"/>
      <c r="C275" s="59"/>
      <c r="D275" s="44"/>
      <c r="E275" s="44"/>
      <c r="F275" s="44"/>
      <c r="G275" s="44"/>
      <c r="H275" s="44"/>
      <c r="I275" s="44"/>
      <c r="J275" s="44"/>
      <c r="K275" s="44"/>
      <c r="L275" s="44"/>
      <c r="M275" s="44"/>
      <c r="N275" s="44"/>
      <c r="O275" s="44"/>
      <c r="P275" s="44"/>
      <c r="Q275" s="44"/>
      <c r="R275" s="44"/>
    </row>
    <row r="276" spans="2:18">
      <c r="B276" s="61"/>
      <c r="C276" s="59"/>
      <c r="D276" s="44"/>
      <c r="E276" s="44"/>
      <c r="F276" s="44"/>
      <c r="G276" s="44"/>
      <c r="H276" s="44"/>
      <c r="I276" s="44"/>
      <c r="J276" s="44"/>
      <c r="K276" s="44"/>
      <c r="L276" s="44"/>
      <c r="M276" s="44"/>
      <c r="N276" s="44"/>
      <c r="O276" s="44"/>
      <c r="P276" s="44"/>
      <c r="Q276" s="44"/>
      <c r="R276" s="44"/>
    </row>
    <row r="277" spans="2:18">
      <c r="C277" s="59"/>
      <c r="D277" s="44"/>
      <c r="E277" s="44"/>
      <c r="F277" s="44"/>
      <c r="G277" s="44"/>
      <c r="H277" s="44"/>
      <c r="I277" s="44"/>
      <c r="J277" s="44"/>
      <c r="K277" s="44"/>
      <c r="L277" s="44"/>
      <c r="M277" s="44"/>
      <c r="N277" s="44"/>
      <c r="O277" s="44"/>
      <c r="P277" s="44"/>
      <c r="Q277" s="44"/>
      <c r="R277" s="44"/>
    </row>
    <row r="278" spans="2:18">
      <c r="B278" s="62"/>
      <c r="C278" s="59"/>
      <c r="D278" s="44"/>
      <c r="E278" s="44"/>
      <c r="F278" s="44"/>
      <c r="G278" s="44"/>
      <c r="H278" s="44"/>
      <c r="I278" s="44"/>
      <c r="J278" s="44"/>
      <c r="K278" s="44"/>
      <c r="L278" s="44"/>
      <c r="M278" s="44"/>
      <c r="N278" s="44"/>
      <c r="O278" s="44"/>
      <c r="P278" s="44"/>
      <c r="Q278" s="44"/>
      <c r="R278" s="44"/>
    </row>
    <row r="279" spans="2:18">
      <c r="B279" s="61"/>
      <c r="C279" s="59"/>
      <c r="D279" s="44"/>
      <c r="E279" s="44"/>
      <c r="F279" s="44"/>
      <c r="G279" s="44"/>
      <c r="H279" s="44"/>
      <c r="I279" s="44"/>
      <c r="J279" s="44"/>
      <c r="K279" s="44"/>
      <c r="L279" s="44"/>
      <c r="M279" s="44"/>
      <c r="N279" s="44"/>
      <c r="O279" s="44"/>
      <c r="P279" s="44"/>
      <c r="Q279" s="44"/>
      <c r="R279" s="44"/>
    </row>
    <row r="280" spans="2:18">
      <c r="B280" s="61"/>
      <c r="C280" s="59"/>
      <c r="D280" s="44"/>
      <c r="E280" s="44"/>
      <c r="F280" s="44"/>
      <c r="G280" s="44"/>
      <c r="H280" s="44"/>
      <c r="I280" s="44"/>
      <c r="J280" s="44"/>
      <c r="K280" s="44"/>
      <c r="L280" s="44"/>
      <c r="M280" s="44"/>
      <c r="N280" s="44"/>
      <c r="O280" s="44"/>
      <c r="P280" s="44"/>
      <c r="Q280" s="44"/>
      <c r="R280" s="44"/>
    </row>
    <row r="281" spans="2:18">
      <c r="B281" s="61"/>
      <c r="C281" s="59"/>
      <c r="D281" s="44"/>
      <c r="E281" s="44"/>
      <c r="F281" s="44"/>
      <c r="G281" s="44"/>
      <c r="H281" s="44"/>
      <c r="I281" s="44"/>
      <c r="J281" s="44"/>
      <c r="K281" s="44"/>
      <c r="L281" s="44"/>
      <c r="M281" s="44"/>
      <c r="N281" s="44"/>
      <c r="O281" s="44"/>
      <c r="P281" s="44"/>
      <c r="Q281" s="44"/>
      <c r="R281" s="44"/>
    </row>
    <row r="282" spans="2:18">
      <c r="B282" s="61"/>
      <c r="C282" s="59"/>
      <c r="D282" s="44"/>
      <c r="E282" s="44"/>
      <c r="F282" s="44"/>
      <c r="G282" s="44"/>
      <c r="H282" s="44"/>
      <c r="I282" s="44"/>
      <c r="J282" s="44"/>
      <c r="K282" s="44"/>
      <c r="L282" s="44"/>
      <c r="M282" s="44"/>
      <c r="N282" s="44"/>
      <c r="O282" s="44"/>
      <c r="P282" s="44"/>
      <c r="Q282" s="44"/>
      <c r="R282" s="44"/>
    </row>
    <row r="283" spans="2:18">
      <c r="B283" s="61"/>
      <c r="C283" s="59"/>
      <c r="D283" s="44"/>
      <c r="E283" s="44"/>
      <c r="F283" s="44"/>
      <c r="G283" s="44"/>
      <c r="H283" s="44"/>
      <c r="I283" s="44"/>
      <c r="J283" s="44"/>
      <c r="K283" s="44"/>
      <c r="L283" s="44"/>
      <c r="M283" s="44"/>
      <c r="N283" s="44"/>
      <c r="O283" s="44"/>
      <c r="P283" s="44"/>
      <c r="Q283" s="44"/>
      <c r="R283" s="44"/>
    </row>
    <row r="284" spans="2:18">
      <c r="B284" s="61"/>
      <c r="C284" s="59"/>
      <c r="D284" s="44"/>
      <c r="E284" s="44"/>
      <c r="F284" s="44"/>
      <c r="G284" s="44"/>
      <c r="H284" s="44"/>
      <c r="I284" s="44"/>
      <c r="J284" s="44"/>
      <c r="K284" s="44"/>
      <c r="L284" s="44"/>
      <c r="M284" s="44"/>
      <c r="N284" s="44"/>
      <c r="O284" s="44"/>
      <c r="P284" s="44"/>
      <c r="Q284" s="44"/>
      <c r="R284" s="44"/>
    </row>
    <row r="285" spans="2:18">
      <c r="B285" s="61"/>
      <c r="C285" s="59"/>
      <c r="D285" s="44"/>
      <c r="E285" s="44"/>
      <c r="F285" s="44"/>
      <c r="G285" s="44"/>
      <c r="H285" s="44"/>
      <c r="I285" s="44"/>
      <c r="J285" s="44"/>
      <c r="K285" s="44"/>
      <c r="L285" s="44"/>
      <c r="M285" s="44"/>
      <c r="N285" s="44"/>
      <c r="O285" s="44"/>
      <c r="P285" s="44"/>
      <c r="Q285" s="44"/>
      <c r="R285" s="44"/>
    </row>
    <row r="286" spans="2:18">
      <c r="B286" s="61"/>
      <c r="C286" s="59"/>
      <c r="D286" s="44"/>
      <c r="E286" s="44"/>
      <c r="F286" s="44"/>
      <c r="G286" s="44"/>
      <c r="H286" s="44"/>
      <c r="I286" s="44"/>
      <c r="J286" s="44"/>
      <c r="K286" s="44"/>
      <c r="L286" s="44"/>
      <c r="M286" s="44"/>
      <c r="N286" s="44"/>
      <c r="O286" s="44"/>
      <c r="P286" s="44"/>
      <c r="Q286" s="44"/>
      <c r="R286" s="44"/>
    </row>
    <row r="287" spans="2:18">
      <c r="B287" s="61"/>
    </row>
    <row r="288" spans="2:18">
      <c r="B288" s="61"/>
    </row>
    <row r="289" spans="2:18">
      <c r="B289" s="61"/>
      <c r="C289" s="59"/>
      <c r="D289" s="44"/>
      <c r="E289" s="44"/>
      <c r="F289" s="44"/>
      <c r="G289" s="44"/>
      <c r="H289" s="44"/>
      <c r="I289" s="44"/>
      <c r="J289" s="44"/>
      <c r="K289" s="44"/>
      <c r="L289" s="44"/>
      <c r="M289" s="44"/>
      <c r="N289" s="44"/>
      <c r="O289" s="44"/>
      <c r="P289" s="44"/>
      <c r="Q289" s="44"/>
      <c r="R289" s="44"/>
    </row>
    <row r="290" spans="2:18">
      <c r="B290" s="61"/>
      <c r="C290" s="59"/>
      <c r="D290" s="44"/>
      <c r="E290" s="44"/>
      <c r="F290" s="44"/>
      <c r="G290" s="44"/>
      <c r="H290" s="44"/>
      <c r="I290" s="44"/>
      <c r="J290" s="44"/>
      <c r="K290" s="44"/>
      <c r="L290" s="44"/>
      <c r="M290" s="44"/>
      <c r="N290" s="44"/>
      <c r="O290" s="44"/>
      <c r="P290" s="44"/>
      <c r="Q290" s="44"/>
      <c r="R290" s="44"/>
    </row>
    <row r="291" spans="2:18">
      <c r="B291" s="61"/>
      <c r="C291" s="59"/>
      <c r="D291" s="44"/>
      <c r="E291" s="44"/>
      <c r="F291" s="44"/>
      <c r="G291" s="44"/>
      <c r="H291" s="44"/>
      <c r="I291" s="44"/>
      <c r="J291" s="44"/>
      <c r="K291" s="44"/>
      <c r="L291" s="44"/>
      <c r="M291" s="44"/>
      <c r="N291" s="44"/>
      <c r="O291" s="44"/>
      <c r="P291" s="44"/>
      <c r="Q291" s="44"/>
      <c r="R291" s="44"/>
    </row>
    <row r="292" spans="2:18">
      <c r="B292" s="61"/>
      <c r="C292" s="59"/>
      <c r="D292" s="44"/>
      <c r="E292" s="44"/>
      <c r="F292" s="44"/>
      <c r="G292" s="44"/>
      <c r="H292" s="44"/>
      <c r="I292" s="44"/>
      <c r="J292" s="44"/>
      <c r="K292" s="44"/>
      <c r="L292" s="44"/>
      <c r="M292" s="44"/>
      <c r="N292" s="44"/>
      <c r="O292" s="44"/>
      <c r="P292" s="44"/>
      <c r="Q292" s="44"/>
      <c r="R292" s="44"/>
    </row>
    <row r="293" spans="2:18">
      <c r="B293" s="61"/>
      <c r="C293" s="59"/>
      <c r="D293" s="44"/>
      <c r="E293" s="44"/>
      <c r="F293" s="44"/>
      <c r="G293" s="44"/>
      <c r="H293" s="44"/>
      <c r="I293" s="44"/>
      <c r="J293" s="44"/>
      <c r="K293" s="44"/>
      <c r="L293" s="44"/>
      <c r="M293" s="44"/>
      <c r="N293" s="44"/>
      <c r="O293" s="44"/>
      <c r="P293" s="44"/>
      <c r="Q293" s="44"/>
      <c r="R293" s="44"/>
    </row>
    <row r="294" spans="2:18">
      <c r="B294" s="61"/>
      <c r="C294" s="59"/>
      <c r="D294" s="44"/>
      <c r="E294" s="44"/>
      <c r="F294" s="44"/>
      <c r="G294" s="44"/>
      <c r="H294" s="44"/>
      <c r="I294" s="44"/>
      <c r="J294" s="44"/>
      <c r="K294" s="44"/>
      <c r="L294" s="44"/>
      <c r="M294" s="44"/>
      <c r="N294" s="44"/>
      <c r="O294" s="44"/>
      <c r="P294" s="44"/>
      <c r="Q294" s="44"/>
      <c r="R294" s="44"/>
    </row>
    <row r="295" spans="2:18">
      <c r="B295" s="61"/>
      <c r="C295" s="59"/>
      <c r="D295" s="44"/>
      <c r="E295" s="44"/>
      <c r="F295" s="44"/>
      <c r="G295" s="44"/>
      <c r="H295" s="44"/>
      <c r="I295" s="44"/>
      <c r="J295" s="44"/>
      <c r="K295" s="44"/>
      <c r="L295" s="44"/>
      <c r="M295" s="44"/>
      <c r="N295" s="44"/>
      <c r="O295" s="44"/>
      <c r="P295" s="44"/>
      <c r="Q295" s="44"/>
      <c r="R295" s="44"/>
    </row>
    <row r="296" spans="2:18">
      <c r="B296" s="61"/>
      <c r="C296" s="59"/>
      <c r="D296" s="44"/>
      <c r="E296" s="44"/>
      <c r="F296" s="44"/>
      <c r="G296" s="44"/>
      <c r="H296" s="44"/>
      <c r="I296" s="44"/>
      <c r="J296" s="44"/>
      <c r="K296" s="44"/>
      <c r="L296" s="44"/>
      <c r="M296" s="44"/>
      <c r="N296" s="44"/>
      <c r="O296" s="44"/>
      <c r="P296" s="44"/>
      <c r="Q296" s="44"/>
      <c r="R296" s="44"/>
    </row>
    <row r="297" spans="2:18">
      <c r="B297" s="61"/>
      <c r="C297" s="59"/>
      <c r="D297" s="44"/>
      <c r="E297" s="44"/>
      <c r="F297" s="44"/>
      <c r="G297" s="44"/>
      <c r="H297" s="44"/>
      <c r="I297" s="44"/>
      <c r="J297" s="44"/>
      <c r="K297" s="44"/>
      <c r="L297" s="44"/>
      <c r="M297" s="44"/>
      <c r="N297" s="44"/>
      <c r="O297" s="44"/>
      <c r="P297" s="44"/>
      <c r="Q297" s="44"/>
      <c r="R297" s="44"/>
    </row>
    <row r="298" spans="2:18">
      <c r="B298" s="61"/>
      <c r="C298" s="59"/>
      <c r="D298" s="44"/>
      <c r="E298" s="44"/>
      <c r="F298" s="44"/>
      <c r="G298" s="44"/>
      <c r="H298" s="44"/>
      <c r="I298" s="44"/>
      <c r="J298" s="44"/>
      <c r="K298" s="44"/>
      <c r="L298" s="44"/>
      <c r="M298" s="44"/>
      <c r="N298" s="44"/>
      <c r="O298" s="44"/>
      <c r="P298" s="44"/>
      <c r="Q298" s="44"/>
      <c r="R298" s="44"/>
    </row>
    <row r="299" spans="2:18">
      <c r="B299" s="61"/>
      <c r="C299" s="59"/>
      <c r="D299" s="44"/>
      <c r="E299" s="44"/>
      <c r="F299" s="44"/>
      <c r="G299" s="44"/>
      <c r="H299" s="44"/>
      <c r="I299" s="44"/>
      <c r="J299" s="44"/>
      <c r="K299" s="44"/>
      <c r="L299" s="44"/>
      <c r="M299" s="44"/>
      <c r="N299" s="44"/>
      <c r="O299" s="44"/>
      <c r="P299" s="44"/>
      <c r="Q299" s="44"/>
      <c r="R299" s="44"/>
    </row>
    <row r="300" spans="2:18">
      <c r="B300" s="61"/>
      <c r="C300" s="59"/>
      <c r="D300" s="44"/>
      <c r="E300" s="44"/>
      <c r="F300" s="44"/>
      <c r="G300" s="44"/>
      <c r="H300" s="44"/>
      <c r="I300" s="44"/>
      <c r="J300" s="44"/>
      <c r="K300" s="44"/>
      <c r="L300" s="44"/>
      <c r="M300" s="44"/>
      <c r="N300" s="44"/>
      <c r="O300" s="44"/>
      <c r="P300" s="44"/>
      <c r="Q300" s="44"/>
      <c r="R300" s="44"/>
    </row>
    <row r="301" spans="2:18">
      <c r="B301" s="61"/>
      <c r="C301" s="59"/>
      <c r="D301" s="44"/>
      <c r="E301" s="44"/>
      <c r="F301" s="44"/>
      <c r="G301" s="44"/>
      <c r="H301" s="44"/>
      <c r="I301" s="44"/>
      <c r="J301" s="44"/>
      <c r="K301" s="44"/>
      <c r="L301" s="44"/>
      <c r="M301" s="44"/>
      <c r="N301" s="44"/>
      <c r="O301" s="44"/>
      <c r="P301" s="44"/>
      <c r="Q301" s="44"/>
      <c r="R301" s="44"/>
    </row>
    <row r="302" spans="2:18">
      <c r="B302" s="61"/>
      <c r="C302" s="59"/>
      <c r="D302" s="44"/>
      <c r="E302" s="44"/>
      <c r="F302" s="44"/>
      <c r="G302" s="44"/>
      <c r="H302" s="44"/>
      <c r="I302" s="44"/>
      <c r="J302" s="44"/>
      <c r="K302" s="44"/>
      <c r="L302" s="44"/>
      <c r="M302" s="44"/>
      <c r="N302" s="44"/>
      <c r="O302" s="44"/>
      <c r="P302" s="44"/>
      <c r="Q302" s="44"/>
      <c r="R302" s="44"/>
    </row>
    <row r="303" spans="2:18">
      <c r="B303" s="61"/>
      <c r="C303" s="59"/>
      <c r="D303" s="44"/>
      <c r="E303" s="44"/>
      <c r="F303" s="44"/>
      <c r="G303" s="44"/>
      <c r="H303" s="44"/>
      <c r="I303" s="44"/>
      <c r="J303" s="44"/>
      <c r="K303" s="44"/>
      <c r="L303" s="44"/>
      <c r="M303" s="44"/>
      <c r="N303" s="44"/>
      <c r="O303" s="44"/>
      <c r="P303" s="44"/>
      <c r="Q303" s="44"/>
      <c r="R303" s="44"/>
    </row>
    <row r="304" spans="2:18">
      <c r="B304" s="61"/>
      <c r="C304" s="59"/>
      <c r="D304" s="44"/>
      <c r="E304" s="44"/>
      <c r="F304" s="44"/>
      <c r="G304" s="44"/>
      <c r="H304" s="44"/>
      <c r="I304" s="44"/>
      <c r="J304" s="44"/>
      <c r="K304" s="44"/>
      <c r="L304" s="44"/>
      <c r="M304" s="44"/>
      <c r="N304" s="44"/>
      <c r="O304" s="44"/>
      <c r="P304" s="44"/>
      <c r="Q304" s="44"/>
      <c r="R304" s="44"/>
    </row>
    <row r="305" spans="2:18">
      <c r="B305" s="61"/>
      <c r="C305" s="59"/>
      <c r="D305" s="44"/>
      <c r="E305" s="44"/>
      <c r="F305" s="44"/>
      <c r="G305" s="44"/>
      <c r="H305" s="44"/>
      <c r="I305" s="44"/>
      <c r="J305" s="44"/>
      <c r="K305" s="44"/>
      <c r="L305" s="44"/>
      <c r="M305" s="44"/>
      <c r="N305" s="44"/>
      <c r="O305" s="44"/>
      <c r="P305" s="44"/>
      <c r="Q305" s="44"/>
      <c r="R305" s="44"/>
    </row>
    <row r="306" spans="2:18">
      <c r="B306" s="61"/>
      <c r="C306" s="59"/>
      <c r="D306" s="44"/>
      <c r="E306" s="44"/>
      <c r="F306" s="44"/>
      <c r="G306" s="44"/>
      <c r="H306" s="44"/>
      <c r="I306" s="44"/>
      <c r="J306" s="44"/>
      <c r="K306" s="44"/>
      <c r="L306" s="44"/>
      <c r="M306" s="44"/>
      <c r="N306" s="44"/>
      <c r="O306" s="44"/>
      <c r="P306" s="44"/>
      <c r="Q306" s="44"/>
      <c r="R306" s="44"/>
    </row>
    <row r="307" spans="2:18">
      <c r="B307" s="61"/>
      <c r="C307" s="59"/>
      <c r="D307" s="44"/>
      <c r="E307" s="44"/>
      <c r="F307" s="44"/>
      <c r="G307" s="44"/>
      <c r="H307" s="44"/>
      <c r="I307" s="44"/>
      <c r="J307" s="44"/>
      <c r="K307" s="44"/>
      <c r="L307" s="44"/>
      <c r="M307" s="44"/>
      <c r="N307" s="44"/>
      <c r="O307" s="44"/>
      <c r="P307" s="44"/>
      <c r="Q307" s="44"/>
      <c r="R307" s="44"/>
    </row>
    <row r="308" spans="2:18">
      <c r="C308" s="59"/>
      <c r="D308" s="44"/>
      <c r="E308" s="44"/>
      <c r="F308" s="44"/>
      <c r="G308" s="44"/>
      <c r="H308" s="44"/>
      <c r="I308" s="44"/>
      <c r="J308" s="44"/>
      <c r="K308" s="44"/>
      <c r="L308" s="44"/>
      <c r="M308" s="44"/>
      <c r="N308" s="44"/>
      <c r="O308" s="44"/>
      <c r="P308" s="44"/>
      <c r="Q308" s="44"/>
      <c r="R308" s="44"/>
    </row>
    <row r="309" spans="2:18">
      <c r="B309" s="62"/>
      <c r="C309" s="59"/>
      <c r="D309" s="44"/>
      <c r="E309" s="44"/>
      <c r="F309" s="44"/>
      <c r="G309" s="44"/>
      <c r="H309" s="44"/>
      <c r="I309" s="44"/>
      <c r="J309" s="44"/>
      <c r="K309" s="44"/>
      <c r="L309" s="44"/>
      <c r="M309" s="44"/>
      <c r="N309" s="44"/>
      <c r="O309" s="44"/>
      <c r="P309" s="44"/>
      <c r="Q309" s="44"/>
      <c r="R309" s="44"/>
    </row>
    <row r="310" spans="2:18">
      <c r="B310" s="61"/>
      <c r="C310" s="59"/>
      <c r="D310" s="44"/>
      <c r="E310" s="44"/>
      <c r="F310" s="44"/>
      <c r="G310" s="44"/>
      <c r="H310" s="44"/>
      <c r="I310" s="44"/>
      <c r="J310" s="44"/>
      <c r="K310" s="44"/>
      <c r="L310" s="44"/>
      <c r="M310" s="44"/>
      <c r="N310" s="44"/>
      <c r="O310" s="44"/>
      <c r="P310" s="44"/>
      <c r="Q310" s="44"/>
      <c r="R310" s="44"/>
    </row>
    <row r="311" spans="2:18">
      <c r="B311" s="61"/>
      <c r="C311" s="59"/>
      <c r="D311" s="44"/>
      <c r="E311" s="44"/>
      <c r="F311" s="44"/>
      <c r="G311" s="44"/>
      <c r="H311" s="44"/>
      <c r="I311" s="44"/>
      <c r="J311" s="44"/>
      <c r="K311" s="44"/>
      <c r="L311" s="44"/>
      <c r="M311" s="44"/>
      <c r="N311" s="44"/>
      <c r="O311" s="44"/>
      <c r="P311" s="44"/>
      <c r="Q311" s="44"/>
      <c r="R311" s="44"/>
    </row>
    <row r="312" spans="2:18">
      <c r="B312" s="61"/>
      <c r="C312" s="59"/>
      <c r="D312" s="44"/>
      <c r="E312" s="44"/>
      <c r="F312" s="44"/>
      <c r="G312" s="44"/>
      <c r="H312" s="44"/>
      <c r="I312" s="44"/>
      <c r="J312" s="44"/>
      <c r="K312" s="44"/>
      <c r="L312" s="44"/>
      <c r="M312" s="44"/>
      <c r="N312" s="44"/>
      <c r="O312" s="44"/>
      <c r="P312" s="44"/>
      <c r="Q312" s="44"/>
      <c r="R312" s="44"/>
    </row>
    <row r="313" spans="2:18">
      <c r="B313" s="61"/>
      <c r="C313" s="59"/>
      <c r="D313" s="44"/>
      <c r="E313" s="44"/>
      <c r="F313" s="44"/>
      <c r="G313" s="44"/>
      <c r="H313" s="44"/>
      <c r="I313" s="44"/>
      <c r="J313" s="44"/>
      <c r="K313" s="44"/>
      <c r="L313" s="44"/>
      <c r="M313" s="44"/>
      <c r="N313" s="44"/>
      <c r="O313" s="44"/>
      <c r="P313" s="44"/>
      <c r="Q313" s="44"/>
      <c r="R313" s="44"/>
    </row>
    <row r="314" spans="2:18">
      <c r="B314" s="61"/>
      <c r="C314" s="59"/>
      <c r="D314" s="44"/>
      <c r="E314" s="44"/>
      <c r="F314" s="44"/>
      <c r="G314" s="44"/>
      <c r="H314" s="44"/>
      <c r="I314" s="44"/>
      <c r="J314" s="44"/>
      <c r="K314" s="44"/>
      <c r="L314" s="44"/>
      <c r="M314" s="44"/>
      <c r="N314" s="44"/>
      <c r="O314" s="44"/>
      <c r="P314" s="44"/>
      <c r="Q314" s="44"/>
      <c r="R314" s="44"/>
    </row>
    <row r="315" spans="2:18">
      <c r="B315" s="61"/>
      <c r="C315" s="59"/>
      <c r="D315" s="44"/>
      <c r="E315" s="44"/>
      <c r="F315" s="44"/>
      <c r="G315" s="44"/>
      <c r="H315" s="44"/>
      <c r="I315" s="44"/>
      <c r="J315" s="44"/>
      <c r="K315" s="44"/>
      <c r="L315" s="44"/>
      <c r="M315" s="44"/>
      <c r="N315" s="44"/>
      <c r="O315" s="44"/>
      <c r="P315" s="44"/>
      <c r="Q315" s="44"/>
      <c r="R315" s="44"/>
    </row>
    <row r="316" spans="2:18">
      <c r="B316" s="61"/>
      <c r="C316" s="59"/>
      <c r="D316" s="44"/>
      <c r="E316" s="44"/>
      <c r="F316" s="44"/>
      <c r="G316" s="44"/>
      <c r="H316" s="44"/>
      <c r="I316" s="44"/>
      <c r="J316" s="44"/>
      <c r="K316" s="44"/>
      <c r="L316" s="44"/>
      <c r="M316" s="44"/>
      <c r="N316" s="44"/>
      <c r="O316" s="44"/>
      <c r="P316" s="44"/>
      <c r="Q316" s="44"/>
      <c r="R316" s="44"/>
    </row>
    <row r="317" spans="2:18">
      <c r="B317" s="61"/>
      <c r="C317" s="59"/>
      <c r="D317" s="44"/>
      <c r="E317" s="44"/>
      <c r="F317" s="44"/>
      <c r="G317" s="44"/>
      <c r="H317" s="44"/>
      <c r="I317" s="44"/>
      <c r="J317" s="44"/>
      <c r="K317" s="44"/>
      <c r="L317" s="44"/>
      <c r="M317" s="44"/>
      <c r="N317" s="44"/>
      <c r="O317" s="44"/>
      <c r="P317" s="44"/>
      <c r="Q317" s="44"/>
      <c r="R317" s="44"/>
    </row>
    <row r="318" spans="2:18">
      <c r="B318" s="61"/>
    </row>
    <row r="319" spans="2:18">
      <c r="B319" s="61"/>
    </row>
    <row r="320" spans="2:18">
      <c r="B320" s="61"/>
      <c r="C320" s="59"/>
      <c r="D320" s="44"/>
      <c r="E320" s="44"/>
      <c r="F320" s="44"/>
      <c r="G320" s="44"/>
      <c r="H320" s="44"/>
      <c r="I320" s="44"/>
      <c r="J320" s="44"/>
      <c r="K320" s="44"/>
      <c r="L320" s="44"/>
      <c r="M320" s="44"/>
      <c r="N320" s="44"/>
      <c r="O320" s="44"/>
      <c r="P320" s="44"/>
      <c r="Q320" s="44"/>
      <c r="R320" s="44"/>
    </row>
    <row r="321" spans="2:18">
      <c r="B321" s="61"/>
      <c r="C321" s="59"/>
      <c r="D321" s="44"/>
      <c r="E321" s="44"/>
      <c r="F321" s="44"/>
      <c r="G321" s="44"/>
      <c r="H321" s="44"/>
      <c r="I321" s="44"/>
      <c r="J321" s="44"/>
      <c r="K321" s="44"/>
      <c r="L321" s="44"/>
      <c r="M321" s="44"/>
      <c r="N321" s="44"/>
      <c r="O321" s="44"/>
      <c r="P321" s="44"/>
      <c r="Q321" s="44"/>
      <c r="R321" s="44"/>
    </row>
    <row r="322" spans="2:18">
      <c r="B322" s="61"/>
      <c r="C322" s="59"/>
      <c r="D322" s="44"/>
      <c r="E322" s="44"/>
      <c r="F322" s="44"/>
      <c r="G322" s="44"/>
      <c r="H322" s="44"/>
      <c r="I322" s="44"/>
      <c r="J322" s="44"/>
      <c r="K322" s="44"/>
      <c r="L322" s="44"/>
      <c r="M322" s="44"/>
      <c r="N322" s="44"/>
      <c r="O322" s="44"/>
      <c r="P322" s="44"/>
      <c r="Q322" s="44"/>
      <c r="R322" s="44"/>
    </row>
    <row r="323" spans="2:18">
      <c r="B323" s="61"/>
      <c r="C323" s="59"/>
      <c r="D323" s="44"/>
      <c r="E323" s="44"/>
      <c r="F323" s="44"/>
      <c r="G323" s="44"/>
      <c r="H323" s="44"/>
      <c r="I323" s="44"/>
      <c r="J323" s="44"/>
      <c r="K323" s="44"/>
      <c r="L323" s="44"/>
      <c r="M323" s="44"/>
      <c r="N323" s="44"/>
      <c r="O323" s="44"/>
      <c r="P323" s="44"/>
      <c r="Q323" s="44"/>
      <c r="R323" s="44"/>
    </row>
    <row r="324" spans="2:18">
      <c r="B324" s="61"/>
      <c r="C324" s="59"/>
      <c r="D324" s="44"/>
      <c r="E324" s="44"/>
      <c r="F324" s="44"/>
      <c r="G324" s="44"/>
      <c r="H324" s="44"/>
      <c r="I324" s="44"/>
      <c r="J324" s="44"/>
      <c r="K324" s="44"/>
      <c r="L324" s="44"/>
      <c r="M324" s="44"/>
      <c r="N324" s="44"/>
      <c r="O324" s="44"/>
      <c r="P324" s="44"/>
      <c r="Q324" s="44"/>
      <c r="R324" s="44"/>
    </row>
    <row r="325" spans="2:18">
      <c r="B325" s="61"/>
      <c r="C325" s="59"/>
      <c r="D325" s="44"/>
      <c r="E325" s="44"/>
      <c r="F325" s="44"/>
      <c r="G325" s="44"/>
      <c r="H325" s="44"/>
      <c r="I325" s="44"/>
      <c r="J325" s="44"/>
      <c r="K325" s="44"/>
      <c r="L325" s="44"/>
      <c r="M325" s="44"/>
      <c r="N325" s="44"/>
      <c r="O325" s="44"/>
      <c r="P325" s="44"/>
      <c r="Q325" s="44"/>
      <c r="R325" s="44"/>
    </row>
    <row r="326" spans="2:18">
      <c r="B326" s="61"/>
      <c r="C326" s="59"/>
      <c r="D326" s="44"/>
      <c r="E326" s="44"/>
      <c r="F326" s="44"/>
      <c r="G326" s="44"/>
      <c r="H326" s="44"/>
      <c r="I326" s="44"/>
      <c r="J326" s="44"/>
      <c r="K326" s="44"/>
      <c r="L326" s="44"/>
      <c r="M326" s="44"/>
      <c r="N326" s="44"/>
      <c r="O326" s="44"/>
      <c r="P326" s="44"/>
      <c r="Q326" s="44"/>
      <c r="R326" s="44"/>
    </row>
    <row r="327" spans="2:18">
      <c r="B327" s="61"/>
      <c r="C327" s="59"/>
      <c r="D327" s="44"/>
      <c r="E327" s="44"/>
      <c r="F327" s="44"/>
      <c r="G327" s="44"/>
      <c r="H327" s="44"/>
      <c r="I327" s="44"/>
      <c r="J327" s="44"/>
      <c r="K327" s="44"/>
      <c r="L327" s="44"/>
      <c r="M327" s="44"/>
      <c r="N327" s="44"/>
      <c r="O327" s="44"/>
      <c r="P327" s="44"/>
      <c r="Q327" s="44"/>
      <c r="R327" s="44"/>
    </row>
    <row r="328" spans="2:18">
      <c r="B328" s="61"/>
      <c r="C328" s="59"/>
      <c r="D328" s="44"/>
      <c r="E328" s="44"/>
      <c r="F328" s="44"/>
      <c r="G328" s="44"/>
      <c r="H328" s="44"/>
      <c r="I328" s="44"/>
      <c r="J328" s="44"/>
      <c r="K328" s="44"/>
      <c r="L328" s="44"/>
      <c r="M328" s="44"/>
      <c r="N328" s="44"/>
      <c r="O328" s="44"/>
      <c r="P328" s="44"/>
      <c r="Q328" s="44"/>
      <c r="R328" s="44"/>
    </row>
    <row r="329" spans="2:18">
      <c r="B329" s="61"/>
      <c r="C329" s="59"/>
      <c r="D329" s="44"/>
      <c r="E329" s="44"/>
      <c r="F329" s="44"/>
      <c r="G329" s="44"/>
      <c r="H329" s="44"/>
      <c r="I329" s="44"/>
      <c r="J329" s="44"/>
      <c r="K329" s="44"/>
      <c r="L329" s="44"/>
      <c r="M329" s="44"/>
      <c r="N329" s="44"/>
      <c r="O329" s="44"/>
      <c r="P329" s="44"/>
      <c r="Q329" s="44"/>
      <c r="R329" s="44"/>
    </row>
    <row r="330" spans="2:18">
      <c r="B330" s="61"/>
      <c r="C330" s="59"/>
      <c r="D330" s="44"/>
      <c r="E330" s="44"/>
      <c r="F330" s="44"/>
      <c r="G330" s="44"/>
      <c r="H330" s="44"/>
      <c r="I330" s="44"/>
      <c r="J330" s="44"/>
      <c r="K330" s="44"/>
      <c r="L330" s="44"/>
      <c r="M330" s="44"/>
      <c r="N330" s="44"/>
      <c r="O330" s="44"/>
      <c r="P330" s="44"/>
      <c r="Q330" s="44"/>
      <c r="R330" s="44"/>
    </row>
    <row r="331" spans="2:18">
      <c r="B331" s="61"/>
      <c r="C331" s="59"/>
      <c r="D331" s="44"/>
      <c r="E331" s="44"/>
      <c r="F331" s="44"/>
      <c r="G331" s="44"/>
      <c r="H331" s="44"/>
      <c r="I331" s="44"/>
      <c r="J331" s="44"/>
      <c r="K331" s="44"/>
      <c r="L331" s="44"/>
      <c r="M331" s="44"/>
      <c r="N331" s="44"/>
      <c r="O331" s="44"/>
      <c r="P331" s="44"/>
      <c r="Q331" s="44"/>
      <c r="R331" s="44"/>
    </row>
    <row r="332" spans="2:18">
      <c r="B332" s="61"/>
      <c r="C332" s="59"/>
      <c r="D332" s="44"/>
      <c r="E332" s="44"/>
      <c r="F332" s="44"/>
      <c r="G332" s="44"/>
      <c r="H332" s="44"/>
      <c r="I332" s="44"/>
      <c r="J332" s="44"/>
      <c r="K332" s="44"/>
      <c r="L332" s="44"/>
      <c r="M332" s="44"/>
      <c r="N332" s="44"/>
      <c r="O332" s="44"/>
      <c r="P332" s="44"/>
      <c r="Q332" s="44"/>
      <c r="R332" s="44"/>
    </row>
    <row r="333" spans="2:18">
      <c r="B333" s="61"/>
      <c r="C333" s="59"/>
      <c r="D333" s="44"/>
      <c r="E333" s="44"/>
      <c r="F333" s="44"/>
      <c r="G333" s="44"/>
      <c r="H333" s="44"/>
      <c r="I333" s="44"/>
      <c r="J333" s="44"/>
      <c r="K333" s="44"/>
      <c r="L333" s="44"/>
      <c r="M333" s="44"/>
      <c r="N333" s="44"/>
      <c r="O333" s="44"/>
      <c r="P333" s="44"/>
      <c r="Q333" s="44"/>
      <c r="R333" s="44"/>
    </row>
    <row r="334" spans="2:18">
      <c r="B334" s="61"/>
      <c r="C334" s="59"/>
      <c r="D334" s="44"/>
      <c r="E334" s="44"/>
      <c r="F334" s="44"/>
      <c r="G334" s="44"/>
      <c r="H334" s="44"/>
      <c r="I334" s="44"/>
      <c r="J334" s="44"/>
      <c r="K334" s="44"/>
      <c r="L334" s="44"/>
      <c r="M334" s="44"/>
      <c r="N334" s="44"/>
      <c r="O334" s="44"/>
      <c r="P334" s="44"/>
      <c r="Q334" s="44"/>
      <c r="R334" s="44"/>
    </row>
    <row r="335" spans="2:18">
      <c r="B335" s="61"/>
      <c r="C335" s="59"/>
      <c r="D335" s="44"/>
      <c r="E335" s="44"/>
      <c r="F335" s="44"/>
      <c r="G335" s="44"/>
      <c r="H335" s="44"/>
      <c r="I335" s="44"/>
      <c r="J335" s="44"/>
      <c r="K335" s="44"/>
      <c r="L335" s="44"/>
      <c r="M335" s="44"/>
      <c r="N335" s="44"/>
      <c r="O335" s="44"/>
      <c r="P335" s="44"/>
      <c r="Q335" s="44"/>
      <c r="R335" s="44"/>
    </row>
    <row r="336" spans="2:18">
      <c r="B336" s="61"/>
      <c r="C336" s="59"/>
      <c r="D336" s="44"/>
      <c r="E336" s="44"/>
      <c r="F336" s="44"/>
      <c r="G336" s="44"/>
      <c r="H336" s="44"/>
      <c r="I336" s="44"/>
      <c r="J336" s="44"/>
      <c r="K336" s="44"/>
      <c r="L336" s="44"/>
      <c r="M336" s="44"/>
      <c r="N336" s="44"/>
      <c r="O336" s="44"/>
      <c r="P336" s="44"/>
      <c r="Q336" s="44"/>
      <c r="R336" s="44"/>
    </row>
    <row r="337" spans="2:18">
      <c r="B337" s="61"/>
      <c r="C337" s="59"/>
      <c r="D337" s="44"/>
      <c r="E337" s="44"/>
      <c r="F337" s="44"/>
      <c r="G337" s="44"/>
      <c r="H337" s="44"/>
      <c r="I337" s="44"/>
      <c r="J337" s="44"/>
      <c r="K337" s="44"/>
      <c r="L337" s="44"/>
      <c r="M337" s="44"/>
      <c r="N337" s="44"/>
      <c r="O337" s="44"/>
      <c r="P337" s="44"/>
      <c r="Q337" s="44"/>
      <c r="R337" s="44"/>
    </row>
    <row r="338" spans="2:18">
      <c r="B338" s="61"/>
      <c r="C338" s="59"/>
      <c r="D338" s="44"/>
      <c r="E338" s="44"/>
      <c r="F338" s="44"/>
      <c r="G338" s="44"/>
      <c r="H338" s="44"/>
      <c r="I338" s="44"/>
      <c r="J338" s="44"/>
      <c r="K338" s="44"/>
      <c r="L338" s="44"/>
      <c r="M338" s="44"/>
      <c r="N338" s="44"/>
      <c r="O338" s="44"/>
      <c r="P338" s="44"/>
      <c r="Q338" s="44"/>
      <c r="R338" s="44"/>
    </row>
    <row r="339" spans="2:18">
      <c r="C339" s="59"/>
      <c r="D339" s="44"/>
      <c r="E339" s="44"/>
      <c r="F339" s="44"/>
      <c r="G339" s="44"/>
      <c r="H339" s="44"/>
      <c r="I339" s="44"/>
      <c r="J339" s="44"/>
      <c r="K339" s="44"/>
      <c r="L339" s="44"/>
      <c r="M339" s="44"/>
      <c r="N339" s="44"/>
      <c r="O339" s="44"/>
      <c r="P339" s="44"/>
      <c r="Q339" s="44"/>
      <c r="R339" s="44"/>
    </row>
    <row r="340" spans="2:18">
      <c r="B340" s="62"/>
      <c r="C340" s="59"/>
      <c r="D340" s="44"/>
      <c r="E340" s="44"/>
      <c r="F340" s="44"/>
      <c r="G340" s="44"/>
      <c r="H340" s="44"/>
      <c r="I340" s="44"/>
      <c r="J340" s="44"/>
      <c r="K340" s="44"/>
      <c r="L340" s="44"/>
      <c r="M340" s="44"/>
      <c r="N340" s="44"/>
      <c r="O340" s="44"/>
      <c r="P340" s="44"/>
      <c r="Q340" s="44"/>
      <c r="R340" s="44"/>
    </row>
    <row r="341" spans="2:18">
      <c r="B341" s="61"/>
      <c r="C341" s="59"/>
      <c r="D341" s="44"/>
      <c r="E341" s="44"/>
      <c r="F341" s="44"/>
      <c r="G341" s="44"/>
      <c r="H341" s="44"/>
      <c r="I341" s="44"/>
      <c r="J341" s="44"/>
      <c r="K341" s="44"/>
      <c r="L341" s="44"/>
      <c r="M341" s="44"/>
      <c r="N341" s="44"/>
      <c r="O341" s="44"/>
      <c r="P341" s="44"/>
      <c r="Q341" s="44"/>
      <c r="R341" s="44"/>
    </row>
    <row r="342" spans="2:18">
      <c r="B342" s="61"/>
      <c r="C342" s="59"/>
      <c r="D342" s="44"/>
      <c r="E342" s="44"/>
      <c r="F342" s="44"/>
      <c r="G342" s="44"/>
      <c r="H342" s="44"/>
      <c r="I342" s="44"/>
      <c r="J342" s="44"/>
      <c r="K342" s="44"/>
      <c r="L342" s="44"/>
      <c r="M342" s="44"/>
      <c r="N342" s="44"/>
      <c r="O342" s="44"/>
      <c r="P342" s="44"/>
      <c r="Q342" s="44"/>
      <c r="R342" s="44"/>
    </row>
    <row r="343" spans="2:18">
      <c r="B343" s="61"/>
      <c r="C343" s="59"/>
      <c r="D343" s="44"/>
      <c r="E343" s="44"/>
      <c r="F343" s="44"/>
      <c r="G343" s="44"/>
      <c r="H343" s="44"/>
      <c r="I343" s="44"/>
      <c r="J343" s="44"/>
      <c r="K343" s="44"/>
      <c r="L343" s="44"/>
      <c r="M343" s="44"/>
      <c r="N343" s="44"/>
      <c r="O343" s="44"/>
      <c r="P343" s="44"/>
      <c r="Q343" s="44"/>
      <c r="R343" s="44"/>
    </row>
    <row r="344" spans="2:18">
      <c r="B344" s="61"/>
      <c r="C344" s="59"/>
      <c r="D344" s="44"/>
      <c r="E344" s="44"/>
      <c r="F344" s="44"/>
      <c r="G344" s="44"/>
      <c r="H344" s="44"/>
      <c r="I344" s="44"/>
      <c r="J344" s="44"/>
      <c r="K344" s="44"/>
      <c r="L344" s="44"/>
      <c r="M344" s="44"/>
      <c r="N344" s="44"/>
      <c r="O344" s="44"/>
      <c r="P344" s="44"/>
      <c r="Q344" s="44"/>
      <c r="R344" s="44"/>
    </row>
    <row r="345" spans="2:18">
      <c r="B345" s="61"/>
      <c r="C345" s="59"/>
      <c r="D345" s="44"/>
      <c r="E345" s="44"/>
      <c r="F345" s="44"/>
      <c r="G345" s="44"/>
      <c r="H345" s="44"/>
      <c r="I345" s="44"/>
      <c r="J345" s="44"/>
      <c r="K345" s="44"/>
      <c r="L345" s="44"/>
      <c r="M345" s="44"/>
      <c r="N345" s="44"/>
      <c r="O345" s="44"/>
      <c r="P345" s="44"/>
      <c r="Q345" s="44"/>
      <c r="R345" s="44"/>
    </row>
    <row r="346" spans="2:18">
      <c r="B346" s="61"/>
      <c r="C346" s="59"/>
      <c r="D346" s="44"/>
      <c r="E346" s="44"/>
      <c r="F346" s="44"/>
      <c r="G346" s="44"/>
      <c r="H346" s="44"/>
      <c r="I346" s="44"/>
      <c r="J346" s="44"/>
      <c r="K346" s="44"/>
      <c r="L346" s="44"/>
      <c r="M346" s="44"/>
      <c r="N346" s="44"/>
      <c r="O346" s="44"/>
      <c r="P346" s="44"/>
      <c r="Q346" s="44"/>
      <c r="R346" s="44"/>
    </row>
    <row r="347" spans="2:18">
      <c r="B347" s="61"/>
      <c r="C347" s="59"/>
      <c r="D347" s="44"/>
      <c r="E347" s="44"/>
      <c r="F347" s="44"/>
      <c r="G347" s="44"/>
      <c r="H347" s="44"/>
      <c r="I347" s="44"/>
      <c r="J347" s="44"/>
      <c r="K347" s="44"/>
      <c r="L347" s="44"/>
      <c r="M347" s="44"/>
      <c r="N347" s="44"/>
      <c r="O347" s="44"/>
      <c r="P347" s="44"/>
      <c r="Q347" s="44"/>
      <c r="R347" s="44"/>
    </row>
    <row r="348" spans="2:18">
      <c r="B348" s="61"/>
      <c r="C348" s="59"/>
      <c r="D348" s="44"/>
      <c r="E348" s="44"/>
      <c r="F348" s="44"/>
      <c r="G348" s="44"/>
      <c r="H348" s="44"/>
      <c r="I348" s="44"/>
      <c r="J348" s="44"/>
      <c r="K348" s="44"/>
      <c r="L348" s="44"/>
      <c r="M348" s="44"/>
      <c r="N348" s="44"/>
      <c r="O348" s="44"/>
      <c r="P348" s="44"/>
      <c r="Q348" s="44"/>
      <c r="R348" s="44"/>
    </row>
    <row r="349" spans="2:18">
      <c r="B349" s="61"/>
    </row>
    <row r="350" spans="2:18">
      <c r="B350" s="61"/>
    </row>
    <row r="351" spans="2:18">
      <c r="B351" s="61"/>
      <c r="C351" s="59"/>
      <c r="D351" s="44"/>
      <c r="E351" s="44"/>
      <c r="F351" s="44"/>
      <c r="G351" s="44"/>
      <c r="H351" s="44"/>
      <c r="I351" s="44"/>
      <c r="J351" s="44"/>
      <c r="K351" s="44"/>
      <c r="L351" s="44"/>
      <c r="M351" s="44"/>
      <c r="N351" s="44"/>
      <c r="O351" s="44"/>
      <c r="P351" s="44"/>
      <c r="Q351" s="44"/>
      <c r="R351" s="44"/>
    </row>
    <row r="352" spans="2:18">
      <c r="B352" s="61"/>
      <c r="C352" s="59"/>
      <c r="D352" s="44"/>
      <c r="E352" s="44"/>
      <c r="F352" s="44"/>
      <c r="G352" s="44"/>
      <c r="H352" s="44"/>
      <c r="I352" s="44"/>
      <c r="J352" s="44"/>
      <c r="K352" s="44"/>
      <c r="L352" s="44"/>
      <c r="M352" s="44"/>
      <c r="N352" s="44"/>
      <c r="O352" s="44"/>
      <c r="P352" s="44"/>
      <c r="Q352" s="44"/>
      <c r="R352" s="44"/>
    </row>
    <row r="353" spans="2:18">
      <c r="B353" s="61"/>
      <c r="C353" s="59"/>
      <c r="D353" s="44"/>
      <c r="E353" s="44"/>
      <c r="F353" s="44"/>
      <c r="G353" s="44"/>
      <c r="H353" s="44"/>
      <c r="I353" s="44"/>
      <c r="J353" s="44"/>
      <c r="K353" s="44"/>
      <c r="L353" s="44"/>
      <c r="M353" s="44"/>
      <c r="N353" s="44"/>
      <c r="O353" s="44"/>
      <c r="P353" s="44"/>
      <c r="Q353" s="44"/>
      <c r="R353" s="44"/>
    </row>
    <row r="354" spans="2:18">
      <c r="B354" s="61"/>
      <c r="C354" s="59"/>
      <c r="D354" s="44"/>
      <c r="E354" s="44"/>
      <c r="F354" s="44"/>
      <c r="G354" s="44"/>
      <c r="H354" s="44"/>
      <c r="I354" s="44"/>
      <c r="J354" s="44"/>
      <c r="K354" s="44"/>
      <c r="L354" s="44"/>
      <c r="M354" s="44"/>
      <c r="N354" s="44"/>
      <c r="O354" s="44"/>
      <c r="P354" s="44"/>
      <c r="Q354" s="44"/>
      <c r="R354" s="44"/>
    </row>
    <row r="355" spans="2:18">
      <c r="B355" s="61"/>
      <c r="C355" s="59"/>
      <c r="D355" s="44"/>
      <c r="E355" s="44"/>
      <c r="F355" s="44"/>
      <c r="G355" s="44"/>
      <c r="H355" s="44"/>
      <c r="I355" s="44"/>
      <c r="J355" s="44"/>
      <c r="K355" s="44"/>
      <c r="L355" s="44"/>
      <c r="M355" s="44"/>
      <c r="N355" s="44"/>
      <c r="O355" s="44"/>
      <c r="P355" s="44"/>
      <c r="Q355" s="44"/>
      <c r="R355" s="44"/>
    </row>
    <row r="356" spans="2:18">
      <c r="B356" s="61"/>
      <c r="C356" s="59"/>
      <c r="D356" s="44"/>
      <c r="E356" s="44"/>
      <c r="F356" s="44"/>
      <c r="G356" s="44"/>
      <c r="H356" s="44"/>
      <c r="I356" s="44"/>
      <c r="J356" s="44"/>
      <c r="K356" s="44"/>
      <c r="L356" s="44"/>
      <c r="M356" s="44"/>
      <c r="N356" s="44"/>
      <c r="O356" s="44"/>
      <c r="P356" s="44"/>
      <c r="Q356" s="44"/>
      <c r="R356" s="44"/>
    </row>
    <row r="357" spans="2:18">
      <c r="B357" s="61"/>
      <c r="C357" s="59"/>
      <c r="D357" s="44"/>
      <c r="E357" s="44"/>
      <c r="F357" s="44"/>
      <c r="G357" s="44"/>
      <c r="H357" s="44"/>
      <c r="I357" s="44"/>
      <c r="J357" s="44"/>
      <c r="K357" s="44"/>
      <c r="L357" s="44"/>
      <c r="M357" s="44"/>
      <c r="N357" s="44"/>
      <c r="O357" s="44"/>
      <c r="P357" s="44"/>
      <c r="Q357" s="44"/>
      <c r="R357" s="44"/>
    </row>
    <row r="358" spans="2:18">
      <c r="B358" s="61"/>
      <c r="C358" s="59"/>
      <c r="D358" s="44"/>
      <c r="E358" s="44"/>
      <c r="F358" s="44"/>
      <c r="G358" s="44"/>
      <c r="H358" s="44"/>
      <c r="I358" s="44"/>
      <c r="J358" s="44"/>
      <c r="K358" s="44"/>
      <c r="L358" s="44"/>
      <c r="M358" s="44"/>
      <c r="N358" s="44"/>
      <c r="O358" s="44"/>
      <c r="P358" s="44"/>
      <c r="Q358" s="44"/>
      <c r="R358" s="44"/>
    </row>
    <row r="359" spans="2:18">
      <c r="B359" s="61"/>
      <c r="C359" s="59"/>
      <c r="D359" s="44"/>
      <c r="E359" s="44"/>
      <c r="F359" s="44"/>
      <c r="G359" s="44"/>
      <c r="H359" s="44"/>
      <c r="I359" s="44"/>
      <c r="J359" s="44"/>
      <c r="K359" s="44"/>
      <c r="L359" s="44"/>
      <c r="M359" s="44"/>
      <c r="N359" s="44"/>
      <c r="O359" s="44"/>
      <c r="P359" s="44"/>
      <c r="Q359" s="44"/>
      <c r="R359" s="44"/>
    </row>
    <row r="360" spans="2:18">
      <c r="B360" s="61"/>
      <c r="C360" s="59"/>
      <c r="D360" s="44"/>
      <c r="E360" s="44"/>
      <c r="F360" s="44"/>
      <c r="G360" s="44"/>
      <c r="H360" s="44"/>
      <c r="I360" s="44"/>
      <c r="J360" s="44"/>
      <c r="K360" s="44"/>
      <c r="L360" s="44"/>
      <c r="M360" s="44"/>
      <c r="N360" s="44"/>
      <c r="O360" s="44"/>
      <c r="P360" s="44"/>
      <c r="Q360" s="44"/>
      <c r="R360" s="44"/>
    </row>
    <row r="361" spans="2:18">
      <c r="B361" s="61"/>
      <c r="C361" s="59"/>
      <c r="D361" s="44"/>
      <c r="E361" s="44"/>
      <c r="F361" s="44"/>
      <c r="G361" s="44"/>
      <c r="H361" s="44"/>
      <c r="I361" s="44"/>
      <c r="J361" s="44"/>
      <c r="K361" s="44"/>
      <c r="L361" s="44"/>
      <c r="M361" s="44"/>
      <c r="N361" s="44"/>
      <c r="O361" s="44"/>
      <c r="P361" s="44"/>
      <c r="Q361" s="44"/>
      <c r="R361" s="44"/>
    </row>
    <row r="362" spans="2:18">
      <c r="B362" s="61"/>
      <c r="C362" s="59"/>
      <c r="D362" s="44"/>
      <c r="E362" s="44"/>
      <c r="F362" s="44"/>
      <c r="G362" s="44"/>
      <c r="H362" s="44"/>
      <c r="I362" s="44"/>
      <c r="J362" s="44"/>
      <c r="K362" s="44"/>
      <c r="L362" s="44"/>
      <c r="M362" s="44"/>
      <c r="N362" s="44"/>
      <c r="O362" s="44"/>
      <c r="P362" s="44"/>
      <c r="Q362" s="44"/>
      <c r="R362" s="44"/>
    </row>
    <row r="363" spans="2:18">
      <c r="B363" s="61"/>
      <c r="C363" s="59"/>
      <c r="D363" s="44"/>
      <c r="E363" s="44"/>
      <c r="F363" s="44"/>
      <c r="G363" s="44"/>
      <c r="H363" s="44"/>
      <c r="I363" s="44"/>
      <c r="J363" s="44"/>
      <c r="K363" s="44"/>
      <c r="L363" s="44"/>
      <c r="M363" s="44"/>
      <c r="N363" s="44"/>
      <c r="O363" s="44"/>
      <c r="P363" s="44"/>
      <c r="Q363" s="44"/>
      <c r="R363" s="44"/>
    </row>
    <row r="364" spans="2:18">
      <c r="B364" s="61"/>
      <c r="C364" s="59"/>
      <c r="D364" s="44"/>
      <c r="E364" s="44"/>
      <c r="F364" s="44"/>
      <c r="G364" s="44"/>
      <c r="H364" s="44"/>
      <c r="I364" s="44"/>
      <c r="J364" s="44"/>
      <c r="K364" s="44"/>
      <c r="L364" s="44"/>
      <c r="M364" s="44"/>
      <c r="N364" s="44"/>
      <c r="O364" s="44"/>
      <c r="P364" s="44"/>
      <c r="Q364" s="44"/>
      <c r="R364" s="44"/>
    </row>
    <row r="365" spans="2:18">
      <c r="B365" s="61"/>
      <c r="C365" s="59"/>
      <c r="D365" s="44"/>
      <c r="E365" s="44"/>
      <c r="F365" s="44"/>
      <c r="G365" s="44"/>
      <c r="H365" s="44"/>
      <c r="I365" s="44"/>
      <c r="J365" s="44"/>
      <c r="K365" s="44"/>
      <c r="L365" s="44"/>
      <c r="M365" s="44"/>
      <c r="N365" s="44"/>
      <c r="O365" s="44"/>
      <c r="P365" s="44"/>
      <c r="Q365" s="44"/>
      <c r="R365" s="44"/>
    </row>
    <row r="366" spans="2:18">
      <c r="B366" s="61"/>
      <c r="C366" s="59"/>
      <c r="D366" s="44"/>
      <c r="E366" s="44"/>
      <c r="F366" s="44"/>
      <c r="G366" s="44"/>
      <c r="H366" s="44"/>
      <c r="I366" s="44"/>
      <c r="J366" s="44"/>
      <c r="K366" s="44"/>
      <c r="L366" s="44"/>
      <c r="M366" s="44"/>
      <c r="N366" s="44"/>
      <c r="O366" s="44"/>
      <c r="P366" s="44"/>
      <c r="Q366" s="44"/>
      <c r="R366" s="44"/>
    </row>
    <row r="367" spans="2:18">
      <c r="B367" s="61"/>
      <c r="C367" s="59"/>
      <c r="D367" s="44"/>
      <c r="E367" s="44"/>
      <c r="F367" s="44"/>
      <c r="G367" s="44"/>
      <c r="H367" s="44"/>
      <c r="I367" s="44"/>
      <c r="J367" s="44"/>
      <c r="K367" s="44"/>
      <c r="L367" s="44"/>
      <c r="M367" s="44"/>
      <c r="N367" s="44"/>
      <c r="O367" s="44"/>
      <c r="P367" s="44"/>
      <c r="Q367" s="44"/>
      <c r="R367" s="44"/>
    </row>
    <row r="368" spans="2:18">
      <c r="B368" s="61"/>
      <c r="C368" s="59"/>
      <c r="D368" s="44"/>
      <c r="E368" s="44"/>
      <c r="F368" s="44"/>
      <c r="G368" s="44"/>
      <c r="H368" s="44"/>
      <c r="I368" s="44"/>
      <c r="J368" s="44"/>
      <c r="K368" s="44"/>
      <c r="L368" s="44"/>
      <c r="M368" s="44"/>
      <c r="N368" s="44"/>
      <c r="O368" s="44"/>
      <c r="P368" s="44"/>
      <c r="Q368" s="44"/>
      <c r="R368" s="44"/>
    </row>
    <row r="369" spans="2:18">
      <c r="B369" s="61"/>
      <c r="C369" s="59"/>
      <c r="D369" s="44"/>
      <c r="E369" s="44"/>
      <c r="F369" s="44"/>
      <c r="G369" s="44"/>
      <c r="H369" s="44"/>
      <c r="I369" s="44"/>
      <c r="J369" s="44"/>
      <c r="K369" s="44"/>
      <c r="L369" s="44"/>
      <c r="M369" s="44"/>
      <c r="N369" s="44"/>
      <c r="O369" s="44"/>
      <c r="P369" s="44"/>
      <c r="Q369" s="44"/>
      <c r="R369" s="44"/>
    </row>
    <row r="370" spans="2:18">
      <c r="C370" s="59"/>
      <c r="D370" s="44"/>
      <c r="E370" s="44"/>
      <c r="F370" s="44"/>
      <c r="G370" s="44"/>
      <c r="H370" s="44"/>
      <c r="I370" s="44"/>
      <c r="J370" s="44"/>
      <c r="K370" s="44"/>
      <c r="L370" s="44"/>
      <c r="M370" s="44"/>
      <c r="N370" s="44"/>
      <c r="O370" s="44"/>
      <c r="P370" s="44"/>
      <c r="Q370" s="44"/>
      <c r="R370" s="44"/>
    </row>
    <row r="371" spans="2:18">
      <c r="B371" s="62"/>
      <c r="C371" s="59"/>
      <c r="D371" s="44"/>
      <c r="E371" s="44"/>
      <c r="F371" s="44"/>
      <c r="G371" s="44"/>
      <c r="H371" s="44"/>
      <c r="I371" s="44"/>
      <c r="J371" s="44"/>
      <c r="K371" s="44"/>
      <c r="L371" s="44"/>
      <c r="M371" s="44"/>
      <c r="N371" s="44"/>
      <c r="O371" s="44"/>
      <c r="P371" s="44"/>
      <c r="Q371" s="44"/>
      <c r="R371" s="44"/>
    </row>
    <row r="372" spans="2:18">
      <c r="B372" s="61"/>
      <c r="C372" s="59"/>
      <c r="D372" s="44"/>
      <c r="E372" s="44"/>
      <c r="F372" s="44"/>
      <c r="G372" s="44"/>
      <c r="H372" s="44"/>
      <c r="I372" s="44"/>
      <c r="J372" s="44"/>
      <c r="K372" s="44"/>
      <c r="L372" s="44"/>
      <c r="M372" s="44"/>
      <c r="N372" s="44"/>
      <c r="O372" s="44"/>
      <c r="P372" s="44"/>
      <c r="Q372" s="44"/>
      <c r="R372" s="44"/>
    </row>
    <row r="373" spans="2:18">
      <c r="B373" s="61"/>
      <c r="C373" s="59"/>
      <c r="D373" s="44"/>
      <c r="E373" s="44"/>
      <c r="F373" s="44"/>
      <c r="G373" s="44"/>
      <c r="H373" s="44"/>
      <c r="I373" s="44"/>
      <c r="J373" s="44"/>
      <c r="K373" s="44"/>
      <c r="L373" s="44"/>
      <c r="M373" s="44"/>
      <c r="N373" s="44"/>
      <c r="O373" s="44"/>
      <c r="P373" s="44"/>
      <c r="Q373" s="44"/>
      <c r="R373" s="44"/>
    </row>
    <row r="374" spans="2:18">
      <c r="B374" s="61"/>
      <c r="C374" s="59"/>
      <c r="D374" s="44"/>
      <c r="E374" s="44"/>
      <c r="F374" s="44"/>
      <c r="G374" s="44"/>
      <c r="H374" s="44"/>
      <c r="I374" s="44"/>
      <c r="J374" s="44"/>
      <c r="K374" s="44"/>
      <c r="L374" s="44"/>
      <c r="M374" s="44"/>
      <c r="N374" s="44"/>
      <c r="O374" s="44"/>
      <c r="P374" s="44"/>
      <c r="Q374" s="44"/>
      <c r="R374" s="44"/>
    </row>
    <row r="375" spans="2:18">
      <c r="B375" s="61"/>
      <c r="C375" s="59"/>
      <c r="D375" s="44"/>
      <c r="E375" s="44"/>
      <c r="F375" s="44"/>
      <c r="G375" s="44"/>
      <c r="H375" s="44"/>
      <c r="I375" s="44"/>
      <c r="J375" s="44"/>
      <c r="K375" s="44"/>
      <c r="L375" s="44"/>
      <c r="M375" s="44"/>
      <c r="N375" s="44"/>
      <c r="O375" s="44"/>
      <c r="P375" s="44"/>
      <c r="Q375" s="44"/>
      <c r="R375" s="44"/>
    </row>
    <row r="376" spans="2:18">
      <c r="B376" s="61"/>
      <c r="C376" s="59"/>
      <c r="D376" s="44"/>
      <c r="E376" s="44"/>
      <c r="F376" s="44"/>
      <c r="G376" s="44"/>
      <c r="H376" s="44"/>
      <c r="I376" s="44"/>
      <c r="J376" s="44"/>
      <c r="K376" s="44"/>
      <c r="L376" s="44"/>
      <c r="M376" s="44"/>
      <c r="N376" s="44"/>
      <c r="O376" s="44"/>
      <c r="P376" s="44"/>
      <c r="Q376" s="44"/>
      <c r="R376" s="44"/>
    </row>
    <row r="377" spans="2:18">
      <c r="B377" s="61"/>
      <c r="C377" s="59"/>
      <c r="D377" s="44"/>
      <c r="E377" s="44"/>
      <c r="F377" s="44"/>
      <c r="G377" s="44"/>
      <c r="H377" s="44"/>
      <c r="I377" s="44"/>
      <c r="J377" s="44"/>
      <c r="K377" s="44"/>
      <c r="L377" s="44"/>
      <c r="M377" s="44"/>
      <c r="N377" s="44"/>
      <c r="O377" s="44"/>
      <c r="P377" s="44"/>
      <c r="Q377" s="44"/>
      <c r="R377" s="44"/>
    </row>
    <row r="378" spans="2:18">
      <c r="B378" s="61"/>
      <c r="C378" s="59"/>
      <c r="D378" s="44"/>
      <c r="E378" s="44"/>
      <c r="F378" s="44"/>
      <c r="G378" s="44"/>
      <c r="H378" s="44"/>
      <c r="I378" s="44"/>
      <c r="J378" s="44"/>
      <c r="K378" s="44"/>
      <c r="L378" s="44"/>
      <c r="M378" s="44"/>
      <c r="N378" s="44"/>
      <c r="O378" s="44"/>
      <c r="P378" s="44"/>
      <c r="Q378" s="44"/>
      <c r="R378" s="44"/>
    </row>
    <row r="379" spans="2:18">
      <c r="B379" s="61"/>
      <c r="C379" s="59"/>
      <c r="D379" s="44"/>
      <c r="E379" s="44"/>
      <c r="F379" s="44"/>
      <c r="G379" s="44"/>
      <c r="H379" s="44"/>
      <c r="I379" s="44"/>
      <c r="J379" s="44"/>
      <c r="K379" s="44"/>
      <c r="L379" s="44"/>
      <c r="M379" s="44"/>
      <c r="N379" s="44"/>
      <c r="O379" s="44"/>
      <c r="P379" s="44"/>
      <c r="Q379" s="44"/>
      <c r="R379" s="44"/>
    </row>
    <row r="380" spans="2:18">
      <c r="B380" s="61"/>
    </row>
    <row r="381" spans="2:18">
      <c r="B381" s="61"/>
    </row>
    <row r="382" spans="2:18">
      <c r="B382" s="61"/>
      <c r="C382" s="59"/>
      <c r="D382" s="44"/>
      <c r="E382" s="44"/>
      <c r="F382" s="44"/>
      <c r="G382" s="44"/>
      <c r="H382" s="44"/>
      <c r="I382" s="44"/>
      <c r="J382" s="44"/>
      <c r="K382" s="44"/>
      <c r="L382" s="44"/>
      <c r="M382" s="44"/>
      <c r="N382" s="44"/>
      <c r="O382" s="44"/>
      <c r="P382" s="44"/>
      <c r="Q382" s="44"/>
      <c r="R382" s="44"/>
    </row>
    <row r="383" spans="2:18">
      <c r="B383" s="61"/>
      <c r="C383" s="59"/>
      <c r="D383" s="44"/>
      <c r="E383" s="44"/>
      <c r="F383" s="44"/>
      <c r="G383" s="44"/>
      <c r="H383" s="44"/>
      <c r="I383" s="44"/>
      <c r="J383" s="44"/>
      <c r="K383" s="44"/>
      <c r="L383" s="44"/>
      <c r="M383" s="44"/>
      <c r="N383" s="44"/>
      <c r="O383" s="44"/>
      <c r="P383" s="44"/>
      <c r="Q383" s="44"/>
      <c r="R383" s="44"/>
    </row>
    <row r="384" spans="2:18">
      <c r="B384" s="61"/>
      <c r="C384" s="59"/>
      <c r="D384" s="44"/>
      <c r="E384" s="44"/>
      <c r="F384" s="44"/>
      <c r="G384" s="44"/>
      <c r="H384" s="44"/>
      <c r="I384" s="44"/>
      <c r="J384" s="44"/>
      <c r="K384" s="44"/>
      <c r="L384" s="44"/>
      <c r="M384" s="44"/>
      <c r="N384" s="44"/>
      <c r="O384" s="44"/>
      <c r="P384" s="44"/>
      <c r="Q384" s="44"/>
      <c r="R384" s="44"/>
    </row>
    <row r="385" spans="2:18">
      <c r="B385" s="61"/>
      <c r="C385" s="59"/>
      <c r="D385" s="44"/>
      <c r="E385" s="44"/>
      <c r="F385" s="44"/>
      <c r="G385" s="44"/>
      <c r="H385" s="44"/>
      <c r="I385" s="44"/>
      <c r="J385" s="44"/>
      <c r="K385" s="44"/>
      <c r="L385" s="44"/>
      <c r="M385" s="44"/>
      <c r="N385" s="44"/>
      <c r="O385" s="44"/>
      <c r="P385" s="44"/>
      <c r="Q385" s="44"/>
      <c r="R385" s="44"/>
    </row>
    <row r="386" spans="2:18">
      <c r="B386" s="61"/>
      <c r="C386" s="59"/>
      <c r="D386" s="44"/>
      <c r="E386" s="44"/>
      <c r="F386" s="44"/>
      <c r="G386" s="44"/>
      <c r="H386" s="44"/>
      <c r="I386" s="44"/>
      <c r="J386" s="44"/>
      <c r="K386" s="44"/>
      <c r="L386" s="44"/>
      <c r="M386" s="44"/>
      <c r="N386" s="44"/>
      <c r="O386" s="44"/>
      <c r="P386" s="44"/>
      <c r="Q386" s="44"/>
      <c r="R386" s="44"/>
    </row>
    <row r="387" spans="2:18">
      <c r="B387" s="61"/>
      <c r="C387" s="59"/>
      <c r="D387" s="44"/>
      <c r="E387" s="44"/>
      <c r="F387" s="44"/>
      <c r="G387" s="44"/>
      <c r="H387" s="44"/>
      <c r="I387" s="44"/>
      <c r="J387" s="44"/>
      <c r="K387" s="44"/>
      <c r="L387" s="44"/>
      <c r="M387" s="44"/>
      <c r="N387" s="44"/>
      <c r="O387" s="44"/>
      <c r="P387" s="44"/>
      <c r="Q387" s="44"/>
      <c r="R387" s="44"/>
    </row>
    <row r="388" spans="2:18">
      <c r="B388" s="61"/>
      <c r="C388" s="59"/>
      <c r="D388" s="44"/>
      <c r="E388" s="44"/>
      <c r="F388" s="44"/>
      <c r="G388" s="44"/>
      <c r="H388" s="44"/>
      <c r="I388" s="44"/>
      <c r="J388" s="44"/>
      <c r="K388" s="44"/>
      <c r="L388" s="44"/>
      <c r="M388" s="44"/>
      <c r="N388" s="44"/>
      <c r="O388" s="44"/>
      <c r="P388" s="44"/>
      <c r="Q388" s="44"/>
      <c r="R388" s="44"/>
    </row>
    <row r="389" spans="2:18">
      <c r="B389" s="61"/>
      <c r="C389" s="59"/>
      <c r="D389" s="44"/>
      <c r="E389" s="44"/>
      <c r="F389" s="44"/>
      <c r="G389" s="44"/>
      <c r="H389" s="44"/>
      <c r="I389" s="44"/>
      <c r="J389" s="44"/>
      <c r="K389" s="44"/>
      <c r="L389" s="44"/>
      <c r="M389" s="44"/>
      <c r="N389" s="44"/>
      <c r="O389" s="44"/>
      <c r="P389" s="44"/>
      <c r="Q389" s="44"/>
      <c r="R389" s="44"/>
    </row>
    <row r="390" spans="2:18">
      <c r="B390" s="61"/>
      <c r="C390" s="59"/>
      <c r="D390" s="44"/>
      <c r="E390" s="44"/>
      <c r="F390" s="44"/>
      <c r="G390" s="44"/>
      <c r="H390" s="44"/>
      <c r="I390" s="44"/>
      <c r="J390" s="44"/>
      <c r="K390" s="44"/>
      <c r="L390" s="44"/>
      <c r="M390" s="44"/>
      <c r="N390" s="44"/>
      <c r="O390" s="44"/>
      <c r="P390" s="44"/>
      <c r="Q390" s="44"/>
      <c r="R390" s="44"/>
    </row>
    <row r="391" spans="2:18">
      <c r="B391" s="61"/>
      <c r="C391" s="59"/>
      <c r="D391" s="44"/>
      <c r="E391" s="44"/>
      <c r="F391" s="44"/>
      <c r="G391" s="44"/>
      <c r="H391" s="44"/>
      <c r="I391" s="44"/>
      <c r="J391" s="44"/>
      <c r="K391" s="44"/>
      <c r="L391" s="44"/>
      <c r="M391" s="44"/>
      <c r="N391" s="44"/>
      <c r="O391" s="44"/>
      <c r="P391" s="44"/>
      <c r="Q391" s="44"/>
      <c r="R391" s="44"/>
    </row>
    <row r="392" spans="2:18">
      <c r="B392" s="61"/>
      <c r="C392" s="59"/>
      <c r="D392" s="44"/>
      <c r="E392" s="44"/>
      <c r="F392" s="44"/>
      <c r="G392" s="44"/>
      <c r="H392" s="44"/>
      <c r="I392" s="44"/>
      <c r="J392" s="44"/>
      <c r="K392" s="44"/>
      <c r="L392" s="44"/>
      <c r="M392" s="44"/>
      <c r="N392" s="44"/>
      <c r="O392" s="44"/>
      <c r="P392" s="44"/>
      <c r="Q392" s="44"/>
      <c r="R392" s="44"/>
    </row>
    <row r="393" spans="2:18">
      <c r="B393" s="61"/>
      <c r="C393" s="59"/>
      <c r="D393" s="44"/>
      <c r="E393" s="44"/>
      <c r="F393" s="44"/>
      <c r="G393" s="44"/>
      <c r="H393" s="44"/>
      <c r="I393" s="44"/>
      <c r="J393" s="44"/>
      <c r="K393" s="44"/>
      <c r="L393" s="44"/>
      <c r="M393" s="44"/>
      <c r="N393" s="44"/>
      <c r="O393" s="44"/>
      <c r="P393" s="44"/>
      <c r="Q393" s="44"/>
      <c r="R393" s="44"/>
    </row>
    <row r="394" spans="2:18">
      <c r="B394" s="61"/>
      <c r="C394" s="59"/>
      <c r="D394" s="44"/>
      <c r="E394" s="44"/>
      <c r="F394" s="44"/>
      <c r="G394" s="44"/>
      <c r="H394" s="44"/>
      <c r="I394" s="44"/>
      <c r="J394" s="44"/>
      <c r="K394" s="44"/>
      <c r="L394" s="44"/>
      <c r="M394" s="44"/>
      <c r="N394" s="44"/>
      <c r="O394" s="44"/>
      <c r="P394" s="44"/>
      <c r="Q394" s="44"/>
      <c r="R394" s="44"/>
    </row>
    <row r="395" spans="2:18">
      <c r="B395" s="61"/>
      <c r="C395" s="59"/>
      <c r="D395" s="44"/>
      <c r="E395" s="44"/>
      <c r="F395" s="44"/>
      <c r="G395" s="44"/>
      <c r="H395" s="44"/>
      <c r="I395" s="44"/>
      <c r="J395" s="44"/>
      <c r="K395" s="44"/>
      <c r="L395" s="44"/>
      <c r="M395" s="44"/>
      <c r="N395" s="44"/>
      <c r="O395" s="44"/>
      <c r="P395" s="44"/>
      <c r="Q395" s="44"/>
      <c r="R395" s="44"/>
    </row>
    <row r="396" spans="2:18">
      <c r="B396" s="61"/>
      <c r="C396" s="59"/>
      <c r="D396" s="44"/>
      <c r="E396" s="44"/>
      <c r="F396" s="44"/>
      <c r="G396" s="44"/>
      <c r="H396" s="44"/>
      <c r="I396" s="44"/>
      <c r="J396" s="44"/>
      <c r="K396" s="44"/>
      <c r="L396" s="44"/>
      <c r="M396" s="44"/>
      <c r="N396" s="44"/>
      <c r="O396" s="44"/>
      <c r="P396" s="44"/>
      <c r="Q396" s="44"/>
      <c r="R396" s="44"/>
    </row>
    <row r="397" spans="2:18">
      <c r="B397" s="61"/>
      <c r="C397" s="59"/>
      <c r="D397" s="44"/>
      <c r="E397" s="44"/>
      <c r="F397" s="44"/>
      <c r="G397" s="44"/>
      <c r="H397" s="44"/>
      <c r="I397" s="44"/>
      <c r="J397" s="44"/>
      <c r="K397" s="44"/>
      <c r="L397" s="44"/>
      <c r="M397" s="44"/>
      <c r="N397" s="44"/>
      <c r="O397" s="44"/>
      <c r="P397" s="44"/>
      <c r="Q397" s="44"/>
      <c r="R397" s="44"/>
    </row>
    <row r="398" spans="2:18">
      <c r="B398" s="61"/>
      <c r="C398" s="59"/>
      <c r="D398" s="44"/>
      <c r="E398" s="44"/>
      <c r="F398" s="44"/>
      <c r="G398" s="44"/>
      <c r="H398" s="44"/>
      <c r="I398" s="44"/>
      <c r="J398" s="44"/>
      <c r="K398" s="44"/>
      <c r="L398" s="44"/>
      <c r="M398" s="44"/>
      <c r="N398" s="44"/>
      <c r="O398" s="44"/>
      <c r="P398" s="44"/>
      <c r="Q398" s="44"/>
      <c r="R398" s="44"/>
    </row>
    <row r="399" spans="2:18">
      <c r="B399" s="61"/>
      <c r="C399" s="59"/>
      <c r="D399" s="44"/>
      <c r="E399" s="44"/>
      <c r="F399" s="44"/>
      <c r="G399" s="44"/>
      <c r="H399" s="44"/>
      <c r="I399" s="44"/>
      <c r="J399" s="44"/>
      <c r="K399" s="44"/>
      <c r="L399" s="44"/>
      <c r="M399" s="44"/>
      <c r="N399" s="44"/>
      <c r="O399" s="44"/>
      <c r="P399" s="44"/>
      <c r="Q399" s="44"/>
      <c r="R399" s="44"/>
    </row>
    <row r="400" spans="2:18">
      <c r="B400" s="61"/>
      <c r="C400" s="59"/>
      <c r="D400" s="44"/>
      <c r="E400" s="44"/>
      <c r="F400" s="44"/>
      <c r="G400" s="44"/>
      <c r="H400" s="44"/>
      <c r="I400" s="44"/>
      <c r="J400" s="44"/>
      <c r="K400" s="44"/>
      <c r="L400" s="44"/>
      <c r="M400" s="44"/>
      <c r="N400" s="44"/>
      <c r="O400" s="44"/>
      <c r="P400" s="44"/>
      <c r="Q400" s="44"/>
      <c r="R400" s="44"/>
    </row>
    <row r="401" spans="2:18">
      <c r="C401" s="59"/>
      <c r="D401" s="44"/>
      <c r="E401" s="44"/>
      <c r="F401" s="44"/>
      <c r="G401" s="44"/>
      <c r="H401" s="44"/>
      <c r="I401" s="44"/>
      <c r="J401" s="44"/>
      <c r="K401" s="44"/>
      <c r="L401" s="44"/>
      <c r="M401" s="44"/>
      <c r="N401" s="44"/>
      <c r="O401" s="44"/>
      <c r="P401" s="44"/>
      <c r="Q401" s="44"/>
      <c r="R401" s="44"/>
    </row>
    <row r="402" spans="2:18">
      <c r="B402" s="62"/>
      <c r="C402" s="59"/>
      <c r="D402" s="44"/>
      <c r="E402" s="44"/>
      <c r="F402" s="44"/>
      <c r="G402" s="44"/>
      <c r="H402" s="44"/>
      <c r="I402" s="44"/>
      <c r="J402" s="44"/>
      <c r="K402" s="44"/>
      <c r="L402" s="44"/>
      <c r="M402" s="44"/>
      <c r="N402" s="44"/>
      <c r="O402" s="44"/>
      <c r="P402" s="44"/>
      <c r="Q402" s="44"/>
      <c r="R402" s="44"/>
    </row>
    <row r="403" spans="2:18">
      <c r="B403" s="61"/>
      <c r="C403" s="59"/>
      <c r="D403" s="44"/>
      <c r="E403" s="44"/>
      <c r="F403" s="44"/>
      <c r="G403" s="44"/>
      <c r="H403" s="44"/>
      <c r="I403" s="44"/>
      <c r="J403" s="44"/>
      <c r="K403" s="44"/>
      <c r="L403" s="44"/>
      <c r="M403" s="44"/>
      <c r="N403" s="44"/>
      <c r="O403" s="44"/>
      <c r="P403" s="44"/>
      <c r="Q403" s="44"/>
      <c r="R403" s="44"/>
    </row>
    <row r="404" spans="2:18">
      <c r="B404" s="61"/>
      <c r="C404" s="59"/>
      <c r="D404" s="44"/>
      <c r="E404" s="44"/>
      <c r="F404" s="44"/>
      <c r="G404" s="44"/>
      <c r="H404" s="44"/>
      <c r="I404" s="44"/>
      <c r="J404" s="44"/>
      <c r="K404" s="44"/>
      <c r="L404" s="44"/>
      <c r="M404" s="44"/>
      <c r="N404" s="44"/>
      <c r="O404" s="44"/>
      <c r="P404" s="44"/>
      <c r="Q404" s="44"/>
      <c r="R404" s="44"/>
    </row>
    <row r="405" spans="2:18">
      <c r="B405" s="61"/>
      <c r="C405" s="59"/>
      <c r="D405" s="44"/>
      <c r="E405" s="44"/>
      <c r="F405" s="44"/>
      <c r="G405" s="44"/>
      <c r="H405" s="44"/>
      <c r="I405" s="44"/>
      <c r="J405" s="44"/>
      <c r="K405" s="44"/>
      <c r="L405" s="44"/>
      <c r="M405" s="44"/>
      <c r="N405" s="44"/>
      <c r="O405" s="44"/>
      <c r="P405" s="44"/>
      <c r="Q405" s="44"/>
      <c r="R405" s="44"/>
    </row>
    <row r="406" spans="2:18">
      <c r="B406" s="61"/>
      <c r="C406" s="59"/>
      <c r="D406" s="44"/>
      <c r="E406" s="44"/>
      <c r="F406" s="44"/>
      <c r="G406" s="44"/>
      <c r="H406" s="44"/>
      <c r="I406" s="44"/>
      <c r="J406" s="44"/>
      <c r="K406" s="44"/>
      <c r="L406" s="44"/>
      <c r="M406" s="44"/>
      <c r="N406" s="44"/>
      <c r="O406" s="44"/>
      <c r="P406" s="44"/>
      <c r="Q406" s="44"/>
      <c r="R406" s="44"/>
    </row>
    <row r="407" spans="2:18">
      <c r="B407" s="61"/>
      <c r="C407" s="59"/>
      <c r="D407" s="44"/>
      <c r="E407" s="44"/>
      <c r="F407" s="44"/>
      <c r="G407" s="44"/>
      <c r="H407" s="44"/>
      <c r="I407" s="44"/>
      <c r="J407" s="44"/>
      <c r="K407" s="44"/>
      <c r="L407" s="44"/>
      <c r="M407" s="44"/>
      <c r="N407" s="44"/>
      <c r="O407" s="44"/>
      <c r="P407" s="44"/>
      <c r="Q407" s="44"/>
      <c r="R407" s="44"/>
    </row>
    <row r="408" spans="2:18">
      <c r="B408" s="61"/>
      <c r="C408" s="59"/>
      <c r="D408" s="44"/>
      <c r="E408" s="44"/>
      <c r="F408" s="44"/>
      <c r="G408" s="44"/>
      <c r="H408" s="44"/>
      <c r="I408" s="44"/>
      <c r="J408" s="44"/>
      <c r="K408" s="44"/>
      <c r="L408" s="44"/>
      <c r="M408" s="44"/>
      <c r="N408" s="44"/>
      <c r="O408" s="44"/>
      <c r="P408" s="44"/>
      <c r="Q408" s="44"/>
      <c r="R408" s="44"/>
    </row>
    <row r="409" spans="2:18">
      <c r="B409" s="61"/>
      <c r="C409" s="59"/>
      <c r="D409" s="44"/>
      <c r="E409" s="44"/>
      <c r="F409" s="44"/>
      <c r="G409" s="44"/>
      <c r="H409" s="44"/>
      <c r="I409" s="44"/>
      <c r="J409" s="44"/>
      <c r="K409" s="44"/>
      <c r="L409" s="44"/>
      <c r="M409" s="44"/>
      <c r="N409" s="44"/>
      <c r="O409" s="44"/>
      <c r="P409" s="44"/>
      <c r="Q409" s="44"/>
      <c r="R409" s="44"/>
    </row>
    <row r="410" spans="2:18">
      <c r="B410" s="61"/>
      <c r="C410" s="59"/>
      <c r="D410" s="44"/>
      <c r="E410" s="44"/>
      <c r="F410" s="44"/>
      <c r="G410" s="44"/>
      <c r="H410" s="44"/>
      <c r="I410" s="44"/>
      <c r="J410" s="44"/>
      <c r="K410" s="44"/>
      <c r="L410" s="44"/>
      <c r="M410" s="44"/>
      <c r="N410" s="44"/>
      <c r="O410" s="44"/>
      <c r="P410" s="44"/>
      <c r="Q410" s="44"/>
      <c r="R410" s="44"/>
    </row>
    <row r="411" spans="2:18">
      <c r="B411" s="61"/>
    </row>
    <row r="412" spans="2:18">
      <c r="B412" s="61"/>
    </row>
    <row r="413" spans="2:18">
      <c r="B413" s="61"/>
      <c r="C413" s="59"/>
      <c r="D413" s="44"/>
      <c r="E413" s="44"/>
      <c r="F413" s="44"/>
      <c r="G413" s="44"/>
      <c r="H413" s="44"/>
      <c r="I413" s="44"/>
      <c r="J413" s="44"/>
      <c r="K413" s="44"/>
      <c r="L413" s="44"/>
      <c r="M413" s="44"/>
      <c r="N413" s="44"/>
      <c r="O413" s="44"/>
      <c r="P413" s="44"/>
      <c r="Q413" s="44"/>
      <c r="R413" s="44"/>
    </row>
    <row r="414" spans="2:18">
      <c r="B414" s="61"/>
      <c r="C414" s="59"/>
      <c r="D414" s="44"/>
      <c r="E414" s="44"/>
      <c r="F414" s="44"/>
      <c r="G414" s="44"/>
      <c r="H414" s="44"/>
      <c r="I414" s="44"/>
      <c r="J414" s="44"/>
      <c r="K414" s="44"/>
      <c r="L414" s="44"/>
      <c r="M414" s="44"/>
      <c r="N414" s="44"/>
      <c r="O414" s="44"/>
      <c r="P414" s="44"/>
      <c r="Q414" s="44"/>
      <c r="R414" s="44"/>
    </row>
    <row r="415" spans="2:18">
      <c r="B415" s="61"/>
      <c r="C415" s="59"/>
      <c r="D415" s="44"/>
      <c r="E415" s="44"/>
      <c r="F415" s="44"/>
      <c r="G415" s="44"/>
      <c r="H415" s="44"/>
      <c r="I415" s="44"/>
      <c r="J415" s="44"/>
      <c r="K415" s="44"/>
      <c r="L415" s="44"/>
      <c r="M415" s="44"/>
      <c r="N415" s="44"/>
      <c r="O415" s="44"/>
      <c r="P415" s="44"/>
      <c r="Q415" s="44"/>
      <c r="R415" s="44"/>
    </row>
    <row r="416" spans="2:18">
      <c r="B416" s="61"/>
      <c r="C416" s="59"/>
      <c r="D416" s="44"/>
      <c r="E416" s="44"/>
      <c r="F416" s="44"/>
      <c r="G416" s="44"/>
      <c r="H416" s="44"/>
      <c r="I416" s="44"/>
      <c r="J416" s="44"/>
      <c r="K416" s="44"/>
      <c r="L416" s="44"/>
      <c r="M416" s="44"/>
      <c r="N416" s="44"/>
      <c r="O416" s="44"/>
      <c r="P416" s="44"/>
      <c r="Q416" s="44"/>
      <c r="R416" s="44"/>
    </row>
    <row r="417" spans="2:18">
      <c r="B417" s="61"/>
      <c r="C417" s="59"/>
      <c r="D417" s="44"/>
      <c r="E417" s="44"/>
      <c r="F417" s="44"/>
      <c r="G417" s="44"/>
      <c r="H417" s="44"/>
      <c r="I417" s="44"/>
      <c r="J417" s="44"/>
      <c r="K417" s="44"/>
      <c r="L417" s="44"/>
      <c r="M417" s="44"/>
      <c r="N417" s="44"/>
      <c r="O417" s="44"/>
      <c r="P417" s="44"/>
      <c r="Q417" s="44"/>
      <c r="R417" s="44"/>
    </row>
    <row r="418" spans="2:18">
      <c r="B418" s="61"/>
      <c r="C418" s="59"/>
      <c r="D418" s="44"/>
      <c r="E418" s="44"/>
      <c r="F418" s="44"/>
      <c r="G418" s="44"/>
      <c r="H418" s="44"/>
      <c r="I418" s="44"/>
      <c r="J418" s="44"/>
      <c r="K418" s="44"/>
      <c r="L418" s="44"/>
      <c r="M418" s="44"/>
      <c r="N418" s="44"/>
      <c r="O418" s="44"/>
      <c r="P418" s="44"/>
      <c r="Q418" s="44"/>
      <c r="R418" s="44"/>
    </row>
    <row r="419" spans="2:18">
      <c r="B419" s="61"/>
      <c r="C419" s="59"/>
      <c r="D419" s="44"/>
      <c r="E419" s="44"/>
      <c r="F419" s="44"/>
      <c r="G419" s="44"/>
      <c r="H419" s="44"/>
      <c r="I419" s="44"/>
      <c r="J419" s="44"/>
      <c r="K419" s="44"/>
      <c r="L419" s="44"/>
      <c r="M419" s="44"/>
      <c r="N419" s="44"/>
      <c r="O419" s="44"/>
      <c r="P419" s="44"/>
      <c r="Q419" s="44"/>
      <c r="R419" s="44"/>
    </row>
    <row r="420" spans="2:18">
      <c r="B420" s="61"/>
      <c r="C420" s="59"/>
      <c r="D420" s="44"/>
      <c r="E420" s="44"/>
      <c r="F420" s="44"/>
      <c r="G420" s="44"/>
      <c r="H420" s="44"/>
      <c r="I420" s="44"/>
      <c r="J420" s="44"/>
      <c r="K420" s="44"/>
      <c r="L420" s="44"/>
      <c r="M420" s="44"/>
      <c r="N420" s="44"/>
      <c r="O420" s="44"/>
      <c r="P420" s="44"/>
      <c r="Q420" s="44"/>
      <c r="R420" s="44"/>
    </row>
    <row r="421" spans="2:18">
      <c r="B421" s="61"/>
      <c r="C421" s="59"/>
      <c r="D421" s="44"/>
      <c r="E421" s="44"/>
      <c r="F421" s="44"/>
      <c r="G421" s="44"/>
      <c r="H421" s="44"/>
      <c r="I421" s="44"/>
      <c r="J421" s="44"/>
      <c r="K421" s="44"/>
      <c r="L421" s="44"/>
      <c r="M421" s="44"/>
      <c r="N421" s="44"/>
      <c r="O421" s="44"/>
      <c r="P421" s="44"/>
      <c r="Q421" s="44"/>
      <c r="R421" s="44"/>
    </row>
    <row r="422" spans="2:18">
      <c r="B422" s="61"/>
      <c r="C422" s="59"/>
      <c r="D422" s="44"/>
      <c r="E422" s="44"/>
      <c r="F422" s="44"/>
      <c r="G422" s="44"/>
      <c r="H422" s="44"/>
      <c r="I422" s="44"/>
      <c r="J422" s="44"/>
      <c r="K422" s="44"/>
      <c r="L422" s="44"/>
      <c r="M422" s="44"/>
      <c r="N422" s="44"/>
      <c r="O422" s="44"/>
      <c r="P422" s="44"/>
      <c r="Q422" s="44"/>
      <c r="R422" s="44"/>
    </row>
    <row r="423" spans="2:18">
      <c r="B423" s="61"/>
      <c r="C423" s="59"/>
      <c r="D423" s="44"/>
      <c r="E423" s="44"/>
      <c r="F423" s="44"/>
      <c r="G423" s="44"/>
      <c r="H423" s="44"/>
      <c r="I423" s="44"/>
      <c r="J423" s="44"/>
      <c r="K423" s="44"/>
      <c r="L423" s="44"/>
      <c r="M423" s="44"/>
      <c r="N423" s="44"/>
      <c r="O423" s="44"/>
      <c r="P423" s="44"/>
      <c r="Q423" s="44"/>
      <c r="R423" s="44"/>
    </row>
    <row r="424" spans="2:18">
      <c r="B424" s="61"/>
      <c r="C424" s="59"/>
      <c r="D424" s="44"/>
      <c r="E424" s="44"/>
      <c r="F424" s="44"/>
      <c r="G424" s="44"/>
      <c r="H424" s="44"/>
      <c r="I424" s="44"/>
      <c r="J424" s="44"/>
      <c r="K424" s="44"/>
      <c r="L424" s="44"/>
      <c r="M424" s="44"/>
      <c r="N424" s="44"/>
      <c r="O424" s="44"/>
      <c r="P424" s="44"/>
      <c r="Q424" s="44"/>
      <c r="R424" s="44"/>
    </row>
    <row r="425" spans="2:18">
      <c r="B425" s="61"/>
      <c r="C425" s="59"/>
      <c r="D425" s="44"/>
      <c r="E425" s="44"/>
      <c r="F425" s="44"/>
      <c r="G425" s="44"/>
      <c r="H425" s="44"/>
      <c r="I425" s="44"/>
      <c r="J425" s="44"/>
      <c r="K425" s="44"/>
      <c r="L425" s="44"/>
      <c r="M425" s="44"/>
      <c r="N425" s="44"/>
      <c r="O425" s="44"/>
      <c r="P425" s="44"/>
      <c r="Q425" s="44"/>
      <c r="R425" s="44"/>
    </row>
    <row r="426" spans="2:18">
      <c r="B426" s="61"/>
      <c r="C426" s="59"/>
      <c r="D426" s="44"/>
      <c r="E426" s="44"/>
      <c r="F426" s="44"/>
      <c r="G426" s="44"/>
      <c r="H426" s="44"/>
      <c r="I426" s="44"/>
      <c r="J426" s="44"/>
      <c r="K426" s="44"/>
      <c r="L426" s="44"/>
      <c r="M426" s="44"/>
      <c r="N426" s="44"/>
      <c r="O426" s="44"/>
      <c r="P426" s="44"/>
      <c r="Q426" s="44"/>
      <c r="R426" s="44"/>
    </row>
    <row r="427" spans="2:18">
      <c r="B427" s="61"/>
      <c r="C427" s="59"/>
      <c r="D427" s="44"/>
      <c r="E427" s="44"/>
      <c r="F427" s="44"/>
      <c r="G427" s="44"/>
      <c r="H427" s="44"/>
      <c r="I427" s="44"/>
      <c r="J427" s="44"/>
      <c r="K427" s="44"/>
      <c r="L427" s="44"/>
      <c r="M427" s="44"/>
      <c r="N427" s="44"/>
      <c r="O427" s="44"/>
      <c r="P427" s="44"/>
      <c r="Q427" s="44"/>
      <c r="R427" s="44"/>
    </row>
    <row r="428" spans="2:18">
      <c r="B428" s="61"/>
      <c r="C428" s="59"/>
      <c r="D428" s="44"/>
      <c r="E428" s="44"/>
      <c r="F428" s="44"/>
      <c r="G428" s="44"/>
      <c r="H428" s="44"/>
      <c r="I428" s="44"/>
      <c r="J428" s="44"/>
      <c r="K428" s="44"/>
      <c r="L428" s="44"/>
      <c r="M428" s="44"/>
      <c r="N428" s="44"/>
      <c r="O428" s="44"/>
      <c r="P428" s="44"/>
      <c r="Q428" s="44"/>
      <c r="R428" s="44"/>
    </row>
    <row r="429" spans="2:18">
      <c r="B429" s="61"/>
      <c r="C429" s="59"/>
      <c r="D429" s="44"/>
      <c r="E429" s="44"/>
      <c r="F429" s="44"/>
      <c r="G429" s="44"/>
      <c r="H429" s="44"/>
      <c r="I429" s="44"/>
      <c r="J429" s="44"/>
      <c r="K429" s="44"/>
      <c r="L429" s="44"/>
      <c r="M429" s="44"/>
      <c r="N429" s="44"/>
      <c r="O429" s="44"/>
      <c r="P429" s="44"/>
      <c r="Q429" s="44"/>
      <c r="R429" s="44"/>
    </row>
    <row r="430" spans="2:18">
      <c r="B430" s="61"/>
      <c r="C430" s="59"/>
      <c r="D430" s="44"/>
      <c r="E430" s="44"/>
      <c r="F430" s="44"/>
      <c r="G430" s="44"/>
      <c r="H430" s="44"/>
      <c r="I430" s="44"/>
      <c r="J430" s="44"/>
      <c r="K430" s="44"/>
      <c r="L430" s="44"/>
      <c r="M430" s="44"/>
      <c r="N430" s="44"/>
      <c r="O430" s="44"/>
      <c r="P430" s="44"/>
      <c r="Q430" s="44"/>
      <c r="R430" s="44"/>
    </row>
    <row r="431" spans="2:18">
      <c r="B431" s="61"/>
      <c r="C431" s="59"/>
      <c r="D431" s="44"/>
      <c r="E431" s="44"/>
      <c r="F431" s="44"/>
      <c r="G431" s="44"/>
      <c r="H431" s="44"/>
      <c r="I431" s="44"/>
      <c r="J431" s="44"/>
      <c r="K431" s="44"/>
      <c r="L431" s="44"/>
      <c r="M431" s="44"/>
      <c r="N431" s="44"/>
      <c r="O431" s="44"/>
      <c r="P431" s="44"/>
      <c r="Q431" s="44"/>
      <c r="R431" s="44"/>
    </row>
    <row r="432" spans="2:18">
      <c r="C432" s="59"/>
      <c r="D432" s="44"/>
      <c r="E432" s="44"/>
      <c r="F432" s="44"/>
      <c r="G432" s="44"/>
      <c r="H432" s="44"/>
      <c r="I432" s="44"/>
      <c r="J432" s="44"/>
      <c r="K432" s="44"/>
      <c r="L432" s="44"/>
      <c r="M432" s="44"/>
      <c r="N432" s="44"/>
      <c r="O432" s="44"/>
      <c r="P432" s="44"/>
      <c r="Q432" s="44"/>
      <c r="R432" s="44"/>
    </row>
    <row r="433" spans="2:18">
      <c r="B433" s="62"/>
      <c r="C433" s="59"/>
      <c r="D433" s="44"/>
      <c r="E433" s="44"/>
      <c r="F433" s="44"/>
      <c r="G433" s="44"/>
      <c r="H433" s="44"/>
      <c r="I433" s="44"/>
      <c r="J433" s="44"/>
      <c r="K433" s="44"/>
      <c r="L433" s="44"/>
      <c r="M433" s="44"/>
      <c r="N433" s="44"/>
      <c r="O433" s="44"/>
      <c r="P433" s="44"/>
      <c r="Q433" s="44"/>
      <c r="R433" s="44"/>
    </row>
    <row r="434" spans="2:18">
      <c r="B434" s="61"/>
      <c r="C434" s="59"/>
      <c r="D434" s="44"/>
      <c r="E434" s="44"/>
      <c r="F434" s="44"/>
      <c r="G434" s="44"/>
      <c r="H434" s="44"/>
      <c r="I434" s="44"/>
      <c r="J434" s="44"/>
      <c r="K434" s="44"/>
      <c r="L434" s="44"/>
      <c r="M434" s="44"/>
      <c r="N434" s="44"/>
      <c r="O434" s="44"/>
      <c r="P434" s="44"/>
      <c r="Q434" s="44"/>
      <c r="R434" s="44"/>
    </row>
    <row r="435" spans="2:18">
      <c r="B435" s="61"/>
      <c r="C435" s="59"/>
      <c r="D435" s="44"/>
      <c r="E435" s="44"/>
      <c r="F435" s="44"/>
      <c r="G435" s="44"/>
      <c r="H435" s="44"/>
      <c r="I435" s="44"/>
      <c r="J435" s="44"/>
      <c r="K435" s="44"/>
      <c r="L435" s="44"/>
      <c r="M435" s="44"/>
      <c r="N435" s="44"/>
      <c r="O435" s="44"/>
      <c r="P435" s="44"/>
      <c r="Q435" s="44"/>
      <c r="R435" s="44"/>
    </row>
    <row r="436" spans="2:18">
      <c r="B436" s="61"/>
      <c r="C436" s="59"/>
      <c r="D436" s="44"/>
      <c r="E436" s="44"/>
      <c r="F436" s="44"/>
      <c r="G436" s="44"/>
      <c r="H436" s="44"/>
      <c r="I436" s="44"/>
      <c r="J436" s="44"/>
      <c r="K436" s="44"/>
      <c r="L436" s="44"/>
      <c r="M436" s="44"/>
      <c r="N436" s="44"/>
      <c r="O436" s="44"/>
      <c r="P436" s="44"/>
      <c r="Q436" s="44"/>
      <c r="R436" s="44"/>
    </row>
    <row r="437" spans="2:18">
      <c r="B437" s="61"/>
      <c r="C437" s="59"/>
      <c r="D437" s="44"/>
      <c r="E437" s="44"/>
      <c r="F437" s="44"/>
      <c r="G437" s="44"/>
      <c r="H437" s="44"/>
      <c r="I437" s="44"/>
      <c r="J437" s="44"/>
      <c r="K437" s="44"/>
      <c r="L437" s="44"/>
      <c r="M437" s="44"/>
      <c r="N437" s="44"/>
      <c r="O437" s="44"/>
      <c r="P437" s="44"/>
      <c r="Q437" s="44"/>
      <c r="R437" s="44"/>
    </row>
    <row r="438" spans="2:18">
      <c r="B438" s="61"/>
      <c r="C438" s="59"/>
      <c r="D438" s="44"/>
      <c r="E438" s="44"/>
      <c r="F438" s="44"/>
      <c r="G438" s="44"/>
      <c r="H438" s="44"/>
      <c r="I438" s="44"/>
      <c r="J438" s="44"/>
      <c r="K438" s="44"/>
      <c r="L438" s="44"/>
      <c r="M438" s="44"/>
      <c r="N438" s="44"/>
      <c r="O438" s="44"/>
      <c r="P438" s="44"/>
      <c r="Q438" s="44"/>
      <c r="R438" s="44"/>
    </row>
    <row r="439" spans="2:18">
      <c r="B439" s="61"/>
      <c r="C439" s="59"/>
      <c r="D439" s="44"/>
      <c r="E439" s="44"/>
      <c r="F439" s="44"/>
      <c r="G439" s="44"/>
      <c r="H439" s="44"/>
      <c r="I439" s="44"/>
      <c r="J439" s="44"/>
      <c r="K439" s="44"/>
      <c r="L439" s="44"/>
      <c r="M439" s="44"/>
      <c r="N439" s="44"/>
      <c r="O439" s="44"/>
      <c r="P439" s="44"/>
      <c r="Q439" s="44"/>
      <c r="R439" s="44"/>
    </row>
    <row r="440" spans="2:18">
      <c r="B440" s="61"/>
      <c r="C440" s="59"/>
      <c r="D440" s="44"/>
      <c r="E440" s="44"/>
      <c r="F440" s="44"/>
      <c r="G440" s="44"/>
      <c r="H440" s="44"/>
      <c r="I440" s="44"/>
      <c r="J440" s="44"/>
      <c r="K440" s="44"/>
      <c r="L440" s="44"/>
      <c r="M440" s="44"/>
      <c r="N440" s="44"/>
      <c r="O440" s="44"/>
      <c r="P440" s="44"/>
      <c r="Q440" s="44"/>
      <c r="R440" s="44"/>
    </row>
    <row r="441" spans="2:18">
      <c r="B441" s="61"/>
      <c r="C441" s="59"/>
      <c r="D441" s="44"/>
      <c r="E441" s="44"/>
      <c r="F441" s="44"/>
      <c r="G441" s="44"/>
      <c r="H441" s="44"/>
      <c r="I441" s="44"/>
      <c r="J441" s="44"/>
      <c r="K441" s="44"/>
      <c r="L441" s="44"/>
      <c r="M441" s="44"/>
      <c r="N441" s="44"/>
      <c r="O441" s="44"/>
      <c r="P441" s="44"/>
      <c r="Q441" s="44"/>
      <c r="R441" s="44"/>
    </row>
    <row r="442" spans="2:18">
      <c r="B442" s="61"/>
    </row>
    <row r="443" spans="2:18">
      <c r="B443" s="61"/>
    </row>
    <row r="444" spans="2:18">
      <c r="B444" s="61"/>
      <c r="C444" s="59"/>
      <c r="D444" s="44"/>
      <c r="E444" s="44"/>
      <c r="F444" s="44"/>
      <c r="G444" s="44"/>
      <c r="H444" s="44"/>
      <c r="I444" s="44"/>
      <c r="J444" s="44"/>
      <c r="K444" s="44"/>
      <c r="L444" s="44"/>
      <c r="M444" s="44"/>
      <c r="N444" s="44"/>
      <c r="O444" s="44"/>
      <c r="P444" s="44"/>
      <c r="Q444" s="44"/>
      <c r="R444" s="44"/>
    </row>
    <row r="445" spans="2:18">
      <c r="B445" s="61"/>
      <c r="C445" s="59"/>
      <c r="D445" s="44"/>
      <c r="E445" s="44"/>
      <c r="F445" s="44"/>
      <c r="G445" s="44"/>
      <c r="H445" s="44"/>
      <c r="I445" s="44"/>
      <c r="J445" s="44"/>
      <c r="K445" s="44"/>
      <c r="L445" s="44"/>
      <c r="M445" s="44"/>
      <c r="N445" s="44"/>
      <c r="O445" s="44"/>
      <c r="P445" s="44"/>
      <c r="Q445" s="44"/>
      <c r="R445" s="44"/>
    </row>
    <row r="446" spans="2:18">
      <c r="B446" s="61"/>
      <c r="C446" s="59"/>
      <c r="D446" s="44"/>
      <c r="E446" s="44"/>
      <c r="F446" s="44"/>
      <c r="G446" s="44"/>
      <c r="H446" s="44"/>
      <c r="I446" s="44"/>
      <c r="J446" s="44"/>
      <c r="K446" s="44"/>
      <c r="L446" s="44"/>
      <c r="M446" s="44"/>
      <c r="N446" s="44"/>
      <c r="O446" s="44"/>
      <c r="P446" s="44"/>
      <c r="Q446" s="44"/>
      <c r="R446" s="44"/>
    </row>
    <row r="447" spans="2:18">
      <c r="B447" s="61"/>
      <c r="C447" s="59"/>
      <c r="D447" s="44"/>
      <c r="E447" s="44"/>
      <c r="F447" s="44"/>
      <c r="G447" s="44"/>
      <c r="H447" s="44"/>
      <c r="I447" s="44"/>
      <c r="J447" s="44"/>
      <c r="K447" s="44"/>
      <c r="L447" s="44"/>
      <c r="M447" s="44"/>
      <c r="N447" s="44"/>
      <c r="O447" s="44"/>
      <c r="P447" s="44"/>
      <c r="Q447" s="44"/>
      <c r="R447" s="44"/>
    </row>
    <row r="448" spans="2:18">
      <c r="B448" s="61"/>
      <c r="C448" s="59"/>
      <c r="D448" s="44"/>
      <c r="E448" s="44"/>
      <c r="F448" s="44"/>
      <c r="G448" s="44"/>
      <c r="H448" s="44"/>
      <c r="I448" s="44"/>
      <c r="J448" s="44"/>
      <c r="K448" s="44"/>
      <c r="L448" s="44"/>
      <c r="M448" s="44"/>
      <c r="N448" s="44"/>
      <c r="O448" s="44"/>
      <c r="P448" s="44"/>
      <c r="Q448" s="44"/>
      <c r="R448" s="44"/>
    </row>
    <row r="449" spans="2:18">
      <c r="B449" s="61"/>
      <c r="C449" s="59"/>
      <c r="D449" s="44"/>
      <c r="E449" s="44"/>
      <c r="F449" s="44"/>
      <c r="G449" s="44"/>
      <c r="H449" s="44"/>
      <c r="I449" s="44"/>
      <c r="J449" s="44"/>
      <c r="K449" s="44"/>
      <c r="L449" s="44"/>
      <c r="M449" s="44"/>
      <c r="N449" s="44"/>
      <c r="O449" s="44"/>
      <c r="P449" s="44"/>
      <c r="Q449" s="44"/>
      <c r="R449" s="44"/>
    </row>
    <row r="450" spans="2:18">
      <c r="B450" s="61"/>
      <c r="C450" s="59"/>
      <c r="D450" s="44"/>
      <c r="E450" s="44"/>
      <c r="F450" s="44"/>
      <c r="G450" s="44"/>
      <c r="H450" s="44"/>
      <c r="I450" s="44"/>
      <c r="J450" s="44"/>
      <c r="K450" s="44"/>
      <c r="L450" s="44"/>
      <c r="M450" s="44"/>
      <c r="N450" s="44"/>
      <c r="O450" s="44"/>
      <c r="P450" s="44"/>
      <c r="Q450" s="44"/>
      <c r="R450" s="44"/>
    </row>
    <row r="451" spans="2:18">
      <c r="B451" s="61"/>
      <c r="C451" s="59"/>
      <c r="D451" s="44"/>
      <c r="E451" s="44"/>
      <c r="F451" s="44"/>
      <c r="G451" s="44"/>
      <c r="H451" s="44"/>
      <c r="I451" s="44"/>
      <c r="J451" s="44"/>
      <c r="K451" s="44"/>
      <c r="L451" s="44"/>
      <c r="M451" s="44"/>
      <c r="N451" s="44"/>
      <c r="O451" s="44"/>
      <c r="P451" s="44"/>
      <c r="Q451" s="44"/>
      <c r="R451" s="44"/>
    </row>
    <row r="452" spans="2:18">
      <c r="B452" s="61"/>
      <c r="C452" s="59"/>
      <c r="D452" s="44"/>
      <c r="E452" s="44"/>
      <c r="F452" s="44"/>
      <c r="G452" s="44"/>
      <c r="H452" s="44"/>
      <c r="I452" s="44"/>
      <c r="J452" s="44"/>
      <c r="K452" s="44"/>
      <c r="L452" s="44"/>
      <c r="M452" s="44"/>
      <c r="N452" s="44"/>
      <c r="O452" s="44"/>
      <c r="P452" s="44"/>
      <c r="Q452" s="44"/>
      <c r="R452" s="44"/>
    </row>
    <row r="453" spans="2:18">
      <c r="B453" s="61"/>
      <c r="C453" s="59"/>
      <c r="D453" s="44"/>
      <c r="E453" s="44"/>
      <c r="F453" s="44"/>
      <c r="G453" s="44"/>
      <c r="H453" s="44"/>
      <c r="I453" s="44"/>
      <c r="J453" s="44"/>
      <c r="K453" s="44"/>
      <c r="L453" s="44"/>
      <c r="M453" s="44"/>
      <c r="N453" s="44"/>
      <c r="O453" s="44"/>
      <c r="P453" s="44"/>
      <c r="Q453" s="44"/>
      <c r="R453" s="44"/>
    </row>
    <row r="454" spans="2:18">
      <c r="B454" s="61"/>
      <c r="C454" s="59"/>
      <c r="D454" s="44"/>
      <c r="E454" s="44"/>
      <c r="F454" s="44"/>
      <c r="G454" s="44"/>
      <c r="H454" s="44"/>
      <c r="I454" s="44"/>
      <c r="J454" s="44"/>
      <c r="K454" s="44"/>
      <c r="L454" s="44"/>
      <c r="M454" s="44"/>
      <c r="N454" s="44"/>
      <c r="O454" s="44"/>
      <c r="P454" s="44"/>
      <c r="Q454" s="44"/>
      <c r="R454" s="44"/>
    </row>
    <row r="455" spans="2:18">
      <c r="B455" s="61"/>
      <c r="C455" s="59"/>
      <c r="D455" s="44"/>
      <c r="E455" s="44"/>
      <c r="F455" s="44"/>
      <c r="G455" s="44"/>
      <c r="H455" s="44"/>
      <c r="I455" s="44"/>
      <c r="J455" s="44"/>
      <c r="K455" s="44"/>
      <c r="L455" s="44"/>
      <c r="M455" s="44"/>
      <c r="N455" s="44"/>
      <c r="O455" s="44"/>
      <c r="P455" s="44"/>
      <c r="Q455" s="44"/>
      <c r="R455" s="44"/>
    </row>
    <row r="456" spans="2:18">
      <c r="B456" s="61"/>
      <c r="C456" s="59"/>
      <c r="D456" s="44"/>
      <c r="E456" s="44"/>
      <c r="F456" s="44"/>
      <c r="G456" s="44"/>
      <c r="H456" s="44"/>
      <c r="I456" s="44"/>
      <c r="J456" s="44"/>
      <c r="K456" s="44"/>
      <c r="L456" s="44"/>
      <c r="M456" s="44"/>
      <c r="N456" s="44"/>
      <c r="O456" s="44"/>
      <c r="P456" s="44"/>
      <c r="Q456" s="44"/>
      <c r="R456" s="44"/>
    </row>
    <row r="457" spans="2:18">
      <c r="B457" s="61"/>
      <c r="C457" s="59"/>
      <c r="D457" s="44"/>
      <c r="E457" s="44"/>
      <c r="F457" s="44"/>
      <c r="G457" s="44"/>
      <c r="H457" s="44"/>
      <c r="I457" s="44"/>
      <c r="J457" s="44"/>
      <c r="K457" s="44"/>
      <c r="L457" s="44"/>
      <c r="M457" s="44"/>
      <c r="N457" s="44"/>
      <c r="O457" s="44"/>
      <c r="P457" s="44"/>
      <c r="Q457" s="44"/>
      <c r="R457" s="44"/>
    </row>
    <row r="458" spans="2:18">
      <c r="B458" s="61"/>
      <c r="C458" s="59"/>
      <c r="D458" s="44"/>
      <c r="E458" s="44"/>
      <c r="F458" s="44"/>
      <c r="G458" s="44"/>
      <c r="H458" s="44"/>
      <c r="I458" s="44"/>
      <c r="J458" s="44"/>
      <c r="K458" s="44"/>
      <c r="L458" s="44"/>
      <c r="M458" s="44"/>
      <c r="N458" s="44"/>
      <c r="O458" s="44"/>
      <c r="P458" s="44"/>
      <c r="Q458" s="44"/>
      <c r="R458" s="44"/>
    </row>
    <row r="459" spans="2:18">
      <c r="B459" s="61"/>
      <c r="C459" s="59"/>
      <c r="D459" s="44"/>
      <c r="E459" s="44"/>
      <c r="F459" s="44"/>
      <c r="G459" s="44"/>
      <c r="H459" s="44"/>
      <c r="I459" s="44"/>
      <c r="J459" s="44"/>
      <c r="K459" s="44"/>
      <c r="L459" s="44"/>
      <c r="M459" s="44"/>
      <c r="N459" s="44"/>
      <c r="O459" s="44"/>
      <c r="P459" s="44"/>
      <c r="Q459" s="44"/>
      <c r="R459" s="44"/>
    </row>
    <row r="460" spans="2:18">
      <c r="B460" s="61"/>
      <c r="C460" s="59"/>
      <c r="D460" s="44"/>
      <c r="E460" s="44"/>
      <c r="F460" s="44"/>
      <c r="G460" s="44"/>
      <c r="H460" s="44"/>
      <c r="I460" s="44"/>
      <c r="J460" s="44"/>
      <c r="K460" s="44"/>
      <c r="L460" s="44"/>
      <c r="M460" s="44"/>
      <c r="N460" s="44"/>
      <c r="O460" s="44"/>
      <c r="P460" s="44"/>
      <c r="Q460" s="44"/>
      <c r="R460" s="44"/>
    </row>
    <row r="461" spans="2:18">
      <c r="B461" s="61"/>
      <c r="C461" s="59"/>
      <c r="D461" s="44"/>
      <c r="E461" s="44"/>
      <c r="F461" s="44"/>
      <c r="G461" s="44"/>
      <c r="H461" s="44"/>
      <c r="I461" s="44"/>
      <c r="J461" s="44"/>
      <c r="K461" s="44"/>
      <c r="L461" s="44"/>
      <c r="M461" s="44"/>
      <c r="N461" s="44"/>
      <c r="O461" s="44"/>
      <c r="P461" s="44"/>
      <c r="Q461" s="44"/>
      <c r="R461" s="44"/>
    </row>
    <row r="462" spans="2:18">
      <c r="B462" s="61"/>
      <c r="C462" s="59"/>
      <c r="D462" s="44"/>
      <c r="E462" s="44"/>
      <c r="F462" s="44"/>
      <c r="G462" s="44"/>
      <c r="H462" s="44"/>
      <c r="I462" s="44"/>
      <c r="J462" s="44"/>
      <c r="K462" s="44"/>
      <c r="L462" s="44"/>
      <c r="M462" s="44"/>
      <c r="N462" s="44"/>
      <c r="O462" s="44"/>
      <c r="P462" s="44"/>
      <c r="Q462" s="44"/>
      <c r="R462" s="44"/>
    </row>
    <row r="463" spans="2:18">
      <c r="C463" s="59"/>
      <c r="D463" s="44"/>
      <c r="E463" s="44"/>
      <c r="F463" s="44"/>
      <c r="G463" s="44"/>
      <c r="H463" s="44"/>
      <c r="I463" s="44"/>
      <c r="J463" s="44"/>
      <c r="K463" s="44"/>
      <c r="L463" s="44"/>
      <c r="M463" s="44"/>
      <c r="N463" s="44"/>
      <c r="O463" s="44"/>
      <c r="P463" s="44"/>
      <c r="Q463" s="44"/>
      <c r="R463" s="44"/>
    </row>
    <row r="464" spans="2:18">
      <c r="B464" s="62"/>
      <c r="C464" s="59"/>
      <c r="D464" s="44"/>
      <c r="E464" s="44"/>
      <c r="F464" s="44"/>
      <c r="G464" s="44"/>
      <c r="H464" s="44"/>
      <c r="I464" s="44"/>
      <c r="J464" s="44"/>
      <c r="K464" s="44"/>
      <c r="L464" s="44"/>
      <c r="M464" s="44"/>
      <c r="N464" s="44"/>
      <c r="O464" s="44"/>
      <c r="P464" s="44"/>
      <c r="Q464" s="44"/>
      <c r="R464" s="44"/>
    </row>
    <row r="465" spans="2:18">
      <c r="B465" s="61"/>
      <c r="C465" s="59"/>
      <c r="D465" s="44"/>
      <c r="E465" s="44"/>
      <c r="F465" s="44"/>
      <c r="G465" s="44"/>
      <c r="H465" s="44"/>
      <c r="I465" s="44"/>
      <c r="J465" s="44"/>
      <c r="K465" s="44"/>
      <c r="L465" s="44"/>
      <c r="M465" s="44"/>
      <c r="N465" s="44"/>
      <c r="O465" s="44"/>
      <c r="P465" s="44"/>
      <c r="Q465" s="44"/>
      <c r="R465" s="44"/>
    </row>
    <row r="466" spans="2:18">
      <c r="B466" s="61"/>
      <c r="C466" s="59"/>
      <c r="D466" s="44"/>
      <c r="E466" s="44"/>
      <c r="F466" s="44"/>
      <c r="G466" s="44"/>
      <c r="H466" s="44"/>
      <c r="I466" s="44"/>
      <c r="J466" s="44"/>
      <c r="K466" s="44"/>
      <c r="L466" s="44"/>
      <c r="M466" s="44"/>
      <c r="N466" s="44"/>
      <c r="O466" s="44"/>
      <c r="P466" s="44"/>
      <c r="Q466" s="44"/>
      <c r="R466" s="44"/>
    </row>
    <row r="467" spans="2:18">
      <c r="B467" s="61"/>
      <c r="C467" s="59"/>
      <c r="D467" s="44"/>
      <c r="E467" s="44"/>
      <c r="F467" s="44"/>
      <c r="G467" s="44"/>
      <c r="H467" s="44"/>
      <c r="I467" s="44"/>
      <c r="J467" s="44"/>
      <c r="K467" s="44"/>
      <c r="L467" s="44"/>
      <c r="M467" s="44"/>
      <c r="N467" s="44"/>
      <c r="O467" s="44"/>
      <c r="P467" s="44"/>
      <c r="Q467" s="44"/>
      <c r="R467" s="44"/>
    </row>
    <row r="468" spans="2:18">
      <c r="B468" s="61"/>
      <c r="C468" s="59"/>
      <c r="D468" s="44"/>
      <c r="E468" s="44"/>
      <c r="F468" s="44"/>
      <c r="G468" s="44"/>
      <c r="H468" s="44"/>
      <c r="I468" s="44"/>
      <c r="J468" s="44"/>
      <c r="K468" s="44"/>
      <c r="L468" s="44"/>
      <c r="M468" s="44"/>
      <c r="N468" s="44"/>
      <c r="O468" s="44"/>
      <c r="P468" s="44"/>
      <c r="Q468" s="44"/>
      <c r="R468" s="44"/>
    </row>
    <row r="469" spans="2:18">
      <c r="B469" s="61"/>
      <c r="C469" s="59"/>
      <c r="D469" s="44"/>
      <c r="E469" s="44"/>
      <c r="F469" s="44"/>
      <c r="G469" s="44"/>
      <c r="H469" s="44"/>
      <c r="I469" s="44"/>
      <c r="J469" s="44"/>
      <c r="K469" s="44"/>
      <c r="L469" s="44"/>
      <c r="M469" s="44"/>
      <c r="N469" s="44"/>
      <c r="O469" s="44"/>
      <c r="P469" s="44"/>
      <c r="Q469" s="44"/>
      <c r="R469" s="44"/>
    </row>
    <row r="470" spans="2:18">
      <c r="B470" s="61"/>
      <c r="C470" s="59"/>
      <c r="D470" s="44"/>
      <c r="E470" s="44"/>
      <c r="F470" s="44"/>
      <c r="G470" s="44"/>
      <c r="H470" s="44"/>
      <c r="I470" s="44"/>
      <c r="J470" s="44"/>
      <c r="K470" s="44"/>
      <c r="L470" s="44"/>
      <c r="M470" s="44"/>
      <c r="N470" s="44"/>
      <c r="O470" s="44"/>
      <c r="P470" s="44"/>
      <c r="Q470" s="44"/>
      <c r="R470" s="44"/>
    </row>
    <row r="471" spans="2:18">
      <c r="B471" s="61"/>
      <c r="C471" s="59"/>
      <c r="D471" s="44"/>
      <c r="E471" s="44"/>
      <c r="F471" s="44"/>
      <c r="G471" s="44"/>
      <c r="H471" s="44"/>
      <c r="I471" s="44"/>
      <c r="J471" s="44"/>
      <c r="K471" s="44"/>
      <c r="L471" s="44"/>
      <c r="M471" s="44"/>
      <c r="N471" s="44"/>
      <c r="O471" s="44"/>
      <c r="P471" s="44"/>
      <c r="Q471" s="44"/>
      <c r="R471" s="44"/>
    </row>
    <row r="472" spans="2:18">
      <c r="B472" s="61"/>
      <c r="C472" s="59"/>
      <c r="D472" s="44"/>
      <c r="E472" s="44"/>
      <c r="F472" s="44"/>
      <c r="G472" s="44"/>
      <c r="H472" s="44"/>
      <c r="I472" s="44"/>
      <c r="J472" s="44"/>
      <c r="K472" s="44"/>
      <c r="L472" s="44"/>
      <c r="M472" s="44"/>
      <c r="N472" s="44"/>
      <c r="O472" s="44"/>
      <c r="P472" s="44"/>
      <c r="Q472" s="44"/>
      <c r="R472" s="44"/>
    </row>
    <row r="473" spans="2:18">
      <c r="B473" s="61"/>
    </row>
    <row r="474" spans="2:18">
      <c r="B474" s="61"/>
    </row>
    <row r="475" spans="2:18">
      <c r="B475" s="61"/>
      <c r="C475" s="59"/>
      <c r="D475" s="44"/>
      <c r="E475" s="44"/>
      <c r="F475" s="44"/>
      <c r="G475" s="44"/>
      <c r="H475" s="44"/>
      <c r="I475" s="44"/>
      <c r="J475" s="44"/>
      <c r="K475" s="44"/>
      <c r="L475" s="44"/>
      <c r="M475" s="44"/>
      <c r="N475" s="44"/>
      <c r="O475" s="44"/>
      <c r="P475" s="44"/>
      <c r="Q475" s="44"/>
      <c r="R475" s="44"/>
    </row>
    <row r="476" spans="2:18">
      <c r="B476" s="61"/>
      <c r="C476" s="59"/>
      <c r="D476" s="44"/>
      <c r="E476" s="44"/>
      <c r="F476" s="44"/>
      <c r="G476" s="44"/>
      <c r="H476" s="44"/>
      <c r="I476" s="44"/>
      <c r="J476" s="44"/>
      <c r="K476" s="44"/>
      <c r="L476" s="44"/>
      <c r="M476" s="44"/>
      <c r="N476" s="44"/>
      <c r="O476" s="44"/>
      <c r="P476" s="44"/>
      <c r="Q476" s="44"/>
      <c r="R476" s="44"/>
    </row>
    <row r="477" spans="2:18">
      <c r="B477" s="61"/>
      <c r="C477" s="59"/>
      <c r="D477" s="44"/>
      <c r="E477" s="44"/>
      <c r="F477" s="44"/>
      <c r="G477" s="44"/>
      <c r="H477" s="44"/>
      <c r="I477" s="44"/>
      <c r="J477" s="44"/>
      <c r="K477" s="44"/>
      <c r="L477" s="44"/>
      <c r="M477" s="44"/>
      <c r="N477" s="44"/>
      <c r="O477" s="44"/>
      <c r="P477" s="44"/>
      <c r="Q477" s="44"/>
      <c r="R477" s="44"/>
    </row>
    <row r="478" spans="2:18">
      <c r="B478" s="61"/>
      <c r="C478" s="59"/>
      <c r="D478" s="44"/>
      <c r="E478" s="44"/>
      <c r="F478" s="44"/>
      <c r="G478" s="44"/>
      <c r="H478" s="44"/>
      <c r="I478" s="44"/>
      <c r="J478" s="44"/>
      <c r="K478" s="44"/>
      <c r="L478" s="44"/>
      <c r="M478" s="44"/>
      <c r="N478" s="44"/>
      <c r="O478" s="44"/>
      <c r="P478" s="44"/>
      <c r="Q478" s="44"/>
      <c r="R478" s="44"/>
    </row>
    <row r="479" spans="2:18">
      <c r="B479" s="61"/>
      <c r="C479" s="59"/>
      <c r="D479" s="44"/>
      <c r="E479" s="44"/>
      <c r="F479" s="44"/>
      <c r="G479" s="44"/>
      <c r="H479" s="44"/>
      <c r="I479" s="44"/>
      <c r="J479" s="44"/>
      <c r="K479" s="44"/>
      <c r="L479" s="44"/>
      <c r="M479" s="44"/>
      <c r="N479" s="44"/>
      <c r="O479" s="44"/>
      <c r="P479" s="44"/>
      <c r="Q479" s="44"/>
      <c r="R479" s="44"/>
    </row>
    <row r="480" spans="2:18">
      <c r="B480" s="61"/>
      <c r="C480" s="59"/>
      <c r="D480" s="44"/>
      <c r="E480" s="44"/>
      <c r="F480" s="44"/>
      <c r="G480" s="44"/>
      <c r="H480" s="44"/>
      <c r="I480" s="44"/>
      <c r="J480" s="44"/>
      <c r="K480" s="44"/>
      <c r="L480" s="44"/>
      <c r="M480" s="44"/>
      <c r="N480" s="44"/>
      <c r="O480" s="44"/>
      <c r="P480" s="44"/>
      <c r="Q480" s="44"/>
      <c r="R480" s="44"/>
    </row>
    <row r="481" spans="2:18">
      <c r="B481" s="61"/>
      <c r="C481" s="59"/>
      <c r="D481" s="44"/>
      <c r="E481" s="44"/>
      <c r="F481" s="44"/>
      <c r="G481" s="44"/>
      <c r="H481" s="44"/>
      <c r="I481" s="44"/>
      <c r="J481" s="44"/>
      <c r="K481" s="44"/>
      <c r="L481" s="44"/>
      <c r="M481" s="44"/>
      <c r="N481" s="44"/>
      <c r="O481" s="44"/>
      <c r="P481" s="44"/>
      <c r="Q481" s="44"/>
      <c r="R481" s="44"/>
    </row>
    <row r="482" spans="2:18">
      <c r="B482" s="61"/>
      <c r="C482" s="59"/>
      <c r="D482" s="44"/>
      <c r="E482" s="44"/>
      <c r="F482" s="44"/>
      <c r="G482" s="44"/>
      <c r="H482" s="44"/>
      <c r="I482" s="44"/>
      <c r="J482" s="44"/>
      <c r="K482" s="44"/>
      <c r="L482" s="44"/>
      <c r="M482" s="44"/>
      <c r="N482" s="44"/>
      <c r="O482" s="44"/>
      <c r="P482" s="44"/>
      <c r="Q482" s="44"/>
      <c r="R482" s="44"/>
    </row>
    <row r="483" spans="2:18">
      <c r="B483" s="61"/>
      <c r="C483" s="59"/>
      <c r="D483" s="44"/>
      <c r="E483" s="44"/>
      <c r="F483" s="44"/>
      <c r="G483" s="44"/>
      <c r="H483" s="44"/>
      <c r="I483" s="44"/>
      <c r="J483" s="44"/>
      <c r="K483" s="44"/>
      <c r="L483" s="44"/>
      <c r="M483" s="44"/>
      <c r="N483" s="44"/>
      <c r="O483" s="44"/>
      <c r="P483" s="44"/>
      <c r="Q483" s="44"/>
      <c r="R483" s="44"/>
    </row>
    <row r="484" spans="2:18">
      <c r="B484" s="61"/>
      <c r="C484" s="59"/>
      <c r="D484" s="44"/>
      <c r="E484" s="44"/>
      <c r="F484" s="44"/>
      <c r="G484" s="44"/>
      <c r="H484" s="44"/>
      <c r="I484" s="44"/>
      <c r="J484" s="44"/>
      <c r="K484" s="44"/>
      <c r="L484" s="44"/>
      <c r="M484" s="44"/>
      <c r="N484" s="44"/>
      <c r="O484" s="44"/>
      <c r="P484" s="44"/>
      <c r="Q484" s="44"/>
      <c r="R484" s="44"/>
    </row>
    <row r="485" spans="2:18">
      <c r="B485" s="61"/>
      <c r="C485" s="59"/>
      <c r="D485" s="44"/>
      <c r="E485" s="44"/>
      <c r="F485" s="44"/>
      <c r="G485" s="44"/>
      <c r="H485" s="44"/>
      <c r="I485" s="44"/>
      <c r="J485" s="44"/>
      <c r="K485" s="44"/>
      <c r="L485" s="44"/>
      <c r="M485" s="44"/>
      <c r="N485" s="44"/>
      <c r="O485" s="44"/>
      <c r="P485" s="44"/>
      <c r="Q485" s="44"/>
      <c r="R485" s="44"/>
    </row>
    <row r="486" spans="2:18">
      <c r="B486" s="61"/>
      <c r="C486" s="59"/>
      <c r="D486" s="44"/>
      <c r="E486" s="44"/>
      <c r="F486" s="44"/>
      <c r="G486" s="44"/>
      <c r="H486" s="44"/>
      <c r="I486" s="44"/>
      <c r="J486" s="44"/>
      <c r="K486" s="44"/>
      <c r="L486" s="44"/>
      <c r="M486" s="44"/>
      <c r="N486" s="44"/>
      <c r="O486" s="44"/>
      <c r="P486" s="44"/>
      <c r="Q486" s="44"/>
      <c r="R486" s="44"/>
    </row>
    <row r="487" spans="2:18">
      <c r="B487" s="61"/>
      <c r="C487" s="59"/>
      <c r="D487" s="44"/>
      <c r="E487" s="44"/>
      <c r="F487" s="44"/>
      <c r="G487" s="44"/>
      <c r="H487" s="44"/>
      <c r="I487" s="44"/>
      <c r="J487" s="44"/>
      <c r="K487" s="44"/>
      <c r="L487" s="44"/>
      <c r="M487" s="44"/>
      <c r="N487" s="44"/>
      <c r="O487" s="44"/>
      <c r="P487" s="44"/>
      <c r="Q487" s="44"/>
      <c r="R487" s="44"/>
    </row>
    <row r="488" spans="2:18">
      <c r="B488" s="61"/>
      <c r="C488" s="59"/>
      <c r="D488" s="44"/>
      <c r="E488" s="44"/>
      <c r="F488" s="44"/>
      <c r="G488" s="44"/>
      <c r="H488" s="44"/>
      <c r="I488" s="44"/>
      <c r="J488" s="44"/>
      <c r="K488" s="44"/>
      <c r="L488" s="44"/>
      <c r="M488" s="44"/>
      <c r="N488" s="44"/>
      <c r="O488" s="44"/>
      <c r="P488" s="44"/>
      <c r="Q488" s="44"/>
      <c r="R488" s="44"/>
    </row>
    <row r="489" spans="2:18">
      <c r="B489" s="61"/>
      <c r="C489" s="59"/>
      <c r="D489" s="44"/>
      <c r="E489" s="44"/>
      <c r="F489" s="44"/>
      <c r="G489" s="44"/>
      <c r="H489" s="44"/>
      <c r="I489" s="44"/>
      <c r="J489" s="44"/>
      <c r="K489" s="44"/>
      <c r="L489" s="44"/>
      <c r="M489" s="44"/>
      <c r="N489" s="44"/>
      <c r="O489" s="44"/>
      <c r="P489" s="44"/>
      <c r="Q489" s="44"/>
      <c r="R489" s="44"/>
    </row>
    <row r="490" spans="2:18">
      <c r="B490" s="61"/>
      <c r="C490" s="59"/>
      <c r="D490" s="44"/>
      <c r="E490" s="44"/>
      <c r="F490" s="44"/>
      <c r="G490" s="44"/>
      <c r="H490" s="44"/>
      <c r="I490" s="44"/>
      <c r="J490" s="44"/>
      <c r="K490" s="44"/>
      <c r="L490" s="44"/>
      <c r="M490" s="44"/>
      <c r="N490" s="44"/>
      <c r="O490" s="44"/>
      <c r="P490" s="44"/>
      <c r="Q490" s="44"/>
      <c r="R490" s="44"/>
    </row>
    <row r="491" spans="2:18">
      <c r="B491" s="61"/>
      <c r="C491" s="59"/>
      <c r="D491" s="44"/>
      <c r="E491" s="44"/>
      <c r="F491" s="44"/>
      <c r="G491" s="44"/>
      <c r="H491" s="44"/>
      <c r="I491" s="44"/>
      <c r="J491" s="44"/>
      <c r="K491" s="44"/>
      <c r="L491" s="44"/>
      <c r="M491" s="44"/>
      <c r="N491" s="44"/>
      <c r="O491" s="44"/>
      <c r="P491" s="44"/>
      <c r="Q491" s="44"/>
      <c r="R491" s="44"/>
    </row>
    <row r="492" spans="2:18">
      <c r="B492" s="61"/>
      <c r="C492" s="59"/>
      <c r="D492" s="44"/>
      <c r="E492" s="44"/>
      <c r="F492" s="44"/>
      <c r="G492" s="44"/>
      <c r="H492" s="44"/>
      <c r="I492" s="44"/>
      <c r="J492" s="44"/>
      <c r="K492" s="44"/>
      <c r="L492" s="44"/>
      <c r="M492" s="44"/>
      <c r="N492" s="44"/>
      <c r="O492" s="44"/>
      <c r="P492" s="44"/>
      <c r="Q492" s="44"/>
      <c r="R492" s="44"/>
    </row>
    <row r="493" spans="2:18">
      <c r="B493" s="61"/>
      <c r="C493" s="59"/>
      <c r="D493" s="44"/>
      <c r="E493" s="44"/>
      <c r="F493" s="44"/>
      <c r="G493" s="44"/>
      <c r="H493" s="44"/>
      <c r="I493" s="44"/>
      <c r="J493" s="44"/>
      <c r="K493" s="44"/>
      <c r="L493" s="44"/>
      <c r="M493" s="44"/>
      <c r="N493" s="44"/>
      <c r="O493" s="44"/>
      <c r="P493" s="44"/>
      <c r="Q493" s="44"/>
      <c r="R493" s="44"/>
    </row>
    <row r="494" spans="2:18">
      <c r="C494" s="59"/>
      <c r="D494" s="44"/>
      <c r="E494" s="44"/>
      <c r="F494" s="44"/>
      <c r="G494" s="44"/>
      <c r="H494" s="44"/>
      <c r="I494" s="44"/>
      <c r="J494" s="44"/>
      <c r="K494" s="44"/>
      <c r="L494" s="44"/>
      <c r="M494" s="44"/>
      <c r="N494" s="44"/>
      <c r="O494" s="44"/>
      <c r="P494" s="44"/>
      <c r="Q494" s="44"/>
      <c r="R494" s="44"/>
    </row>
    <row r="495" spans="2:18">
      <c r="B495" s="62"/>
      <c r="C495" s="59"/>
      <c r="D495" s="44"/>
      <c r="E495" s="44"/>
      <c r="F495" s="44"/>
      <c r="G495" s="44"/>
      <c r="H495" s="44"/>
      <c r="I495" s="44"/>
      <c r="J495" s="44"/>
      <c r="K495" s="44"/>
      <c r="L495" s="44"/>
      <c r="M495" s="44"/>
      <c r="N495" s="44"/>
      <c r="O495" s="44"/>
      <c r="P495" s="44"/>
      <c r="Q495" s="44"/>
      <c r="R495" s="44"/>
    </row>
    <row r="496" spans="2:18">
      <c r="B496" s="61"/>
      <c r="C496" s="59"/>
      <c r="D496" s="44"/>
      <c r="E496" s="44"/>
      <c r="F496" s="44"/>
      <c r="G496" s="44"/>
      <c r="H496" s="44"/>
      <c r="I496" s="44"/>
      <c r="J496" s="44"/>
      <c r="K496" s="44"/>
      <c r="L496" s="44"/>
      <c r="M496" s="44"/>
      <c r="N496" s="44"/>
      <c r="O496" s="44"/>
      <c r="P496" s="44"/>
      <c r="Q496" s="44"/>
      <c r="R496" s="44"/>
    </row>
    <row r="497" spans="2:18">
      <c r="B497" s="61"/>
      <c r="C497" s="59"/>
      <c r="D497" s="44"/>
      <c r="E497" s="44"/>
      <c r="F497" s="44"/>
      <c r="G497" s="44"/>
      <c r="H497" s="44"/>
      <c r="I497" s="44"/>
      <c r="J497" s="44"/>
      <c r="K497" s="44"/>
      <c r="L497" s="44"/>
      <c r="M497" s="44"/>
      <c r="N497" s="44"/>
      <c r="O497" s="44"/>
      <c r="P497" s="44"/>
      <c r="Q497" s="44"/>
      <c r="R497" s="44"/>
    </row>
    <row r="498" spans="2:18">
      <c r="B498" s="61"/>
      <c r="C498" s="59"/>
      <c r="D498" s="44"/>
      <c r="E498" s="44"/>
      <c r="F498" s="44"/>
      <c r="G498" s="44"/>
      <c r="H498" s="44"/>
      <c r="I498" s="44"/>
      <c r="J498" s="44"/>
      <c r="K498" s="44"/>
      <c r="L498" s="44"/>
      <c r="M498" s="44"/>
      <c r="N498" s="44"/>
      <c r="O498" s="44"/>
      <c r="P498" s="44"/>
      <c r="Q498" s="44"/>
      <c r="R498" s="44"/>
    </row>
    <row r="499" spans="2:18">
      <c r="B499" s="61"/>
      <c r="C499" s="59"/>
      <c r="D499" s="44"/>
      <c r="E499" s="44"/>
      <c r="F499" s="44"/>
      <c r="G499" s="44"/>
      <c r="H499" s="44"/>
      <c r="I499" s="44"/>
      <c r="J499" s="44"/>
      <c r="K499" s="44"/>
      <c r="L499" s="44"/>
      <c r="M499" s="44"/>
      <c r="N499" s="44"/>
      <c r="O499" s="44"/>
      <c r="P499" s="44"/>
      <c r="Q499" s="44"/>
      <c r="R499" s="44"/>
    </row>
    <row r="500" spans="2:18">
      <c r="B500" s="61"/>
      <c r="C500" s="59"/>
      <c r="D500" s="44"/>
      <c r="E500" s="44"/>
      <c r="F500" s="44"/>
      <c r="G500" s="44"/>
      <c r="H500" s="44"/>
      <c r="I500" s="44"/>
      <c r="J500" s="44"/>
      <c r="K500" s="44"/>
      <c r="L500" s="44"/>
      <c r="M500" s="44"/>
      <c r="N500" s="44"/>
      <c r="O500" s="44"/>
      <c r="P500" s="44"/>
      <c r="Q500" s="44"/>
      <c r="R500" s="44"/>
    </row>
    <row r="501" spans="2:18">
      <c r="B501" s="61"/>
      <c r="C501" s="59"/>
      <c r="D501" s="44"/>
      <c r="E501" s="44"/>
      <c r="F501" s="44"/>
      <c r="G501" s="44"/>
      <c r="H501" s="44"/>
      <c r="I501" s="44"/>
      <c r="J501" s="44"/>
      <c r="K501" s="44"/>
      <c r="L501" s="44"/>
      <c r="M501" s="44"/>
      <c r="N501" s="44"/>
      <c r="O501" s="44"/>
      <c r="P501" s="44"/>
      <c r="Q501" s="44"/>
      <c r="R501" s="44"/>
    </row>
    <row r="502" spans="2:18">
      <c r="B502" s="61"/>
      <c r="C502" s="59"/>
      <c r="D502" s="44"/>
      <c r="E502" s="44"/>
      <c r="F502" s="44"/>
      <c r="G502" s="44"/>
      <c r="H502" s="44"/>
      <c r="I502" s="44"/>
      <c r="J502" s="44"/>
      <c r="K502" s="44"/>
      <c r="L502" s="44"/>
      <c r="M502" s="44"/>
      <c r="N502" s="44"/>
      <c r="O502" s="44"/>
      <c r="P502" s="44"/>
      <c r="Q502" s="44"/>
      <c r="R502" s="44"/>
    </row>
    <row r="503" spans="2:18">
      <c r="B503" s="61"/>
      <c r="C503" s="59"/>
      <c r="D503" s="44"/>
      <c r="E503" s="44"/>
      <c r="F503" s="44"/>
      <c r="G503" s="44"/>
      <c r="H503" s="44"/>
      <c r="I503" s="44"/>
      <c r="J503" s="44"/>
      <c r="K503" s="44"/>
      <c r="L503" s="44"/>
      <c r="M503" s="44"/>
      <c r="N503" s="44"/>
      <c r="O503" s="44"/>
      <c r="P503" s="44"/>
      <c r="Q503" s="44"/>
      <c r="R503" s="44"/>
    </row>
    <row r="504" spans="2:18">
      <c r="B504" s="61"/>
    </row>
    <row r="505" spans="2:18">
      <c r="B505" s="61"/>
    </row>
    <row r="506" spans="2:18">
      <c r="B506" s="61"/>
      <c r="C506" s="59"/>
      <c r="D506" s="44"/>
      <c r="E506" s="44"/>
      <c r="F506" s="44"/>
      <c r="G506" s="44"/>
      <c r="H506" s="44"/>
      <c r="I506" s="44"/>
      <c r="J506" s="44"/>
      <c r="K506" s="44"/>
      <c r="L506" s="44"/>
      <c r="M506" s="44"/>
      <c r="N506" s="44"/>
      <c r="O506" s="44"/>
      <c r="P506" s="44"/>
      <c r="Q506" s="44"/>
      <c r="R506" s="44"/>
    </row>
    <row r="507" spans="2:18">
      <c r="B507" s="61"/>
      <c r="C507" s="59"/>
      <c r="D507" s="44"/>
      <c r="E507" s="44"/>
      <c r="F507" s="44"/>
      <c r="G507" s="44"/>
      <c r="H507" s="44"/>
      <c r="I507" s="44"/>
      <c r="J507" s="44"/>
      <c r="K507" s="44"/>
      <c r="L507" s="44"/>
      <c r="M507" s="44"/>
      <c r="N507" s="44"/>
      <c r="O507" s="44"/>
      <c r="P507" s="44"/>
      <c r="Q507" s="44"/>
      <c r="R507" s="44"/>
    </row>
    <row r="508" spans="2:18">
      <c r="B508" s="61"/>
      <c r="C508" s="59"/>
      <c r="D508" s="44"/>
      <c r="E508" s="44"/>
      <c r="F508" s="44"/>
      <c r="G508" s="44"/>
      <c r="H508" s="44"/>
      <c r="I508" s="44"/>
      <c r="J508" s="44"/>
      <c r="K508" s="44"/>
      <c r="L508" s="44"/>
      <c r="M508" s="44"/>
      <c r="N508" s="44"/>
      <c r="O508" s="44"/>
      <c r="P508" s="44"/>
      <c r="Q508" s="44"/>
      <c r="R508" s="44"/>
    </row>
    <row r="509" spans="2:18">
      <c r="B509" s="61"/>
      <c r="C509" s="59"/>
      <c r="D509" s="44"/>
      <c r="E509" s="44"/>
      <c r="F509" s="44"/>
      <c r="G509" s="44"/>
      <c r="H509" s="44"/>
      <c r="I509" s="44"/>
      <c r="J509" s="44"/>
      <c r="K509" s="44"/>
      <c r="L509" s="44"/>
      <c r="M509" s="44"/>
      <c r="N509" s="44"/>
      <c r="O509" s="44"/>
      <c r="P509" s="44"/>
      <c r="Q509" s="44"/>
      <c r="R509" s="44"/>
    </row>
    <row r="510" spans="2:18">
      <c r="B510" s="61"/>
      <c r="C510" s="59"/>
      <c r="D510" s="44"/>
      <c r="E510" s="44"/>
      <c r="F510" s="44"/>
      <c r="G510" s="44"/>
      <c r="H510" s="44"/>
      <c r="I510" s="44"/>
      <c r="J510" s="44"/>
      <c r="K510" s="44"/>
      <c r="L510" s="44"/>
      <c r="M510" s="44"/>
      <c r="N510" s="44"/>
      <c r="O510" s="44"/>
      <c r="P510" s="44"/>
      <c r="Q510" s="44"/>
      <c r="R510" s="44"/>
    </row>
    <row r="511" spans="2:18">
      <c r="B511" s="61"/>
      <c r="C511" s="59"/>
      <c r="D511" s="44"/>
      <c r="E511" s="44"/>
      <c r="F511" s="44"/>
      <c r="G511" s="44"/>
      <c r="H511" s="44"/>
      <c r="I511" s="44"/>
      <c r="J511" s="44"/>
      <c r="K511" s="44"/>
      <c r="L511" s="44"/>
      <c r="M511" s="44"/>
      <c r="N511" s="44"/>
      <c r="O511" s="44"/>
      <c r="P511" s="44"/>
      <c r="Q511" s="44"/>
      <c r="R511" s="44"/>
    </row>
    <row r="512" spans="2:18">
      <c r="B512" s="61"/>
      <c r="C512" s="59"/>
      <c r="D512" s="44"/>
      <c r="E512" s="44"/>
      <c r="F512" s="44"/>
      <c r="G512" s="44"/>
      <c r="H512" s="44"/>
      <c r="I512" s="44"/>
      <c r="J512" s="44"/>
      <c r="K512" s="44"/>
      <c r="L512" s="44"/>
      <c r="M512" s="44"/>
      <c r="N512" s="44"/>
      <c r="O512" s="44"/>
      <c r="P512" s="44"/>
      <c r="Q512" s="44"/>
      <c r="R512" s="44"/>
    </row>
    <row r="513" spans="2:18">
      <c r="B513" s="61"/>
      <c r="C513" s="59"/>
      <c r="D513" s="44"/>
      <c r="E513" s="44"/>
      <c r="F513" s="44"/>
      <c r="G513" s="44"/>
      <c r="H513" s="44"/>
      <c r="I513" s="44"/>
      <c r="J513" s="44"/>
      <c r="K513" s="44"/>
      <c r="L513" s="44"/>
      <c r="M513" s="44"/>
      <c r="N513" s="44"/>
      <c r="O513" s="44"/>
      <c r="P513" s="44"/>
      <c r="Q513" s="44"/>
      <c r="R513" s="44"/>
    </row>
    <row r="514" spans="2:18">
      <c r="B514" s="61"/>
      <c r="C514" s="59"/>
      <c r="D514" s="44"/>
      <c r="E514" s="44"/>
      <c r="F514" s="44"/>
      <c r="G514" s="44"/>
      <c r="H514" s="44"/>
      <c r="I514" s="44"/>
      <c r="J514" s="44"/>
      <c r="K514" s="44"/>
      <c r="L514" s="44"/>
      <c r="M514" s="44"/>
      <c r="N514" s="44"/>
      <c r="O514" s="44"/>
      <c r="P514" s="44"/>
      <c r="Q514" s="44"/>
      <c r="R514" s="44"/>
    </row>
    <row r="515" spans="2:18">
      <c r="B515" s="61"/>
      <c r="C515" s="59"/>
      <c r="D515" s="44"/>
      <c r="E515" s="44"/>
      <c r="F515" s="44"/>
      <c r="G515" s="44"/>
      <c r="H515" s="44"/>
      <c r="I515" s="44"/>
      <c r="J515" s="44"/>
      <c r="K515" s="44"/>
      <c r="L515" s="44"/>
      <c r="M515" s="44"/>
      <c r="N515" s="44"/>
      <c r="O515" s="44"/>
      <c r="P515" s="44"/>
      <c r="Q515" s="44"/>
      <c r="R515" s="44"/>
    </row>
    <row r="516" spans="2:18">
      <c r="B516" s="61"/>
      <c r="C516" s="59"/>
      <c r="D516" s="44"/>
      <c r="E516" s="44"/>
      <c r="F516" s="44"/>
      <c r="G516" s="44"/>
      <c r="H516" s="44"/>
      <c r="I516" s="44"/>
      <c r="J516" s="44"/>
      <c r="K516" s="44"/>
      <c r="L516" s="44"/>
      <c r="M516" s="44"/>
      <c r="N516" s="44"/>
      <c r="O516" s="44"/>
      <c r="P516" s="44"/>
      <c r="Q516" s="44"/>
      <c r="R516" s="44"/>
    </row>
    <row r="517" spans="2:18">
      <c r="B517" s="61"/>
      <c r="C517" s="59"/>
      <c r="D517" s="44"/>
      <c r="E517" s="44"/>
      <c r="F517" s="44"/>
      <c r="G517" s="44"/>
      <c r="H517" s="44"/>
      <c r="I517" s="44"/>
      <c r="J517" s="44"/>
      <c r="K517" s="44"/>
      <c r="L517" s="44"/>
      <c r="M517" s="44"/>
      <c r="N517" s="44"/>
      <c r="O517" s="44"/>
      <c r="P517" s="44"/>
      <c r="Q517" s="44"/>
      <c r="R517" s="44"/>
    </row>
    <row r="518" spans="2:18">
      <c r="B518" s="61"/>
      <c r="C518" s="59"/>
      <c r="D518" s="44"/>
      <c r="E518" s="44"/>
      <c r="F518" s="44"/>
      <c r="G518" s="44"/>
      <c r="H518" s="44"/>
      <c r="I518" s="44"/>
      <c r="J518" s="44"/>
      <c r="K518" s="44"/>
      <c r="L518" s="44"/>
      <c r="M518" s="44"/>
      <c r="N518" s="44"/>
      <c r="O518" s="44"/>
      <c r="P518" s="44"/>
      <c r="Q518" s="44"/>
      <c r="R518" s="44"/>
    </row>
    <row r="519" spans="2:18">
      <c r="B519" s="61"/>
      <c r="C519" s="59"/>
      <c r="D519" s="44"/>
      <c r="E519" s="44"/>
      <c r="F519" s="44"/>
      <c r="G519" s="44"/>
      <c r="H519" s="44"/>
      <c r="I519" s="44"/>
      <c r="J519" s="44"/>
      <c r="K519" s="44"/>
      <c r="L519" s="44"/>
      <c r="M519" s="44"/>
      <c r="N519" s="44"/>
      <c r="O519" s="44"/>
      <c r="P519" s="44"/>
      <c r="Q519" s="44"/>
      <c r="R519" s="44"/>
    </row>
    <row r="520" spans="2:18">
      <c r="B520" s="61"/>
      <c r="C520" s="59"/>
      <c r="D520" s="44"/>
      <c r="E520" s="44"/>
      <c r="F520" s="44"/>
      <c r="G520" s="44"/>
      <c r="H520" s="44"/>
      <c r="I520" s="44"/>
      <c r="J520" s="44"/>
      <c r="K520" s="44"/>
      <c r="L520" s="44"/>
      <c r="M520" s="44"/>
      <c r="N520" s="44"/>
      <c r="O520" s="44"/>
      <c r="P520" s="44"/>
      <c r="Q520" s="44"/>
      <c r="R520" s="44"/>
    </row>
    <row r="521" spans="2:18">
      <c r="B521" s="61"/>
      <c r="C521" s="59"/>
      <c r="D521" s="44"/>
      <c r="E521" s="44"/>
      <c r="F521" s="44"/>
      <c r="G521" s="44"/>
      <c r="H521" s="44"/>
      <c r="I521" s="44"/>
      <c r="J521" s="44"/>
      <c r="K521" s="44"/>
      <c r="L521" s="44"/>
      <c r="M521" s="44"/>
      <c r="N521" s="44"/>
      <c r="O521" s="44"/>
      <c r="P521" s="44"/>
      <c r="Q521" s="44"/>
      <c r="R521" s="44"/>
    </row>
    <row r="522" spans="2:18">
      <c r="B522" s="61"/>
      <c r="C522" s="59"/>
      <c r="D522" s="44"/>
      <c r="E522" s="44"/>
      <c r="F522" s="44"/>
      <c r="G522" s="44"/>
      <c r="H522" s="44"/>
      <c r="I522" s="44"/>
      <c r="J522" s="44"/>
      <c r="K522" s="44"/>
      <c r="L522" s="44"/>
      <c r="M522" s="44"/>
      <c r="N522" s="44"/>
      <c r="O522" s="44"/>
      <c r="P522" s="44"/>
      <c r="Q522" s="44"/>
      <c r="R522" s="44"/>
    </row>
    <row r="523" spans="2:18">
      <c r="B523" s="61"/>
      <c r="C523" s="59"/>
      <c r="D523" s="44"/>
      <c r="E523" s="44"/>
      <c r="F523" s="44"/>
      <c r="G523" s="44"/>
      <c r="H523" s="44"/>
      <c r="I523" s="44"/>
      <c r="J523" s="44"/>
      <c r="K523" s="44"/>
      <c r="L523" s="44"/>
      <c r="M523" s="44"/>
      <c r="N523" s="44"/>
      <c r="O523" s="44"/>
      <c r="P523" s="44"/>
      <c r="Q523" s="44"/>
      <c r="R523" s="44"/>
    </row>
    <row r="524" spans="2:18">
      <c r="B524" s="61"/>
      <c r="C524" s="59"/>
      <c r="D524" s="44"/>
      <c r="E524" s="44"/>
      <c r="F524" s="44"/>
      <c r="G524" s="44"/>
      <c r="H524" s="44"/>
      <c r="I524" s="44"/>
      <c r="J524" s="44"/>
      <c r="K524" s="44"/>
      <c r="L524" s="44"/>
      <c r="M524" s="44"/>
      <c r="N524" s="44"/>
      <c r="O524" s="44"/>
      <c r="P524" s="44"/>
      <c r="Q524" s="44"/>
      <c r="R524" s="44"/>
    </row>
    <row r="525" spans="2:18">
      <c r="C525" s="59"/>
      <c r="D525" s="44"/>
      <c r="E525" s="44"/>
      <c r="F525" s="44"/>
      <c r="G525" s="44"/>
      <c r="H525" s="44"/>
      <c r="I525" s="44"/>
      <c r="J525" s="44"/>
      <c r="K525" s="44"/>
      <c r="L525" s="44"/>
      <c r="M525" s="44"/>
      <c r="N525" s="44"/>
      <c r="O525" s="44"/>
      <c r="P525" s="44"/>
      <c r="Q525" s="44"/>
      <c r="R525" s="44"/>
    </row>
    <row r="526" spans="2:18">
      <c r="B526" s="62"/>
      <c r="C526" s="59"/>
      <c r="D526" s="44"/>
      <c r="E526" s="44"/>
      <c r="F526" s="44"/>
      <c r="G526" s="44"/>
      <c r="H526" s="44"/>
      <c r="I526" s="44"/>
      <c r="J526" s="44"/>
      <c r="K526" s="44"/>
      <c r="L526" s="44"/>
      <c r="M526" s="44"/>
      <c r="N526" s="44"/>
      <c r="O526" s="44"/>
      <c r="P526" s="44"/>
      <c r="Q526" s="44"/>
      <c r="R526" s="44"/>
    </row>
    <row r="527" spans="2:18">
      <c r="B527" s="61"/>
      <c r="C527" s="59"/>
      <c r="D527" s="44"/>
      <c r="E527" s="44"/>
      <c r="F527" s="44"/>
      <c r="G527" s="44"/>
      <c r="H527" s="44"/>
      <c r="I527" s="44"/>
      <c r="J527" s="44"/>
      <c r="K527" s="44"/>
      <c r="L527" s="44"/>
      <c r="M527" s="44"/>
      <c r="N527" s="44"/>
      <c r="O527" s="44"/>
      <c r="P527" s="44"/>
      <c r="Q527" s="44"/>
      <c r="R527" s="44"/>
    </row>
    <row r="528" spans="2:18">
      <c r="B528" s="61"/>
      <c r="C528" s="59"/>
      <c r="D528" s="44"/>
      <c r="E528" s="44"/>
      <c r="F528" s="44"/>
      <c r="G528" s="44"/>
      <c r="H528" s="44"/>
      <c r="I528" s="44"/>
      <c r="J528" s="44"/>
      <c r="K528" s="44"/>
      <c r="L528" s="44"/>
      <c r="M528" s="44"/>
      <c r="N528" s="44"/>
      <c r="O528" s="44"/>
      <c r="P528" s="44"/>
      <c r="Q528" s="44"/>
      <c r="R528" s="44"/>
    </row>
    <row r="529" spans="2:18">
      <c r="B529" s="61"/>
      <c r="C529" s="59"/>
      <c r="D529" s="44"/>
      <c r="E529" s="44"/>
      <c r="F529" s="44"/>
      <c r="G529" s="44"/>
      <c r="H529" s="44"/>
      <c r="I529" s="44"/>
      <c r="J529" s="44"/>
      <c r="K529" s="44"/>
      <c r="L529" s="44"/>
      <c r="M529" s="44"/>
      <c r="N529" s="44"/>
      <c r="O529" s="44"/>
      <c r="P529" s="44"/>
      <c r="Q529" s="44"/>
      <c r="R529" s="44"/>
    </row>
    <row r="530" spans="2:18">
      <c r="B530" s="61"/>
      <c r="C530" s="59"/>
      <c r="D530" s="44"/>
      <c r="E530" s="44"/>
      <c r="F530" s="44"/>
      <c r="G530" s="44"/>
      <c r="H530" s="44"/>
      <c r="I530" s="44"/>
      <c r="J530" s="44"/>
      <c r="K530" s="44"/>
      <c r="L530" s="44"/>
      <c r="M530" s="44"/>
      <c r="N530" s="44"/>
      <c r="O530" s="44"/>
      <c r="P530" s="44"/>
      <c r="Q530" s="44"/>
      <c r="R530" s="44"/>
    </row>
    <row r="531" spans="2:18">
      <c r="B531" s="61"/>
      <c r="C531" s="59"/>
      <c r="D531" s="44"/>
      <c r="E531" s="44"/>
      <c r="F531" s="44"/>
      <c r="G531" s="44"/>
      <c r="H531" s="44"/>
      <c r="I531" s="44"/>
      <c r="J531" s="44"/>
      <c r="K531" s="44"/>
      <c r="L531" s="44"/>
      <c r="M531" s="44"/>
      <c r="N531" s="44"/>
      <c r="O531" s="44"/>
      <c r="P531" s="44"/>
      <c r="Q531" s="44"/>
      <c r="R531" s="44"/>
    </row>
    <row r="532" spans="2:18">
      <c r="B532" s="61"/>
      <c r="C532" s="59"/>
      <c r="D532" s="44"/>
      <c r="E532" s="44"/>
      <c r="F532" s="44"/>
      <c r="G532" s="44"/>
      <c r="H532" s="44"/>
      <c r="I532" s="44"/>
      <c r="J532" s="44"/>
      <c r="K532" s="44"/>
      <c r="L532" s="44"/>
      <c r="M532" s="44"/>
      <c r="N532" s="44"/>
      <c r="O532" s="44"/>
      <c r="P532" s="44"/>
      <c r="Q532" s="44"/>
      <c r="R532" s="44"/>
    </row>
    <row r="533" spans="2:18">
      <c r="B533" s="61"/>
      <c r="C533" s="59"/>
      <c r="D533" s="44"/>
      <c r="E533" s="44"/>
      <c r="F533" s="44"/>
      <c r="G533" s="44"/>
      <c r="H533" s="44"/>
      <c r="I533" s="44"/>
      <c r="J533" s="44"/>
      <c r="K533" s="44"/>
      <c r="L533" s="44"/>
      <c r="M533" s="44"/>
      <c r="N533" s="44"/>
      <c r="O533" s="44"/>
      <c r="P533" s="44"/>
      <c r="Q533" s="44"/>
      <c r="R533" s="44"/>
    </row>
    <row r="534" spans="2:18">
      <c r="B534" s="61"/>
      <c r="C534" s="59"/>
      <c r="D534" s="44"/>
      <c r="E534" s="44"/>
      <c r="F534" s="44"/>
      <c r="G534" s="44"/>
      <c r="H534" s="44"/>
      <c r="I534" s="44"/>
      <c r="J534" s="44"/>
      <c r="K534" s="44"/>
      <c r="L534" s="44"/>
      <c r="M534" s="44"/>
      <c r="N534" s="44"/>
      <c r="O534" s="44"/>
      <c r="P534" s="44"/>
      <c r="Q534" s="44"/>
      <c r="R534" s="44"/>
    </row>
    <row r="535" spans="2:18">
      <c r="B535" s="61"/>
    </row>
    <row r="536" spans="2:18">
      <c r="B536" s="61"/>
    </row>
    <row r="537" spans="2:18">
      <c r="B537" s="61"/>
      <c r="C537" s="59"/>
      <c r="D537" s="44"/>
      <c r="E537" s="44"/>
      <c r="F537" s="44"/>
      <c r="G537" s="44"/>
      <c r="H537" s="44"/>
      <c r="I537" s="44"/>
      <c r="J537" s="44"/>
      <c r="K537" s="44"/>
      <c r="L537" s="44"/>
      <c r="M537" s="44"/>
      <c r="N537" s="44"/>
      <c r="O537" s="44"/>
      <c r="P537" s="44"/>
      <c r="Q537" s="44"/>
      <c r="R537" s="44"/>
    </row>
    <row r="538" spans="2:18">
      <c r="B538" s="61"/>
      <c r="C538" s="59"/>
      <c r="D538" s="44"/>
      <c r="E538" s="44"/>
      <c r="F538" s="44"/>
      <c r="G538" s="44"/>
      <c r="H538" s="44"/>
      <c r="I538" s="44"/>
      <c r="J538" s="44"/>
      <c r="K538" s="44"/>
      <c r="L538" s="44"/>
      <c r="M538" s="44"/>
      <c r="N538" s="44"/>
      <c r="O538" s="44"/>
      <c r="P538" s="44"/>
      <c r="Q538" s="44"/>
      <c r="R538" s="44"/>
    </row>
    <row r="539" spans="2:18">
      <c r="B539" s="61"/>
      <c r="C539" s="59"/>
      <c r="D539" s="44"/>
      <c r="E539" s="44"/>
      <c r="F539" s="44"/>
      <c r="G539" s="44"/>
      <c r="H539" s="44"/>
      <c r="I539" s="44"/>
      <c r="J539" s="44"/>
      <c r="K539" s="44"/>
      <c r="L539" s="44"/>
      <c r="M539" s="44"/>
      <c r="N539" s="44"/>
      <c r="O539" s="44"/>
      <c r="P539" s="44"/>
      <c r="Q539" s="44"/>
      <c r="R539" s="44"/>
    </row>
    <row r="540" spans="2:18">
      <c r="B540" s="61"/>
      <c r="C540" s="59"/>
      <c r="D540" s="44"/>
      <c r="E540" s="44"/>
      <c r="F540" s="44"/>
      <c r="G540" s="44"/>
      <c r="H540" s="44"/>
      <c r="I540" s="44"/>
      <c r="J540" s="44"/>
      <c r="K540" s="44"/>
      <c r="L540" s="44"/>
      <c r="M540" s="44"/>
      <c r="N540" s="44"/>
      <c r="O540" s="44"/>
      <c r="P540" s="44"/>
      <c r="Q540" s="44"/>
      <c r="R540" s="44"/>
    </row>
    <row r="541" spans="2:18">
      <c r="B541" s="61"/>
      <c r="C541" s="59"/>
      <c r="D541" s="44"/>
      <c r="E541" s="44"/>
      <c r="F541" s="44"/>
      <c r="G541" s="44"/>
      <c r="H541" s="44"/>
      <c r="I541" s="44"/>
      <c r="J541" s="44"/>
      <c r="K541" s="44"/>
      <c r="L541" s="44"/>
      <c r="M541" s="44"/>
      <c r="N541" s="44"/>
      <c r="O541" s="44"/>
      <c r="P541" s="44"/>
      <c r="Q541" s="44"/>
      <c r="R541" s="44"/>
    </row>
    <row r="542" spans="2:18">
      <c r="B542" s="61"/>
      <c r="C542" s="59"/>
      <c r="D542" s="44"/>
      <c r="E542" s="44"/>
      <c r="F542" s="44"/>
      <c r="G542" s="44"/>
      <c r="H542" s="44"/>
      <c r="I542" s="44"/>
      <c r="J542" s="44"/>
      <c r="K542" s="44"/>
      <c r="L542" s="44"/>
      <c r="M542" s="44"/>
      <c r="N542" s="44"/>
      <c r="O542" s="44"/>
      <c r="P542" s="44"/>
      <c r="Q542" s="44"/>
      <c r="R542" s="44"/>
    </row>
    <row r="543" spans="2:18">
      <c r="B543" s="61"/>
      <c r="C543" s="59"/>
      <c r="D543" s="44"/>
      <c r="E543" s="44"/>
      <c r="F543" s="44"/>
      <c r="G543" s="44"/>
      <c r="H543" s="44"/>
      <c r="I543" s="44"/>
      <c r="J543" s="44"/>
      <c r="K543" s="44"/>
      <c r="L543" s="44"/>
      <c r="M543" s="44"/>
      <c r="N543" s="44"/>
      <c r="O543" s="44"/>
      <c r="P543" s="44"/>
      <c r="Q543" s="44"/>
      <c r="R543" s="44"/>
    </row>
    <row r="544" spans="2:18">
      <c r="B544" s="61"/>
      <c r="C544" s="59"/>
      <c r="D544" s="44"/>
      <c r="E544" s="44"/>
      <c r="F544" s="44"/>
      <c r="G544" s="44"/>
      <c r="H544" s="44"/>
      <c r="I544" s="44"/>
      <c r="J544" s="44"/>
      <c r="K544" s="44"/>
      <c r="L544" s="44"/>
      <c r="M544" s="44"/>
      <c r="N544" s="44"/>
      <c r="O544" s="44"/>
      <c r="P544" s="44"/>
      <c r="Q544" s="44"/>
      <c r="R544" s="44"/>
    </row>
    <row r="545" spans="2:18">
      <c r="B545" s="61"/>
      <c r="C545" s="59"/>
      <c r="D545" s="44"/>
      <c r="E545" s="44"/>
      <c r="F545" s="44"/>
      <c r="G545" s="44"/>
      <c r="H545" s="44"/>
      <c r="I545" s="44"/>
      <c r="J545" s="44"/>
      <c r="K545" s="44"/>
      <c r="L545" s="44"/>
      <c r="M545" s="44"/>
      <c r="N545" s="44"/>
      <c r="O545" s="44"/>
      <c r="P545" s="44"/>
      <c r="Q545" s="44"/>
      <c r="R545" s="44"/>
    </row>
    <row r="546" spans="2:18">
      <c r="B546" s="61"/>
      <c r="C546" s="59"/>
      <c r="D546" s="44"/>
      <c r="E546" s="44"/>
      <c r="F546" s="44"/>
      <c r="G546" s="44"/>
      <c r="H546" s="44"/>
      <c r="I546" s="44"/>
      <c r="J546" s="44"/>
      <c r="K546" s="44"/>
      <c r="L546" s="44"/>
      <c r="M546" s="44"/>
      <c r="N546" s="44"/>
      <c r="O546" s="44"/>
      <c r="P546" s="44"/>
      <c r="Q546" s="44"/>
      <c r="R546" s="44"/>
    </row>
    <row r="547" spans="2:18">
      <c r="B547" s="61"/>
      <c r="C547" s="59"/>
      <c r="D547" s="44"/>
      <c r="E547" s="44"/>
      <c r="F547" s="44"/>
      <c r="G547" s="44"/>
      <c r="H547" s="44"/>
      <c r="I547" s="44"/>
      <c r="J547" s="44"/>
      <c r="K547" s="44"/>
      <c r="L547" s="44"/>
      <c r="M547" s="44"/>
      <c r="N547" s="44"/>
      <c r="O547" s="44"/>
      <c r="P547" s="44"/>
      <c r="Q547" s="44"/>
      <c r="R547" s="44"/>
    </row>
    <row r="548" spans="2:18">
      <c r="B548" s="61"/>
      <c r="C548" s="59"/>
      <c r="D548" s="44"/>
      <c r="E548" s="44"/>
      <c r="F548" s="44"/>
      <c r="G548" s="44"/>
      <c r="H548" s="44"/>
      <c r="I548" s="44"/>
      <c r="J548" s="44"/>
      <c r="K548" s="44"/>
      <c r="L548" s="44"/>
      <c r="M548" s="44"/>
      <c r="N548" s="44"/>
      <c r="O548" s="44"/>
      <c r="P548" s="44"/>
      <c r="Q548" s="44"/>
      <c r="R548" s="44"/>
    </row>
    <row r="549" spans="2:18">
      <c r="B549" s="61"/>
      <c r="C549" s="59"/>
      <c r="D549" s="44"/>
      <c r="E549" s="44"/>
      <c r="F549" s="44"/>
      <c r="G549" s="44"/>
      <c r="H549" s="44"/>
      <c r="I549" s="44"/>
      <c r="J549" s="44"/>
      <c r="K549" s="44"/>
      <c r="L549" s="44"/>
      <c r="M549" s="44"/>
      <c r="N549" s="44"/>
      <c r="O549" s="44"/>
      <c r="P549" s="44"/>
      <c r="Q549" s="44"/>
      <c r="R549" s="44"/>
    </row>
    <row r="550" spans="2:18">
      <c r="B550" s="61"/>
      <c r="C550" s="59"/>
      <c r="D550" s="44"/>
      <c r="E550" s="44"/>
      <c r="F550" s="44"/>
      <c r="G550" s="44"/>
      <c r="H550" s="44"/>
      <c r="I550" s="44"/>
      <c r="J550" s="44"/>
      <c r="K550" s="44"/>
      <c r="L550" s="44"/>
      <c r="M550" s="44"/>
      <c r="N550" s="44"/>
      <c r="O550" s="44"/>
      <c r="P550" s="44"/>
      <c r="Q550" s="44"/>
      <c r="R550" s="44"/>
    </row>
    <row r="551" spans="2:18">
      <c r="B551" s="61"/>
      <c r="C551" s="59"/>
      <c r="D551" s="44"/>
      <c r="E551" s="44"/>
      <c r="F551" s="44"/>
      <c r="G551" s="44"/>
      <c r="H551" s="44"/>
      <c r="I551" s="44"/>
      <c r="J551" s="44"/>
      <c r="K551" s="44"/>
      <c r="L551" s="44"/>
      <c r="M551" s="44"/>
      <c r="N551" s="44"/>
      <c r="O551" s="44"/>
      <c r="P551" s="44"/>
      <c r="Q551" s="44"/>
      <c r="R551" s="44"/>
    </row>
    <row r="552" spans="2:18">
      <c r="B552" s="61"/>
      <c r="C552" s="59"/>
      <c r="D552" s="44"/>
      <c r="E552" s="44"/>
      <c r="F552" s="44"/>
      <c r="G552" s="44"/>
      <c r="H552" s="44"/>
      <c r="I552" s="44"/>
      <c r="J552" s="44"/>
      <c r="K552" s="44"/>
      <c r="L552" s="44"/>
      <c r="M552" s="44"/>
      <c r="N552" s="44"/>
      <c r="O552" s="44"/>
      <c r="P552" s="44"/>
      <c r="Q552" s="44"/>
      <c r="R552" s="44"/>
    </row>
    <row r="553" spans="2:18">
      <c r="B553" s="61"/>
      <c r="C553" s="59"/>
      <c r="D553" s="44"/>
      <c r="E553" s="44"/>
      <c r="F553" s="44"/>
      <c r="G553" s="44"/>
      <c r="H553" s="44"/>
      <c r="I553" s="44"/>
      <c r="J553" s="44"/>
      <c r="K553" s="44"/>
      <c r="L553" s="44"/>
      <c r="M553" s="44"/>
      <c r="N553" s="44"/>
      <c r="O553" s="44"/>
      <c r="P553" s="44"/>
      <c r="Q553" s="44"/>
      <c r="R553" s="44"/>
    </row>
    <row r="554" spans="2:18">
      <c r="B554" s="61"/>
      <c r="C554" s="59"/>
      <c r="D554" s="44"/>
      <c r="E554" s="44"/>
      <c r="F554" s="44"/>
      <c r="G554" s="44"/>
      <c r="H554" s="44"/>
      <c r="I554" s="44"/>
      <c r="J554" s="44"/>
      <c r="K554" s="44"/>
      <c r="L554" s="44"/>
      <c r="M554" s="44"/>
      <c r="N554" s="44"/>
      <c r="O554" s="44"/>
      <c r="P554" s="44"/>
      <c r="Q554" s="44"/>
      <c r="R554" s="44"/>
    </row>
    <row r="555" spans="2:18">
      <c r="B555" s="61"/>
      <c r="C555" s="59"/>
      <c r="D555" s="44"/>
      <c r="E555" s="44"/>
      <c r="F555" s="44"/>
      <c r="G555" s="44"/>
      <c r="H555" s="44"/>
      <c r="I555" s="44"/>
      <c r="J555" s="44"/>
      <c r="K555" s="44"/>
      <c r="L555" s="44"/>
      <c r="M555" s="44"/>
      <c r="N555" s="44"/>
      <c r="O555" s="44"/>
      <c r="P555" s="44"/>
      <c r="Q555" s="44"/>
      <c r="R555" s="44"/>
    </row>
    <row r="556" spans="2:18">
      <c r="C556" s="59"/>
      <c r="D556" s="44"/>
      <c r="E556" s="44"/>
      <c r="F556" s="44"/>
      <c r="G556" s="44"/>
      <c r="H556" s="44"/>
      <c r="I556" s="44"/>
      <c r="J556" s="44"/>
      <c r="K556" s="44"/>
      <c r="L556" s="44"/>
      <c r="M556" s="44"/>
      <c r="N556" s="44"/>
      <c r="O556" s="44"/>
      <c r="P556" s="44"/>
      <c r="Q556" s="44"/>
      <c r="R556" s="44"/>
    </row>
    <row r="557" spans="2:18">
      <c r="B557" s="62"/>
      <c r="C557" s="59"/>
      <c r="D557" s="44"/>
      <c r="E557" s="44"/>
      <c r="F557" s="44"/>
      <c r="G557" s="44"/>
      <c r="H557" s="44"/>
      <c r="I557" s="44"/>
      <c r="J557" s="44"/>
      <c r="K557" s="44"/>
      <c r="L557" s="44"/>
      <c r="M557" s="44"/>
      <c r="N557" s="44"/>
      <c r="O557" s="44"/>
      <c r="P557" s="44"/>
      <c r="Q557" s="44"/>
      <c r="R557" s="44"/>
    </row>
    <row r="558" spans="2:18">
      <c r="B558" s="61"/>
      <c r="C558" s="59"/>
      <c r="D558" s="44"/>
      <c r="E558" s="44"/>
      <c r="F558" s="44"/>
      <c r="G558" s="44"/>
      <c r="H558" s="44"/>
      <c r="I558" s="44"/>
      <c r="J558" s="44"/>
      <c r="K558" s="44"/>
      <c r="L558" s="44"/>
      <c r="M558" s="44"/>
      <c r="N558" s="44"/>
      <c r="O558" s="44"/>
      <c r="P558" s="44"/>
      <c r="Q558" s="44"/>
      <c r="R558" s="44"/>
    </row>
    <row r="559" spans="2:18">
      <c r="B559" s="61"/>
      <c r="C559" s="59"/>
      <c r="D559" s="44"/>
      <c r="E559" s="44"/>
      <c r="F559" s="44"/>
      <c r="G559" s="44"/>
      <c r="H559" s="44"/>
      <c r="I559" s="44"/>
      <c r="J559" s="44"/>
      <c r="K559" s="44"/>
      <c r="L559" s="44"/>
      <c r="M559" s="44"/>
      <c r="N559" s="44"/>
      <c r="O559" s="44"/>
      <c r="P559" s="44"/>
      <c r="Q559" s="44"/>
      <c r="R559" s="44"/>
    </row>
    <row r="560" spans="2:18">
      <c r="B560" s="61"/>
      <c r="C560" s="59"/>
      <c r="D560" s="44"/>
      <c r="E560" s="44"/>
      <c r="F560" s="44"/>
      <c r="G560" s="44"/>
      <c r="H560" s="44"/>
      <c r="I560" s="44"/>
      <c r="J560" s="44"/>
      <c r="K560" s="44"/>
      <c r="L560" s="44"/>
      <c r="M560" s="44"/>
      <c r="N560" s="44"/>
      <c r="O560" s="44"/>
      <c r="P560" s="44"/>
      <c r="Q560" s="44"/>
      <c r="R560" s="44"/>
    </row>
    <row r="561" spans="2:18">
      <c r="B561" s="61"/>
      <c r="C561" s="59"/>
      <c r="D561" s="44"/>
      <c r="E561" s="44"/>
      <c r="F561" s="44"/>
      <c r="G561" s="44"/>
      <c r="H561" s="44"/>
      <c r="I561" s="44"/>
      <c r="J561" s="44"/>
      <c r="K561" s="44"/>
      <c r="L561" s="44"/>
      <c r="M561" s="44"/>
      <c r="N561" s="44"/>
      <c r="O561" s="44"/>
      <c r="P561" s="44"/>
      <c r="Q561" s="44"/>
      <c r="R561" s="44"/>
    </row>
    <row r="562" spans="2:18">
      <c r="B562" s="61"/>
      <c r="C562" s="59"/>
      <c r="D562" s="44"/>
      <c r="E562" s="44"/>
      <c r="F562" s="44"/>
      <c r="G562" s="44"/>
      <c r="H562" s="44"/>
      <c r="I562" s="44"/>
      <c r="J562" s="44"/>
      <c r="K562" s="44"/>
      <c r="L562" s="44"/>
      <c r="M562" s="44"/>
      <c r="N562" s="44"/>
      <c r="O562" s="44"/>
      <c r="P562" s="44"/>
      <c r="Q562" s="44"/>
      <c r="R562" s="44"/>
    </row>
    <row r="563" spans="2:18">
      <c r="B563" s="61"/>
      <c r="C563" s="59"/>
      <c r="D563" s="44"/>
      <c r="E563" s="44"/>
      <c r="F563" s="44"/>
      <c r="G563" s="44"/>
      <c r="H563" s="44"/>
      <c r="I563" s="44"/>
      <c r="J563" s="44"/>
      <c r="K563" s="44"/>
      <c r="L563" s="44"/>
      <c r="M563" s="44"/>
      <c r="N563" s="44"/>
      <c r="O563" s="44"/>
      <c r="P563" s="44"/>
      <c r="Q563" s="44"/>
      <c r="R563" s="44"/>
    </row>
    <row r="564" spans="2:18">
      <c r="B564" s="61"/>
      <c r="C564" s="59"/>
      <c r="D564" s="44"/>
      <c r="E564" s="44"/>
      <c r="F564" s="44"/>
      <c r="G564" s="44"/>
      <c r="H564" s="44"/>
      <c r="I564" s="44"/>
      <c r="J564" s="44"/>
      <c r="K564" s="44"/>
      <c r="L564" s="44"/>
      <c r="M564" s="44"/>
      <c r="N564" s="44"/>
      <c r="O564" s="44"/>
      <c r="P564" s="44"/>
      <c r="Q564" s="44"/>
      <c r="R564" s="44"/>
    </row>
    <row r="565" spans="2:18">
      <c r="B565" s="61"/>
      <c r="C565" s="59"/>
      <c r="D565" s="44"/>
      <c r="E565" s="44"/>
      <c r="F565" s="44"/>
      <c r="G565" s="44"/>
      <c r="H565" s="44"/>
      <c r="I565" s="44"/>
      <c r="J565" s="44"/>
      <c r="K565" s="44"/>
      <c r="L565" s="44"/>
      <c r="M565" s="44"/>
      <c r="N565" s="44"/>
      <c r="O565" s="44"/>
      <c r="P565" s="44"/>
      <c r="Q565" s="44"/>
      <c r="R565" s="44"/>
    </row>
    <row r="566" spans="2:18">
      <c r="B566" s="61"/>
    </row>
    <row r="567" spans="2:18">
      <c r="B567" s="61"/>
    </row>
    <row r="568" spans="2:18">
      <c r="B568" s="61"/>
      <c r="C568" s="59"/>
      <c r="D568" s="44"/>
      <c r="E568" s="44"/>
      <c r="F568" s="44"/>
      <c r="G568" s="44"/>
      <c r="H568" s="44"/>
      <c r="I568" s="44"/>
      <c r="J568" s="44"/>
      <c r="K568" s="44"/>
      <c r="L568" s="44"/>
      <c r="M568" s="44"/>
      <c r="N568" s="44"/>
      <c r="O568" s="44"/>
      <c r="P568" s="44"/>
      <c r="Q568" s="44"/>
      <c r="R568" s="44"/>
    </row>
    <row r="569" spans="2:18">
      <c r="B569" s="61"/>
      <c r="C569" s="59"/>
      <c r="D569" s="44"/>
      <c r="E569" s="44"/>
      <c r="F569" s="44"/>
      <c r="G569" s="44"/>
      <c r="H569" s="44"/>
      <c r="I569" s="44"/>
      <c r="J569" s="44"/>
      <c r="K569" s="44"/>
      <c r="L569" s="44"/>
      <c r="M569" s="44"/>
      <c r="N569" s="44"/>
      <c r="O569" s="44"/>
      <c r="P569" s="44"/>
      <c r="Q569" s="44"/>
      <c r="R569" s="44"/>
    </row>
    <row r="570" spans="2:18">
      <c r="B570" s="61"/>
      <c r="C570" s="59"/>
      <c r="D570" s="44"/>
      <c r="E570" s="44"/>
      <c r="F570" s="44"/>
      <c r="G570" s="44"/>
      <c r="H570" s="44"/>
      <c r="I570" s="44"/>
      <c r="J570" s="44"/>
      <c r="K570" s="44"/>
      <c r="L570" s="44"/>
      <c r="M570" s="44"/>
      <c r="N570" s="44"/>
      <c r="O570" s="44"/>
      <c r="P570" s="44"/>
      <c r="Q570" s="44"/>
      <c r="R570" s="44"/>
    </row>
    <row r="571" spans="2:18">
      <c r="B571" s="61"/>
      <c r="C571" s="59"/>
      <c r="D571" s="44"/>
      <c r="E571" s="44"/>
      <c r="F571" s="44"/>
      <c r="G571" s="44"/>
      <c r="H571" s="44"/>
      <c r="I571" s="44"/>
      <c r="J571" s="44"/>
      <c r="K571" s="44"/>
      <c r="L571" s="44"/>
      <c r="M571" s="44"/>
      <c r="N571" s="44"/>
      <c r="O571" s="44"/>
      <c r="P571" s="44"/>
      <c r="Q571" s="44"/>
      <c r="R571" s="44"/>
    </row>
    <row r="572" spans="2:18">
      <c r="B572" s="61"/>
      <c r="C572" s="59"/>
      <c r="D572" s="44"/>
      <c r="E572" s="44"/>
      <c r="F572" s="44"/>
      <c r="G572" s="44"/>
      <c r="H572" s="44"/>
      <c r="I572" s="44"/>
      <c r="J572" s="44"/>
      <c r="K572" s="44"/>
      <c r="L572" s="44"/>
      <c r="M572" s="44"/>
      <c r="N572" s="44"/>
      <c r="O572" s="44"/>
      <c r="P572" s="44"/>
      <c r="Q572" s="44"/>
      <c r="R572" s="44"/>
    </row>
    <row r="573" spans="2:18">
      <c r="B573" s="61"/>
      <c r="C573" s="59"/>
      <c r="D573" s="44"/>
      <c r="E573" s="44"/>
      <c r="F573" s="44"/>
      <c r="G573" s="44"/>
      <c r="H573" s="44"/>
      <c r="I573" s="44"/>
      <c r="J573" s="44"/>
      <c r="K573" s="44"/>
      <c r="L573" s="44"/>
      <c r="M573" s="44"/>
      <c r="N573" s="44"/>
      <c r="O573" s="44"/>
      <c r="P573" s="44"/>
      <c r="Q573" s="44"/>
      <c r="R573" s="44"/>
    </row>
    <row r="574" spans="2:18">
      <c r="B574" s="61"/>
      <c r="C574" s="59"/>
      <c r="D574" s="44"/>
      <c r="E574" s="44"/>
      <c r="F574" s="44"/>
      <c r="G574" s="44"/>
      <c r="H574" s="44"/>
      <c r="I574" s="44"/>
      <c r="J574" s="44"/>
      <c r="K574" s="44"/>
      <c r="L574" s="44"/>
      <c r="M574" s="44"/>
      <c r="N574" s="44"/>
      <c r="O574" s="44"/>
      <c r="P574" s="44"/>
      <c r="Q574" s="44"/>
      <c r="R574" s="44"/>
    </row>
    <row r="575" spans="2:18">
      <c r="B575" s="61"/>
      <c r="C575" s="59"/>
      <c r="D575" s="44"/>
      <c r="E575" s="44"/>
      <c r="F575" s="44"/>
      <c r="G575" s="44"/>
      <c r="H575" s="44"/>
      <c r="I575" s="44"/>
      <c r="J575" s="44"/>
      <c r="K575" s="44"/>
      <c r="L575" s="44"/>
      <c r="M575" s="44"/>
      <c r="N575" s="44"/>
      <c r="O575" s="44"/>
      <c r="P575" s="44"/>
      <c r="Q575" s="44"/>
      <c r="R575" s="44"/>
    </row>
    <row r="576" spans="2:18">
      <c r="B576" s="61"/>
      <c r="C576" s="59"/>
      <c r="D576" s="44"/>
      <c r="E576" s="44"/>
      <c r="F576" s="44"/>
      <c r="G576" s="44"/>
      <c r="H576" s="44"/>
      <c r="I576" s="44"/>
      <c r="J576" s="44"/>
      <c r="K576" s="44"/>
      <c r="L576" s="44"/>
      <c r="M576" s="44"/>
      <c r="N576" s="44"/>
      <c r="O576" s="44"/>
      <c r="P576" s="44"/>
      <c r="Q576" s="44"/>
      <c r="R576" s="44"/>
    </row>
    <row r="577" spans="2:18">
      <c r="B577" s="61"/>
      <c r="C577" s="59"/>
      <c r="D577" s="44"/>
      <c r="E577" s="44"/>
      <c r="F577" s="44"/>
      <c r="G577" s="44"/>
      <c r="H577" s="44"/>
      <c r="I577" s="44"/>
      <c r="J577" s="44"/>
      <c r="K577" s="44"/>
      <c r="L577" s="44"/>
      <c r="M577" s="44"/>
      <c r="N577" s="44"/>
      <c r="O577" s="44"/>
      <c r="P577" s="44"/>
      <c r="Q577" s="44"/>
      <c r="R577" s="44"/>
    </row>
    <row r="578" spans="2:18">
      <c r="B578" s="61"/>
      <c r="C578" s="59"/>
      <c r="D578" s="44"/>
      <c r="E578" s="44"/>
      <c r="F578" s="44"/>
      <c r="G578" s="44"/>
      <c r="H578" s="44"/>
      <c r="I578" s="44"/>
      <c r="J578" s="44"/>
      <c r="K578" s="44"/>
      <c r="L578" s="44"/>
      <c r="M578" s="44"/>
      <c r="N578" s="44"/>
      <c r="O578" s="44"/>
      <c r="P578" s="44"/>
      <c r="Q578" s="44"/>
      <c r="R578" s="44"/>
    </row>
    <row r="579" spans="2:18">
      <c r="B579" s="61"/>
      <c r="C579" s="59"/>
      <c r="D579" s="44"/>
      <c r="E579" s="44"/>
      <c r="F579" s="44"/>
      <c r="G579" s="44"/>
      <c r="H579" s="44"/>
      <c r="I579" s="44"/>
      <c r="J579" s="44"/>
      <c r="K579" s="44"/>
      <c r="L579" s="44"/>
      <c r="M579" s="44"/>
      <c r="N579" s="44"/>
      <c r="O579" s="44"/>
      <c r="P579" s="44"/>
      <c r="Q579" s="44"/>
      <c r="R579" s="44"/>
    </row>
    <row r="580" spans="2:18">
      <c r="B580" s="61"/>
      <c r="C580" s="59"/>
      <c r="D580" s="44"/>
      <c r="E580" s="44"/>
      <c r="F580" s="44"/>
      <c r="G580" s="44"/>
      <c r="H580" s="44"/>
      <c r="I580" s="44"/>
      <c r="J580" s="44"/>
      <c r="K580" s="44"/>
      <c r="L580" s="44"/>
      <c r="M580" s="44"/>
      <c r="N580" s="44"/>
      <c r="O580" s="44"/>
      <c r="P580" s="44"/>
      <c r="Q580" s="44"/>
      <c r="R580" s="44"/>
    </row>
    <row r="581" spans="2:18">
      <c r="B581" s="61"/>
      <c r="C581" s="59"/>
      <c r="D581" s="44"/>
      <c r="E581" s="44"/>
      <c r="F581" s="44"/>
      <c r="G581" s="44"/>
      <c r="H581" s="44"/>
      <c r="I581" s="44"/>
      <c r="J581" s="44"/>
      <c r="K581" s="44"/>
      <c r="L581" s="44"/>
      <c r="M581" s="44"/>
      <c r="N581" s="44"/>
      <c r="O581" s="44"/>
      <c r="P581" s="44"/>
      <c r="Q581" s="44"/>
      <c r="R581" s="44"/>
    </row>
    <row r="582" spans="2:18">
      <c r="B582" s="61"/>
      <c r="C582" s="59"/>
      <c r="D582" s="44"/>
      <c r="E582" s="44"/>
      <c r="F582" s="44"/>
      <c r="G582" s="44"/>
      <c r="H582" s="44"/>
      <c r="I582" s="44"/>
      <c r="J582" s="44"/>
      <c r="K582" s="44"/>
      <c r="L582" s="44"/>
      <c r="M582" s="44"/>
      <c r="N582" s="44"/>
      <c r="O582" s="44"/>
      <c r="P582" s="44"/>
      <c r="Q582" s="44"/>
      <c r="R582" s="44"/>
    </row>
    <row r="583" spans="2:18">
      <c r="B583" s="61"/>
      <c r="C583" s="59"/>
      <c r="D583" s="44"/>
      <c r="E583" s="44"/>
      <c r="F583" s="44"/>
      <c r="G583" s="44"/>
      <c r="H583" s="44"/>
      <c r="I583" s="44"/>
      <c r="J583" s="44"/>
      <c r="K583" s="44"/>
      <c r="L583" s="44"/>
      <c r="M583" s="44"/>
      <c r="N583" s="44"/>
      <c r="O583" s="44"/>
      <c r="P583" s="44"/>
      <c r="Q583" s="44"/>
      <c r="R583" s="44"/>
    </row>
    <row r="584" spans="2:18">
      <c r="B584" s="61"/>
      <c r="C584" s="59"/>
      <c r="D584" s="44"/>
      <c r="E584" s="44"/>
      <c r="F584" s="44"/>
      <c r="G584" s="44"/>
      <c r="H584" s="44"/>
      <c r="I584" s="44"/>
      <c r="J584" s="44"/>
      <c r="K584" s="44"/>
      <c r="L584" s="44"/>
      <c r="M584" s="44"/>
      <c r="N584" s="44"/>
      <c r="O584" s="44"/>
      <c r="P584" s="44"/>
      <c r="Q584" s="44"/>
      <c r="R584" s="44"/>
    </row>
    <row r="585" spans="2:18">
      <c r="B585" s="61"/>
      <c r="C585" s="59"/>
      <c r="D585" s="44"/>
      <c r="E585" s="44"/>
      <c r="F585" s="44"/>
      <c r="G585" s="44"/>
      <c r="H585" s="44"/>
      <c r="I585" s="44"/>
      <c r="J585" s="44"/>
      <c r="K585" s="44"/>
      <c r="L585" s="44"/>
      <c r="M585" s="44"/>
      <c r="N585" s="44"/>
      <c r="O585" s="44"/>
      <c r="P585" s="44"/>
      <c r="Q585" s="44"/>
      <c r="R585" s="44"/>
    </row>
    <row r="586" spans="2:18">
      <c r="B586" s="61"/>
      <c r="C586" s="59"/>
      <c r="D586" s="44"/>
      <c r="E586" s="44"/>
      <c r="F586" s="44"/>
      <c r="G586" s="44"/>
      <c r="H586" s="44"/>
      <c r="I586" s="44"/>
      <c r="J586" s="44"/>
      <c r="K586" s="44"/>
      <c r="L586" s="44"/>
      <c r="M586" s="44"/>
      <c r="N586" s="44"/>
      <c r="O586" s="44"/>
      <c r="P586" s="44"/>
      <c r="Q586" s="44"/>
      <c r="R586" s="44"/>
    </row>
    <row r="587" spans="2:18">
      <c r="C587" s="59"/>
      <c r="D587" s="44"/>
      <c r="E587" s="44"/>
      <c r="F587" s="44"/>
      <c r="G587" s="44"/>
      <c r="H587" s="44"/>
      <c r="I587" s="44"/>
      <c r="J587" s="44"/>
      <c r="K587" s="44"/>
      <c r="L587" s="44"/>
      <c r="M587" s="44"/>
      <c r="N587" s="44"/>
      <c r="O587" s="44"/>
      <c r="P587" s="44"/>
      <c r="Q587" s="44"/>
      <c r="R587" s="44"/>
    </row>
    <row r="588" spans="2:18">
      <c r="B588" s="62"/>
      <c r="C588" s="59"/>
      <c r="D588" s="44"/>
      <c r="E588" s="44"/>
      <c r="F588" s="44"/>
      <c r="G588" s="44"/>
      <c r="H588" s="44"/>
      <c r="I588" s="44"/>
      <c r="J588" s="44"/>
      <c r="K588" s="44"/>
      <c r="L588" s="44"/>
      <c r="M588" s="44"/>
      <c r="N588" s="44"/>
      <c r="O588" s="44"/>
      <c r="P588" s="44"/>
      <c r="Q588" s="44"/>
      <c r="R588" s="44"/>
    </row>
    <row r="589" spans="2:18">
      <c r="B589" s="61"/>
      <c r="C589" s="59"/>
      <c r="D589" s="44"/>
      <c r="E589" s="44"/>
      <c r="F589" s="44"/>
      <c r="G589" s="44"/>
      <c r="H589" s="44"/>
      <c r="I589" s="44"/>
      <c r="J589" s="44"/>
      <c r="K589" s="44"/>
      <c r="L589" s="44"/>
      <c r="M589" s="44"/>
      <c r="N589" s="44"/>
      <c r="O589" s="44"/>
      <c r="P589" s="44"/>
      <c r="Q589" s="44"/>
      <c r="R589" s="44"/>
    </row>
    <row r="590" spans="2:18">
      <c r="B590" s="61"/>
      <c r="C590" s="59"/>
      <c r="D590" s="44"/>
      <c r="E590" s="44"/>
      <c r="F590" s="44"/>
      <c r="G590" s="44"/>
      <c r="H590" s="44"/>
      <c r="I590" s="44"/>
      <c r="J590" s="44"/>
      <c r="K590" s="44"/>
      <c r="L590" s="44"/>
      <c r="M590" s="44"/>
      <c r="N590" s="44"/>
      <c r="O590" s="44"/>
      <c r="P590" s="44"/>
      <c r="Q590" s="44"/>
      <c r="R590" s="44"/>
    </row>
    <row r="591" spans="2:18">
      <c r="B591" s="61"/>
      <c r="C591" s="59"/>
      <c r="D591" s="44"/>
      <c r="E591" s="44"/>
      <c r="F591" s="44"/>
      <c r="G591" s="44"/>
      <c r="H591" s="44"/>
      <c r="I591" s="44"/>
      <c r="J591" s="44"/>
      <c r="K591" s="44"/>
      <c r="L591" s="44"/>
      <c r="M591" s="44"/>
      <c r="N591" s="44"/>
      <c r="O591" s="44"/>
      <c r="P591" s="44"/>
      <c r="Q591" s="44"/>
      <c r="R591" s="44"/>
    </row>
    <row r="592" spans="2:18">
      <c r="B592" s="61"/>
      <c r="C592" s="59"/>
      <c r="D592" s="44"/>
      <c r="E592" s="44"/>
      <c r="F592" s="44"/>
      <c r="G592" s="44"/>
      <c r="H592" s="44"/>
      <c r="I592" s="44"/>
      <c r="J592" s="44"/>
      <c r="K592" s="44"/>
      <c r="L592" s="44"/>
      <c r="M592" s="44"/>
      <c r="N592" s="44"/>
      <c r="O592" s="44"/>
      <c r="P592" s="44"/>
      <c r="Q592" s="44"/>
      <c r="R592" s="44"/>
    </row>
    <row r="593" spans="2:18">
      <c r="B593" s="61"/>
      <c r="C593" s="59"/>
      <c r="D593" s="44"/>
      <c r="E593" s="44"/>
      <c r="F593" s="44"/>
      <c r="G593" s="44"/>
      <c r="H593" s="44"/>
      <c r="I593" s="44"/>
      <c r="J593" s="44"/>
      <c r="K593" s="44"/>
      <c r="L593" s="44"/>
      <c r="M593" s="44"/>
      <c r="N593" s="44"/>
      <c r="O593" s="44"/>
      <c r="P593" s="44"/>
      <c r="Q593" s="44"/>
      <c r="R593" s="44"/>
    </row>
    <row r="594" spans="2:18">
      <c r="B594" s="61"/>
      <c r="C594" s="59"/>
      <c r="D594" s="44"/>
      <c r="E594" s="44"/>
      <c r="F594" s="44"/>
      <c r="G594" s="44"/>
      <c r="H594" s="44"/>
      <c r="I594" s="44"/>
      <c r="J594" s="44"/>
      <c r="K594" s="44"/>
      <c r="L594" s="44"/>
      <c r="M594" s="44"/>
      <c r="N594" s="44"/>
      <c r="O594" s="44"/>
      <c r="P594" s="44"/>
      <c r="Q594" s="44"/>
      <c r="R594" s="44"/>
    </row>
    <row r="595" spans="2:18">
      <c r="B595" s="61"/>
      <c r="C595" s="59"/>
      <c r="D595" s="44"/>
      <c r="E595" s="44"/>
      <c r="F595" s="44"/>
      <c r="G595" s="44"/>
      <c r="H595" s="44"/>
      <c r="I595" s="44"/>
      <c r="J595" s="44"/>
      <c r="K595" s="44"/>
      <c r="L595" s="44"/>
      <c r="M595" s="44"/>
      <c r="N595" s="44"/>
      <c r="O595" s="44"/>
      <c r="P595" s="44"/>
      <c r="Q595" s="44"/>
      <c r="R595" s="44"/>
    </row>
    <row r="596" spans="2:18">
      <c r="B596" s="61"/>
      <c r="C596" s="59"/>
      <c r="D596" s="44"/>
      <c r="E596" s="44"/>
      <c r="F596" s="44"/>
      <c r="G596" s="44"/>
      <c r="H596" s="44"/>
      <c r="I596" s="44"/>
      <c r="J596" s="44"/>
      <c r="K596" s="44"/>
      <c r="L596" s="44"/>
      <c r="M596" s="44"/>
      <c r="N596" s="44"/>
      <c r="O596" s="44"/>
      <c r="P596" s="44"/>
      <c r="Q596" s="44"/>
      <c r="R596" s="44"/>
    </row>
    <row r="597" spans="2:18">
      <c r="B597" s="61"/>
    </row>
    <row r="598" spans="2:18">
      <c r="B598" s="61"/>
    </row>
    <row r="599" spans="2:18">
      <c r="B599" s="61"/>
      <c r="C599" s="59"/>
      <c r="D599" s="44"/>
      <c r="E599" s="44"/>
      <c r="F599" s="44"/>
      <c r="G599" s="44"/>
      <c r="H599" s="44"/>
      <c r="I599" s="44"/>
      <c r="J599" s="44"/>
      <c r="K599" s="44"/>
      <c r="L599" s="44"/>
      <c r="M599" s="44"/>
      <c r="N599" s="44"/>
      <c r="O599" s="44"/>
      <c r="P599" s="44"/>
      <c r="Q599" s="44"/>
      <c r="R599" s="44"/>
    </row>
    <row r="600" spans="2:18">
      <c r="B600" s="61"/>
      <c r="C600" s="59"/>
      <c r="D600" s="44"/>
      <c r="E600" s="44"/>
      <c r="F600" s="44"/>
      <c r="G600" s="44"/>
      <c r="H600" s="44"/>
      <c r="I600" s="44"/>
      <c r="J600" s="44"/>
      <c r="K600" s="44"/>
      <c r="L600" s="44"/>
      <c r="M600" s="44"/>
      <c r="N600" s="44"/>
      <c r="O600" s="44"/>
      <c r="P600" s="44"/>
      <c r="Q600" s="44"/>
      <c r="R600" s="44"/>
    </row>
    <row r="601" spans="2:18">
      <c r="B601" s="61"/>
      <c r="C601" s="59"/>
      <c r="D601" s="44"/>
      <c r="E601" s="44"/>
      <c r="F601" s="44"/>
      <c r="G601" s="44"/>
      <c r="H601" s="44"/>
      <c r="I601" s="44"/>
      <c r="J601" s="44"/>
      <c r="K601" s="44"/>
      <c r="L601" s="44"/>
      <c r="M601" s="44"/>
      <c r="N601" s="44"/>
      <c r="O601" s="44"/>
      <c r="P601" s="44"/>
      <c r="Q601" s="44"/>
      <c r="R601" s="44"/>
    </row>
    <row r="602" spans="2:18">
      <c r="B602" s="61"/>
      <c r="C602" s="59"/>
      <c r="D602" s="44"/>
      <c r="E602" s="44"/>
      <c r="F602" s="44"/>
      <c r="G602" s="44"/>
      <c r="H602" s="44"/>
      <c r="I602" s="44"/>
      <c r="J602" s="44"/>
      <c r="K602" s="44"/>
      <c r="L602" s="44"/>
      <c r="M602" s="44"/>
      <c r="N602" s="44"/>
      <c r="O602" s="44"/>
      <c r="P602" s="44"/>
      <c r="Q602" s="44"/>
      <c r="R602" s="44"/>
    </row>
    <row r="603" spans="2:18">
      <c r="B603" s="61"/>
      <c r="C603" s="59"/>
      <c r="D603" s="44"/>
      <c r="E603" s="44"/>
      <c r="F603" s="44"/>
      <c r="G603" s="44"/>
      <c r="H603" s="44"/>
      <c r="I603" s="44"/>
      <c r="J603" s="44"/>
      <c r="K603" s="44"/>
      <c r="L603" s="44"/>
      <c r="M603" s="44"/>
      <c r="N603" s="44"/>
      <c r="O603" s="44"/>
      <c r="P603" s="44"/>
      <c r="Q603" s="44"/>
      <c r="R603" s="44"/>
    </row>
    <row r="604" spans="2:18">
      <c r="B604" s="61"/>
      <c r="C604" s="59"/>
      <c r="D604" s="44"/>
      <c r="E604" s="44"/>
      <c r="F604" s="44"/>
      <c r="G604" s="44"/>
      <c r="H604" s="44"/>
      <c r="I604" s="44"/>
      <c r="J604" s="44"/>
      <c r="K604" s="44"/>
      <c r="L604" s="44"/>
      <c r="M604" s="44"/>
      <c r="N604" s="44"/>
      <c r="O604" s="44"/>
      <c r="P604" s="44"/>
      <c r="Q604" s="44"/>
      <c r="R604" s="44"/>
    </row>
    <row r="605" spans="2:18">
      <c r="B605" s="61"/>
      <c r="C605" s="59"/>
      <c r="D605" s="44"/>
      <c r="E605" s="44"/>
      <c r="F605" s="44"/>
      <c r="G605" s="44"/>
      <c r="H605" s="44"/>
      <c r="I605" s="44"/>
      <c r="J605" s="44"/>
      <c r="K605" s="44"/>
      <c r="L605" s="44"/>
      <c r="M605" s="44"/>
      <c r="N605" s="44"/>
      <c r="O605" s="44"/>
      <c r="P605" s="44"/>
      <c r="Q605" s="44"/>
      <c r="R605" s="44"/>
    </row>
    <row r="606" spans="2:18">
      <c r="B606" s="61"/>
      <c r="C606" s="59"/>
      <c r="D606" s="44"/>
      <c r="E606" s="44"/>
      <c r="F606" s="44"/>
      <c r="G606" s="44"/>
      <c r="H606" s="44"/>
      <c r="I606" s="44"/>
      <c r="J606" s="44"/>
      <c r="K606" s="44"/>
      <c r="L606" s="44"/>
      <c r="M606" s="44"/>
      <c r="N606" s="44"/>
      <c r="O606" s="44"/>
      <c r="P606" s="44"/>
      <c r="Q606" s="44"/>
      <c r="R606" s="44"/>
    </row>
    <row r="607" spans="2:18">
      <c r="B607" s="61"/>
      <c r="C607" s="59"/>
      <c r="D607" s="44"/>
      <c r="E607" s="44"/>
      <c r="F607" s="44"/>
      <c r="G607" s="44"/>
      <c r="H607" s="44"/>
      <c r="I607" s="44"/>
      <c r="J607" s="44"/>
      <c r="K607" s="44"/>
      <c r="L607" s="44"/>
      <c r="M607" s="44"/>
      <c r="N607" s="44"/>
      <c r="O607" s="44"/>
      <c r="P607" s="44"/>
      <c r="Q607" s="44"/>
      <c r="R607" s="44"/>
    </row>
    <row r="608" spans="2:18">
      <c r="B608" s="61"/>
      <c r="C608" s="59"/>
      <c r="D608" s="44"/>
      <c r="E608" s="44"/>
      <c r="F608" s="44"/>
      <c r="G608" s="44"/>
      <c r="H608" s="44"/>
      <c r="I608" s="44"/>
      <c r="J608" s="44"/>
      <c r="K608" s="44"/>
      <c r="L608" s="44"/>
      <c r="M608" s="44"/>
      <c r="N608" s="44"/>
      <c r="O608" s="44"/>
      <c r="P608" s="44"/>
      <c r="Q608" s="44"/>
      <c r="R608" s="44"/>
    </row>
    <row r="609" spans="2:18">
      <c r="B609" s="61"/>
      <c r="C609" s="59"/>
      <c r="D609" s="44"/>
      <c r="E609" s="44"/>
      <c r="F609" s="44"/>
      <c r="G609" s="44"/>
      <c r="H609" s="44"/>
      <c r="I609" s="44"/>
      <c r="J609" s="44"/>
      <c r="K609" s="44"/>
      <c r="L609" s="44"/>
      <c r="M609" s="44"/>
      <c r="N609" s="44"/>
      <c r="O609" s="44"/>
      <c r="P609" s="44"/>
      <c r="Q609" s="44"/>
      <c r="R609" s="44"/>
    </row>
    <row r="610" spans="2:18">
      <c r="B610" s="61"/>
      <c r="C610" s="59"/>
      <c r="D610" s="44"/>
      <c r="E610" s="44"/>
      <c r="F610" s="44"/>
      <c r="G610" s="44"/>
      <c r="H610" s="44"/>
      <c r="I610" s="44"/>
      <c r="J610" s="44"/>
      <c r="K610" s="44"/>
      <c r="L610" s="44"/>
      <c r="M610" s="44"/>
      <c r="N610" s="44"/>
      <c r="O610" s="44"/>
      <c r="P610" s="44"/>
      <c r="Q610" s="44"/>
      <c r="R610" s="44"/>
    </row>
    <row r="611" spans="2:18">
      <c r="B611" s="61"/>
      <c r="C611" s="59"/>
      <c r="D611" s="44"/>
      <c r="E611" s="44"/>
      <c r="F611" s="44"/>
      <c r="G611" s="44"/>
      <c r="H611" s="44"/>
      <c r="I611" s="44"/>
      <c r="J611" s="44"/>
      <c r="K611" s="44"/>
      <c r="L611" s="44"/>
      <c r="M611" s="44"/>
      <c r="N611" s="44"/>
      <c r="O611" s="44"/>
      <c r="P611" s="44"/>
      <c r="Q611" s="44"/>
      <c r="R611" s="44"/>
    </row>
    <row r="612" spans="2:18">
      <c r="B612" s="61"/>
      <c r="C612" s="59"/>
      <c r="D612" s="44"/>
      <c r="E612" s="44"/>
      <c r="F612" s="44"/>
      <c r="G612" s="44"/>
      <c r="H612" s="44"/>
      <c r="I612" s="44"/>
      <c r="J612" s="44"/>
      <c r="K612" s="44"/>
      <c r="L612" s="44"/>
      <c r="M612" s="44"/>
      <c r="N612" s="44"/>
      <c r="O612" s="44"/>
      <c r="P612" s="44"/>
      <c r="Q612" s="44"/>
      <c r="R612" s="44"/>
    </row>
    <row r="613" spans="2:18">
      <c r="B613" s="61"/>
      <c r="C613" s="59"/>
      <c r="D613" s="44"/>
      <c r="E613" s="44"/>
      <c r="F613" s="44"/>
      <c r="G613" s="44"/>
      <c r="H613" s="44"/>
      <c r="I613" s="44"/>
      <c r="J613" s="44"/>
      <c r="K613" s="44"/>
      <c r="L613" s="44"/>
      <c r="M613" s="44"/>
      <c r="N613" s="44"/>
      <c r="O613" s="44"/>
      <c r="P613" s="44"/>
      <c r="Q613" s="44"/>
      <c r="R613" s="44"/>
    </row>
    <row r="614" spans="2:18">
      <c r="B614" s="61"/>
      <c r="C614" s="59"/>
      <c r="D614" s="44"/>
      <c r="E614" s="44"/>
      <c r="F614" s="44"/>
      <c r="G614" s="44"/>
      <c r="H614" s="44"/>
      <c r="I614" s="44"/>
      <c r="J614" s="44"/>
      <c r="K614" s="44"/>
      <c r="L614" s="44"/>
      <c r="M614" s="44"/>
      <c r="N614" s="44"/>
      <c r="O614" s="44"/>
      <c r="P614" s="44"/>
      <c r="Q614" s="44"/>
      <c r="R614" s="44"/>
    </row>
    <row r="615" spans="2:18">
      <c r="B615" s="61"/>
      <c r="C615" s="59"/>
      <c r="D615" s="44"/>
      <c r="E615" s="44"/>
      <c r="F615" s="44"/>
      <c r="G615" s="44"/>
      <c r="H615" s="44"/>
      <c r="I615" s="44"/>
      <c r="J615" s="44"/>
      <c r="K615" s="44"/>
      <c r="L615" s="44"/>
      <c r="M615" s="44"/>
      <c r="N615" s="44"/>
      <c r="O615" s="44"/>
      <c r="P615" s="44"/>
      <c r="Q615" s="44"/>
      <c r="R615" s="44"/>
    </row>
    <row r="616" spans="2:18">
      <c r="B616" s="61"/>
      <c r="C616" s="59"/>
      <c r="D616" s="44"/>
      <c r="E616" s="44"/>
      <c r="F616" s="44"/>
      <c r="G616" s="44"/>
      <c r="H616" s="44"/>
      <c r="I616" s="44"/>
      <c r="J616" s="44"/>
      <c r="K616" s="44"/>
      <c r="L616" s="44"/>
      <c r="M616" s="44"/>
      <c r="N616" s="44"/>
      <c r="O616" s="44"/>
      <c r="P616" s="44"/>
      <c r="Q616" s="44"/>
      <c r="R616" s="44"/>
    </row>
    <row r="617" spans="2:18">
      <c r="B617" s="61"/>
      <c r="C617" s="59"/>
      <c r="D617" s="44"/>
      <c r="E617" s="44"/>
      <c r="F617" s="44"/>
      <c r="G617" s="44"/>
      <c r="H617" s="44"/>
      <c r="I617" s="44"/>
      <c r="J617" s="44"/>
      <c r="K617" s="44"/>
      <c r="L617" s="44"/>
      <c r="M617" s="44"/>
      <c r="N617" s="44"/>
      <c r="O617" s="44"/>
      <c r="P617" s="44"/>
      <c r="Q617" s="44"/>
      <c r="R617" s="44"/>
    </row>
    <row r="618" spans="2:18">
      <c r="C618" s="59"/>
      <c r="D618" s="44"/>
      <c r="E618" s="44"/>
      <c r="F618" s="44"/>
      <c r="G618" s="44"/>
      <c r="H618" s="44"/>
      <c r="I618" s="44"/>
      <c r="J618" s="44"/>
      <c r="K618" s="44"/>
      <c r="L618" s="44"/>
      <c r="M618" s="44"/>
      <c r="N618" s="44"/>
      <c r="O618" s="44"/>
      <c r="P618" s="44"/>
      <c r="Q618" s="44"/>
      <c r="R618" s="44"/>
    </row>
    <row r="619" spans="2:18">
      <c r="B619" s="62"/>
      <c r="C619" s="59"/>
      <c r="D619" s="44"/>
      <c r="E619" s="44"/>
      <c r="F619" s="44"/>
      <c r="G619" s="44"/>
      <c r="H619" s="44"/>
      <c r="I619" s="44"/>
      <c r="J619" s="44"/>
      <c r="K619" s="44"/>
      <c r="L619" s="44"/>
      <c r="M619" s="44"/>
      <c r="N619" s="44"/>
      <c r="O619" s="44"/>
      <c r="P619" s="44"/>
      <c r="Q619" s="44"/>
      <c r="R619" s="44"/>
    </row>
    <row r="620" spans="2:18">
      <c r="B620" s="61"/>
      <c r="C620" s="59"/>
      <c r="D620" s="44"/>
      <c r="E620" s="44"/>
      <c r="F620" s="44"/>
      <c r="G620" s="44"/>
      <c r="H620" s="44"/>
      <c r="I620" s="44"/>
      <c r="J620" s="44"/>
      <c r="K620" s="44"/>
      <c r="L620" s="44"/>
      <c r="M620" s="44"/>
      <c r="N620" s="44"/>
      <c r="O620" s="44"/>
      <c r="P620" s="44"/>
      <c r="Q620" s="44"/>
      <c r="R620" s="44"/>
    </row>
    <row r="621" spans="2:18">
      <c r="B621" s="61"/>
      <c r="C621" s="59"/>
      <c r="D621" s="44"/>
      <c r="E621" s="44"/>
      <c r="F621" s="44"/>
      <c r="G621" s="44"/>
      <c r="H621" s="44"/>
      <c r="I621" s="44"/>
      <c r="J621" s="44"/>
      <c r="K621" s="44"/>
      <c r="L621" s="44"/>
      <c r="M621" s="44"/>
      <c r="N621" s="44"/>
      <c r="O621" s="44"/>
      <c r="P621" s="44"/>
      <c r="Q621" s="44"/>
      <c r="R621" s="44"/>
    </row>
    <row r="622" spans="2:18">
      <c r="B622" s="61"/>
      <c r="C622" s="59"/>
      <c r="D622" s="44"/>
      <c r="E622" s="44"/>
      <c r="F622" s="44"/>
      <c r="G622" s="44"/>
      <c r="H622" s="44"/>
      <c r="I622" s="44"/>
      <c r="J622" s="44"/>
      <c r="K622" s="44"/>
      <c r="L622" s="44"/>
      <c r="M622" s="44"/>
      <c r="N622" s="44"/>
      <c r="O622" s="44"/>
      <c r="P622" s="44"/>
      <c r="Q622" s="44"/>
      <c r="R622" s="44"/>
    </row>
    <row r="623" spans="2:18">
      <c r="B623" s="61"/>
      <c r="C623" s="59"/>
      <c r="D623" s="44"/>
      <c r="E623" s="44"/>
      <c r="F623" s="44"/>
      <c r="G623" s="44"/>
      <c r="H623" s="44"/>
      <c r="I623" s="44"/>
      <c r="J623" s="44"/>
      <c r="K623" s="44"/>
      <c r="L623" s="44"/>
      <c r="M623" s="44"/>
      <c r="N623" s="44"/>
      <c r="O623" s="44"/>
      <c r="P623" s="44"/>
      <c r="Q623" s="44"/>
      <c r="R623" s="44"/>
    </row>
    <row r="624" spans="2:18">
      <c r="B624" s="61"/>
      <c r="C624" s="59"/>
      <c r="D624" s="44"/>
      <c r="E624" s="44"/>
      <c r="F624" s="44"/>
      <c r="G624" s="44"/>
      <c r="H624" s="44"/>
      <c r="I624" s="44"/>
      <c r="J624" s="44"/>
      <c r="K624" s="44"/>
      <c r="L624" s="44"/>
      <c r="M624" s="44"/>
      <c r="N624" s="44"/>
      <c r="O624" s="44"/>
      <c r="P624" s="44"/>
      <c r="Q624" s="44"/>
      <c r="R624" s="44"/>
    </row>
    <row r="625" spans="2:18">
      <c r="B625" s="61"/>
      <c r="C625" s="59"/>
      <c r="D625" s="44"/>
      <c r="E625" s="44"/>
      <c r="F625" s="44"/>
      <c r="G625" s="44"/>
      <c r="H625" s="44"/>
      <c r="I625" s="44"/>
      <c r="J625" s="44"/>
      <c r="K625" s="44"/>
      <c r="L625" s="44"/>
      <c r="M625" s="44"/>
      <c r="N625" s="44"/>
      <c r="O625" s="44"/>
      <c r="P625" s="44"/>
      <c r="Q625" s="44"/>
      <c r="R625" s="44"/>
    </row>
    <row r="626" spans="2:18">
      <c r="B626" s="61"/>
      <c r="C626" s="59"/>
      <c r="D626" s="44"/>
      <c r="E626" s="44"/>
      <c r="F626" s="44"/>
      <c r="G626" s="44"/>
      <c r="H626" s="44"/>
      <c r="I626" s="44"/>
      <c r="J626" s="44"/>
      <c r="K626" s="44"/>
      <c r="L626" s="44"/>
      <c r="M626" s="44"/>
      <c r="N626" s="44"/>
      <c r="O626" s="44"/>
      <c r="P626" s="44"/>
      <c r="Q626" s="44"/>
      <c r="R626" s="44"/>
    </row>
    <row r="627" spans="2:18">
      <c r="B627" s="61"/>
      <c r="C627" s="59"/>
      <c r="D627" s="44"/>
      <c r="E627" s="44"/>
      <c r="F627" s="44"/>
      <c r="G627" s="44"/>
      <c r="H627" s="44"/>
      <c r="I627" s="44"/>
      <c r="J627" s="44"/>
      <c r="K627" s="44"/>
      <c r="L627" s="44"/>
      <c r="M627" s="44"/>
      <c r="N627" s="44"/>
      <c r="O627" s="44"/>
      <c r="P627" s="44"/>
      <c r="Q627" s="44"/>
      <c r="R627" s="44"/>
    </row>
    <row r="628" spans="2:18">
      <c r="B628" s="61"/>
    </row>
    <row r="629" spans="2:18">
      <c r="B629" s="61"/>
    </row>
    <row r="630" spans="2:18">
      <c r="B630" s="61"/>
      <c r="C630" s="59"/>
      <c r="D630" s="44"/>
      <c r="E630" s="44"/>
      <c r="F630" s="44"/>
      <c r="G630" s="44"/>
      <c r="H630" s="44"/>
      <c r="I630" s="44"/>
      <c r="J630" s="44"/>
      <c r="K630" s="44"/>
      <c r="L630" s="44"/>
      <c r="M630" s="44"/>
      <c r="N630" s="44"/>
      <c r="O630" s="44"/>
      <c r="P630" s="44"/>
      <c r="Q630" s="44"/>
      <c r="R630" s="44"/>
    </row>
    <row r="631" spans="2:18">
      <c r="B631" s="61"/>
      <c r="C631" s="59"/>
      <c r="D631" s="44"/>
      <c r="E631" s="44"/>
      <c r="F631" s="44"/>
      <c r="G631" s="44"/>
      <c r="H631" s="44"/>
      <c r="I631" s="44"/>
      <c r="J631" s="44"/>
      <c r="K631" s="44"/>
      <c r="L631" s="44"/>
      <c r="M631" s="44"/>
      <c r="N631" s="44"/>
      <c r="O631" s="44"/>
      <c r="P631" s="44"/>
      <c r="Q631" s="44"/>
      <c r="R631" s="44"/>
    </row>
    <row r="632" spans="2:18">
      <c r="B632" s="61"/>
      <c r="C632" s="59"/>
      <c r="D632" s="44"/>
      <c r="E632" s="44"/>
      <c r="F632" s="44"/>
      <c r="G632" s="44"/>
      <c r="H632" s="44"/>
      <c r="I632" s="44"/>
      <c r="J632" s="44"/>
      <c r="K632" s="44"/>
      <c r="L632" s="44"/>
      <c r="M632" s="44"/>
      <c r="N632" s="44"/>
      <c r="O632" s="44"/>
      <c r="P632" s="44"/>
      <c r="Q632" s="44"/>
      <c r="R632" s="44"/>
    </row>
    <row r="633" spans="2:18">
      <c r="B633" s="61"/>
      <c r="C633" s="59"/>
      <c r="D633" s="44"/>
      <c r="E633" s="44"/>
      <c r="F633" s="44"/>
      <c r="G633" s="44"/>
      <c r="H633" s="44"/>
      <c r="I633" s="44"/>
      <c r="J633" s="44"/>
      <c r="K633" s="44"/>
      <c r="L633" s="44"/>
      <c r="M633" s="44"/>
      <c r="N633" s="44"/>
      <c r="O633" s="44"/>
      <c r="P633" s="44"/>
      <c r="Q633" s="44"/>
      <c r="R633" s="44"/>
    </row>
    <row r="634" spans="2:18">
      <c r="B634" s="61"/>
      <c r="C634" s="59"/>
      <c r="D634" s="44"/>
      <c r="E634" s="44"/>
      <c r="F634" s="44"/>
      <c r="G634" s="44"/>
      <c r="H634" s="44"/>
      <c r="I634" s="44"/>
      <c r="J634" s="44"/>
      <c r="K634" s="44"/>
      <c r="L634" s="44"/>
      <c r="M634" s="44"/>
      <c r="N634" s="44"/>
      <c r="O634" s="44"/>
      <c r="P634" s="44"/>
      <c r="Q634" s="44"/>
      <c r="R634" s="44"/>
    </row>
    <row r="635" spans="2:18">
      <c r="B635" s="61"/>
      <c r="C635" s="59"/>
      <c r="D635" s="44"/>
      <c r="E635" s="44"/>
      <c r="F635" s="44"/>
      <c r="G635" s="44"/>
      <c r="H635" s="44"/>
      <c r="I635" s="44"/>
      <c r="J635" s="44"/>
      <c r="K635" s="44"/>
      <c r="L635" s="44"/>
      <c r="M635" s="44"/>
      <c r="N635" s="44"/>
      <c r="O635" s="44"/>
      <c r="P635" s="44"/>
      <c r="Q635" s="44"/>
      <c r="R635" s="44"/>
    </row>
    <row r="636" spans="2:18">
      <c r="B636" s="61"/>
      <c r="C636" s="59"/>
      <c r="D636" s="44"/>
      <c r="E636" s="44"/>
      <c r="F636" s="44"/>
      <c r="G636" s="44"/>
      <c r="H636" s="44"/>
      <c r="I636" s="44"/>
      <c r="J636" s="44"/>
      <c r="K636" s="44"/>
      <c r="L636" s="44"/>
      <c r="M636" s="44"/>
      <c r="N636" s="44"/>
      <c r="O636" s="44"/>
      <c r="P636" s="44"/>
      <c r="Q636" s="44"/>
      <c r="R636" s="44"/>
    </row>
    <row r="637" spans="2:18">
      <c r="B637" s="61"/>
      <c r="C637" s="59"/>
      <c r="D637" s="44"/>
      <c r="E637" s="44"/>
      <c r="F637" s="44"/>
      <c r="G637" s="44"/>
      <c r="H637" s="44"/>
      <c r="I637" s="44"/>
      <c r="J637" s="44"/>
      <c r="K637" s="44"/>
      <c r="L637" s="44"/>
      <c r="M637" s="44"/>
      <c r="N637" s="44"/>
      <c r="O637" s="44"/>
      <c r="P637" s="44"/>
      <c r="Q637" s="44"/>
      <c r="R637" s="44"/>
    </row>
    <row r="638" spans="2:18">
      <c r="B638" s="61"/>
      <c r="C638" s="59"/>
      <c r="D638" s="44"/>
      <c r="E638" s="44"/>
      <c r="F638" s="44"/>
      <c r="G638" s="44"/>
      <c r="H638" s="44"/>
      <c r="I638" s="44"/>
      <c r="J638" s="44"/>
      <c r="K638" s="44"/>
      <c r="L638" s="44"/>
      <c r="M638" s="44"/>
      <c r="N638" s="44"/>
      <c r="O638" s="44"/>
      <c r="P638" s="44"/>
      <c r="Q638" s="44"/>
      <c r="R638" s="44"/>
    </row>
    <row r="639" spans="2:18">
      <c r="B639" s="61"/>
      <c r="C639" s="59"/>
      <c r="D639" s="44"/>
      <c r="E639" s="44"/>
      <c r="F639" s="44"/>
      <c r="G639" s="44"/>
      <c r="H639" s="44"/>
      <c r="I639" s="44"/>
      <c r="J639" s="44"/>
      <c r="K639" s="44"/>
      <c r="L639" s="44"/>
      <c r="M639" s="44"/>
      <c r="N639" s="44"/>
      <c r="O639" s="44"/>
      <c r="P639" s="44"/>
      <c r="Q639" s="44"/>
      <c r="R639" s="44"/>
    </row>
    <row r="640" spans="2:18">
      <c r="B640" s="61"/>
      <c r="C640" s="59"/>
      <c r="D640" s="44"/>
      <c r="E640" s="44"/>
      <c r="F640" s="44"/>
      <c r="G640" s="44"/>
      <c r="H640" s="44"/>
      <c r="I640" s="44"/>
      <c r="J640" s="44"/>
      <c r="K640" s="44"/>
      <c r="L640" s="44"/>
      <c r="M640" s="44"/>
      <c r="N640" s="44"/>
      <c r="O640" s="44"/>
      <c r="P640" s="44"/>
      <c r="Q640" s="44"/>
      <c r="R640" s="44"/>
    </row>
    <row r="641" spans="2:18">
      <c r="B641" s="61"/>
      <c r="C641" s="59"/>
      <c r="D641" s="44"/>
      <c r="E641" s="44"/>
      <c r="F641" s="44"/>
      <c r="G641" s="44"/>
      <c r="H641" s="44"/>
      <c r="I641" s="44"/>
      <c r="J641" s="44"/>
      <c r="K641" s="44"/>
      <c r="L641" s="44"/>
      <c r="M641" s="44"/>
      <c r="N641" s="44"/>
      <c r="O641" s="44"/>
      <c r="P641" s="44"/>
      <c r="Q641" s="44"/>
      <c r="R641" s="44"/>
    </row>
    <row r="642" spans="2:18">
      <c r="B642" s="61"/>
      <c r="C642" s="59"/>
      <c r="D642" s="44"/>
      <c r="E642" s="44"/>
      <c r="F642" s="44"/>
      <c r="G642" s="44"/>
      <c r="H642" s="44"/>
      <c r="I642" s="44"/>
      <c r="J642" s="44"/>
      <c r="K642" s="44"/>
      <c r="L642" s="44"/>
      <c r="M642" s="44"/>
      <c r="N642" s="44"/>
      <c r="O642" s="44"/>
      <c r="P642" s="44"/>
      <c r="Q642" s="44"/>
      <c r="R642" s="44"/>
    </row>
    <row r="643" spans="2:18">
      <c r="B643" s="61"/>
      <c r="C643" s="59"/>
      <c r="D643" s="44"/>
      <c r="E643" s="44"/>
      <c r="F643" s="44"/>
      <c r="G643" s="44"/>
      <c r="H643" s="44"/>
      <c r="I643" s="44"/>
      <c r="J643" s="44"/>
      <c r="K643" s="44"/>
      <c r="L643" s="44"/>
      <c r="M643" s="44"/>
      <c r="N643" s="44"/>
      <c r="O643" s="44"/>
      <c r="P643" s="44"/>
      <c r="Q643" s="44"/>
      <c r="R643" s="44"/>
    </row>
    <row r="644" spans="2:18">
      <c r="B644" s="61"/>
      <c r="C644" s="59"/>
      <c r="D644" s="44"/>
      <c r="E644" s="44"/>
      <c r="F644" s="44"/>
      <c r="G644" s="44"/>
      <c r="H644" s="44"/>
      <c r="I644" s="44"/>
      <c r="J644" s="44"/>
      <c r="K644" s="44"/>
      <c r="L644" s="44"/>
      <c r="M644" s="44"/>
      <c r="N644" s="44"/>
      <c r="O644" s="44"/>
      <c r="P644" s="44"/>
      <c r="Q644" s="44"/>
      <c r="R644" s="44"/>
    </row>
    <row r="645" spans="2:18">
      <c r="B645" s="61"/>
      <c r="C645" s="59"/>
      <c r="D645" s="44"/>
      <c r="E645" s="44"/>
      <c r="F645" s="44"/>
      <c r="G645" s="44"/>
      <c r="H645" s="44"/>
      <c r="I645" s="44"/>
      <c r="J645" s="44"/>
      <c r="K645" s="44"/>
      <c r="L645" s="44"/>
      <c r="M645" s="44"/>
      <c r="N645" s="44"/>
      <c r="O645" s="44"/>
      <c r="P645" s="44"/>
      <c r="Q645" s="44"/>
      <c r="R645" s="44"/>
    </row>
    <row r="646" spans="2:18">
      <c r="B646" s="61"/>
      <c r="C646" s="59"/>
      <c r="D646" s="44"/>
      <c r="E646" s="44"/>
      <c r="F646" s="44"/>
      <c r="G646" s="44"/>
      <c r="H646" s="44"/>
      <c r="I646" s="44"/>
      <c r="J646" s="44"/>
      <c r="K646" s="44"/>
      <c r="L646" s="44"/>
      <c r="M646" s="44"/>
      <c r="N646" s="44"/>
      <c r="O646" s="44"/>
      <c r="P646" s="44"/>
      <c r="Q646" s="44"/>
      <c r="R646" s="44"/>
    </row>
    <row r="647" spans="2:18">
      <c r="B647" s="61"/>
      <c r="C647" s="59"/>
      <c r="D647" s="44"/>
      <c r="E647" s="44"/>
      <c r="F647" s="44"/>
      <c r="G647" s="44"/>
      <c r="H647" s="44"/>
      <c r="I647" s="44"/>
      <c r="J647" s="44"/>
      <c r="K647" s="44"/>
      <c r="L647" s="44"/>
      <c r="M647" s="44"/>
      <c r="N647" s="44"/>
      <c r="O647" s="44"/>
      <c r="P647" s="44"/>
      <c r="Q647" s="44"/>
      <c r="R647" s="44"/>
    </row>
    <row r="648" spans="2:18">
      <c r="B648" s="61"/>
      <c r="C648" s="59"/>
      <c r="D648" s="44"/>
      <c r="E648" s="44"/>
      <c r="F648" s="44"/>
      <c r="G648" s="44"/>
      <c r="H648" s="44"/>
      <c r="I648" s="44"/>
      <c r="J648" s="44"/>
      <c r="K648" s="44"/>
      <c r="L648" s="44"/>
      <c r="M648" s="44"/>
      <c r="N648" s="44"/>
      <c r="O648" s="44"/>
      <c r="P648" s="44"/>
      <c r="Q648" s="44"/>
      <c r="R648" s="44"/>
    </row>
    <row r="649" spans="2:18">
      <c r="C649" s="59"/>
      <c r="D649" s="44"/>
      <c r="E649" s="44"/>
      <c r="F649" s="44"/>
      <c r="G649" s="44"/>
      <c r="H649" s="44"/>
      <c r="I649" s="44"/>
      <c r="J649" s="44"/>
      <c r="K649" s="44"/>
      <c r="L649" s="44"/>
      <c r="M649" s="44"/>
      <c r="N649" s="44"/>
      <c r="O649" s="44"/>
      <c r="P649" s="44"/>
      <c r="Q649" s="44"/>
      <c r="R649" s="44"/>
    </row>
    <row r="650" spans="2:18">
      <c r="B650" s="62"/>
      <c r="C650" s="59"/>
      <c r="D650" s="44"/>
      <c r="E650" s="44"/>
      <c r="F650" s="44"/>
      <c r="G650" s="44"/>
      <c r="H650" s="44"/>
      <c r="I650" s="44"/>
      <c r="J650" s="44"/>
      <c r="K650" s="44"/>
      <c r="L650" s="44"/>
      <c r="M650" s="44"/>
      <c r="N650" s="44"/>
      <c r="O650" s="44"/>
      <c r="P650" s="44"/>
      <c r="Q650" s="44"/>
      <c r="R650" s="44"/>
    </row>
    <row r="651" spans="2:18">
      <c r="B651" s="61"/>
      <c r="C651" s="59"/>
      <c r="D651" s="44"/>
      <c r="E651" s="44"/>
      <c r="F651" s="44"/>
      <c r="G651" s="44"/>
      <c r="H651" s="44"/>
      <c r="I651" s="44"/>
      <c r="J651" s="44"/>
      <c r="K651" s="44"/>
      <c r="L651" s="44"/>
      <c r="M651" s="44"/>
      <c r="N651" s="44"/>
      <c r="O651" s="44"/>
      <c r="P651" s="44"/>
      <c r="Q651" s="44"/>
      <c r="R651" s="44"/>
    </row>
    <row r="652" spans="2:18">
      <c r="B652" s="61"/>
      <c r="C652" s="59"/>
      <c r="D652" s="44"/>
      <c r="E652" s="44"/>
      <c r="F652" s="44"/>
      <c r="G652" s="44"/>
      <c r="H652" s="44"/>
      <c r="I652" s="44"/>
      <c r="J652" s="44"/>
      <c r="K652" s="44"/>
      <c r="L652" s="44"/>
      <c r="M652" s="44"/>
      <c r="N652" s="44"/>
      <c r="O652" s="44"/>
      <c r="P652" s="44"/>
      <c r="Q652" s="44"/>
      <c r="R652" s="44"/>
    </row>
    <row r="653" spans="2:18">
      <c r="B653" s="61"/>
      <c r="C653" s="59"/>
      <c r="D653" s="44"/>
      <c r="E653" s="44"/>
      <c r="F653" s="44"/>
      <c r="G653" s="44"/>
      <c r="H653" s="44"/>
      <c r="I653" s="44"/>
      <c r="J653" s="44"/>
      <c r="K653" s="44"/>
      <c r="L653" s="44"/>
      <c r="M653" s="44"/>
      <c r="N653" s="44"/>
      <c r="O653" s="44"/>
      <c r="P653" s="44"/>
      <c r="Q653" s="44"/>
      <c r="R653" s="44"/>
    </row>
    <row r="654" spans="2:18">
      <c r="B654" s="61"/>
      <c r="C654" s="59"/>
      <c r="D654" s="44"/>
      <c r="E654" s="44"/>
      <c r="F654" s="44"/>
      <c r="G654" s="44"/>
      <c r="H654" s="44"/>
      <c r="I654" s="44"/>
      <c r="J654" s="44"/>
      <c r="K654" s="44"/>
      <c r="L654" s="44"/>
      <c r="M654" s="44"/>
      <c r="N654" s="44"/>
      <c r="O654" s="44"/>
      <c r="P654" s="44"/>
      <c r="Q654" s="44"/>
      <c r="R654" s="44"/>
    </row>
    <row r="655" spans="2:18">
      <c r="B655" s="61"/>
      <c r="C655" s="59"/>
      <c r="D655" s="44"/>
      <c r="E655" s="44"/>
      <c r="F655" s="44"/>
      <c r="G655" s="44"/>
      <c r="H655" s="44"/>
      <c r="I655" s="44"/>
      <c r="J655" s="44"/>
      <c r="K655" s="44"/>
      <c r="L655" s="44"/>
      <c r="M655" s="44"/>
      <c r="N655" s="44"/>
      <c r="O655" s="44"/>
      <c r="P655" s="44"/>
      <c r="Q655" s="44"/>
      <c r="R655" s="44"/>
    </row>
    <row r="656" spans="2:18">
      <c r="B656" s="61"/>
      <c r="C656" s="59"/>
      <c r="D656" s="44"/>
      <c r="E656" s="44"/>
      <c r="F656" s="44"/>
      <c r="G656" s="44"/>
      <c r="H656" s="44"/>
      <c r="I656" s="44"/>
      <c r="J656" s="44"/>
      <c r="K656" s="44"/>
      <c r="L656" s="44"/>
      <c r="M656" s="44"/>
      <c r="N656" s="44"/>
      <c r="O656" s="44"/>
      <c r="P656" s="44"/>
      <c r="Q656" s="44"/>
      <c r="R656" s="44"/>
    </row>
    <row r="657" spans="2:18">
      <c r="B657" s="61"/>
      <c r="C657" s="59"/>
      <c r="D657" s="44"/>
      <c r="E657" s="44"/>
      <c r="F657" s="44"/>
      <c r="G657" s="44"/>
      <c r="H657" s="44"/>
      <c r="I657" s="44"/>
      <c r="J657" s="44"/>
      <c r="K657" s="44"/>
      <c r="L657" s="44"/>
      <c r="M657" s="44"/>
      <c r="N657" s="44"/>
      <c r="O657" s="44"/>
      <c r="P657" s="44"/>
      <c r="Q657" s="44"/>
      <c r="R657" s="44"/>
    </row>
    <row r="658" spans="2:18">
      <c r="B658" s="61"/>
      <c r="C658" s="59"/>
      <c r="D658" s="44"/>
      <c r="E658" s="44"/>
      <c r="F658" s="44"/>
      <c r="G658" s="44"/>
      <c r="H658" s="44"/>
      <c r="I658" s="44"/>
      <c r="J658" s="44"/>
      <c r="K658" s="44"/>
      <c r="L658" s="44"/>
      <c r="M658" s="44"/>
      <c r="N658" s="44"/>
      <c r="O658" s="44"/>
      <c r="P658" s="44"/>
      <c r="Q658" s="44"/>
      <c r="R658" s="44"/>
    </row>
    <row r="659" spans="2:18">
      <c r="B659" s="61"/>
    </row>
    <row r="660" spans="2:18">
      <c r="B660" s="61"/>
    </row>
    <row r="661" spans="2:18">
      <c r="B661" s="61"/>
      <c r="C661" s="59"/>
      <c r="D661" s="44"/>
      <c r="E661" s="44"/>
      <c r="F661" s="44"/>
      <c r="G661" s="44"/>
      <c r="H661" s="44"/>
      <c r="I661" s="44"/>
      <c r="J661" s="44"/>
      <c r="K661" s="44"/>
      <c r="L661" s="44"/>
      <c r="M661" s="44"/>
      <c r="N661" s="44"/>
      <c r="O661" s="44"/>
      <c r="P661" s="44"/>
      <c r="Q661" s="44"/>
      <c r="R661" s="44"/>
    </row>
    <row r="662" spans="2:18">
      <c r="B662" s="61"/>
      <c r="C662" s="59"/>
      <c r="D662" s="44"/>
      <c r="E662" s="44"/>
      <c r="F662" s="44"/>
      <c r="G662" s="44"/>
      <c r="H662" s="44"/>
      <c r="I662" s="44"/>
      <c r="J662" s="44"/>
      <c r="K662" s="44"/>
      <c r="L662" s="44"/>
      <c r="M662" s="44"/>
      <c r="N662" s="44"/>
      <c r="O662" s="44"/>
      <c r="P662" s="44"/>
      <c r="Q662" s="44"/>
      <c r="R662" s="44"/>
    </row>
    <row r="663" spans="2:18">
      <c r="B663" s="61"/>
      <c r="C663" s="59"/>
      <c r="D663" s="44"/>
      <c r="E663" s="44"/>
      <c r="F663" s="44"/>
      <c r="G663" s="44"/>
      <c r="H663" s="44"/>
      <c r="I663" s="44"/>
      <c r="J663" s="44"/>
      <c r="K663" s="44"/>
      <c r="L663" s="44"/>
      <c r="M663" s="44"/>
      <c r="N663" s="44"/>
      <c r="O663" s="44"/>
      <c r="P663" s="44"/>
      <c r="Q663" s="44"/>
      <c r="R663" s="44"/>
    </row>
    <row r="664" spans="2:18">
      <c r="B664" s="61"/>
      <c r="C664" s="59"/>
      <c r="D664" s="44"/>
      <c r="E664" s="44"/>
      <c r="F664" s="44"/>
      <c r="G664" s="44"/>
      <c r="H664" s="44"/>
      <c r="I664" s="44"/>
      <c r="J664" s="44"/>
      <c r="K664" s="44"/>
      <c r="L664" s="44"/>
      <c r="M664" s="44"/>
      <c r="N664" s="44"/>
      <c r="O664" s="44"/>
      <c r="P664" s="44"/>
      <c r="Q664" s="44"/>
      <c r="R664" s="44"/>
    </row>
    <row r="665" spans="2:18">
      <c r="B665" s="61"/>
      <c r="C665" s="59"/>
      <c r="D665" s="44"/>
      <c r="E665" s="44"/>
      <c r="F665" s="44"/>
      <c r="G665" s="44"/>
      <c r="H665" s="44"/>
      <c r="I665" s="44"/>
      <c r="J665" s="44"/>
      <c r="K665" s="44"/>
      <c r="L665" s="44"/>
      <c r="M665" s="44"/>
      <c r="N665" s="44"/>
      <c r="O665" s="44"/>
      <c r="P665" s="44"/>
      <c r="Q665" s="44"/>
      <c r="R665" s="44"/>
    </row>
    <row r="666" spans="2:18">
      <c r="B666" s="61"/>
      <c r="C666" s="59"/>
      <c r="D666" s="44"/>
      <c r="E666" s="44"/>
      <c r="F666" s="44"/>
      <c r="G666" s="44"/>
      <c r="H666" s="44"/>
      <c r="I666" s="44"/>
      <c r="J666" s="44"/>
      <c r="K666" s="44"/>
      <c r="L666" s="44"/>
      <c r="M666" s="44"/>
      <c r="N666" s="44"/>
      <c r="O666" s="44"/>
      <c r="P666" s="44"/>
      <c r="Q666" s="44"/>
      <c r="R666" s="44"/>
    </row>
    <row r="667" spans="2:18">
      <c r="B667" s="61"/>
      <c r="C667" s="59"/>
      <c r="D667" s="44"/>
      <c r="E667" s="44"/>
      <c r="F667" s="44"/>
      <c r="G667" s="44"/>
      <c r="H667" s="44"/>
      <c r="I667" s="44"/>
      <c r="J667" s="44"/>
      <c r="K667" s="44"/>
      <c r="L667" s="44"/>
      <c r="M667" s="44"/>
      <c r="N667" s="44"/>
      <c r="O667" s="44"/>
      <c r="P667" s="44"/>
      <c r="Q667" s="44"/>
      <c r="R667" s="44"/>
    </row>
    <row r="668" spans="2:18">
      <c r="B668" s="61"/>
      <c r="C668" s="59"/>
      <c r="D668" s="44"/>
      <c r="E668" s="44"/>
      <c r="F668" s="44"/>
      <c r="G668" s="44"/>
      <c r="H668" s="44"/>
      <c r="I668" s="44"/>
      <c r="J668" s="44"/>
      <c r="K668" s="44"/>
      <c r="L668" s="44"/>
      <c r="M668" s="44"/>
      <c r="N668" s="44"/>
      <c r="O668" s="44"/>
      <c r="P668" s="44"/>
      <c r="Q668" s="44"/>
      <c r="R668" s="44"/>
    </row>
    <row r="669" spans="2:18">
      <c r="B669" s="61"/>
      <c r="C669" s="59"/>
      <c r="D669" s="44"/>
      <c r="E669" s="44"/>
      <c r="F669" s="44"/>
      <c r="G669" s="44"/>
      <c r="H669" s="44"/>
      <c r="I669" s="44"/>
      <c r="J669" s="44"/>
      <c r="K669" s="44"/>
      <c r="L669" s="44"/>
      <c r="M669" s="44"/>
      <c r="N669" s="44"/>
      <c r="O669" s="44"/>
      <c r="P669" s="44"/>
      <c r="Q669" s="44"/>
      <c r="R669" s="44"/>
    </row>
    <row r="670" spans="2:18">
      <c r="B670" s="61"/>
      <c r="C670" s="59"/>
      <c r="D670" s="44"/>
      <c r="E670" s="44"/>
      <c r="F670" s="44"/>
      <c r="G670" s="44"/>
      <c r="H670" s="44"/>
      <c r="I670" s="44"/>
      <c r="J670" s="44"/>
      <c r="K670" s="44"/>
      <c r="L670" s="44"/>
      <c r="M670" s="44"/>
      <c r="N670" s="44"/>
      <c r="O670" s="44"/>
      <c r="P670" s="44"/>
      <c r="Q670" s="44"/>
      <c r="R670" s="44"/>
    </row>
    <row r="671" spans="2:18">
      <c r="B671" s="61"/>
      <c r="C671" s="59"/>
      <c r="D671" s="44"/>
      <c r="E671" s="44"/>
      <c r="F671" s="44"/>
      <c r="G671" s="44"/>
      <c r="H671" s="44"/>
      <c r="I671" s="44"/>
      <c r="J671" s="44"/>
      <c r="K671" s="44"/>
      <c r="L671" s="44"/>
      <c r="M671" s="44"/>
      <c r="N671" s="44"/>
      <c r="O671" s="44"/>
      <c r="P671" s="44"/>
      <c r="Q671" s="44"/>
      <c r="R671" s="44"/>
    </row>
    <row r="672" spans="2:18">
      <c r="B672" s="61"/>
      <c r="C672" s="59"/>
      <c r="D672" s="44"/>
      <c r="E672" s="44"/>
      <c r="F672" s="44"/>
      <c r="G672" s="44"/>
      <c r="H672" s="44"/>
      <c r="I672" s="44"/>
      <c r="J672" s="44"/>
      <c r="K672" s="44"/>
      <c r="L672" s="44"/>
      <c r="M672" s="44"/>
      <c r="N672" s="44"/>
      <c r="O672" s="44"/>
      <c r="P672" s="44"/>
      <c r="Q672" s="44"/>
      <c r="R672" s="44"/>
    </row>
    <row r="673" spans="2:18">
      <c r="B673" s="61"/>
      <c r="C673" s="59"/>
      <c r="D673" s="44"/>
      <c r="E673" s="44"/>
      <c r="F673" s="44"/>
      <c r="G673" s="44"/>
      <c r="H673" s="44"/>
      <c r="I673" s="44"/>
      <c r="J673" s="44"/>
      <c r="K673" s="44"/>
      <c r="L673" s="44"/>
      <c r="M673" s="44"/>
      <c r="N673" s="44"/>
      <c r="O673" s="44"/>
      <c r="P673" s="44"/>
      <c r="Q673" s="44"/>
      <c r="R673" s="44"/>
    </row>
    <row r="674" spans="2:18">
      <c r="B674" s="61"/>
      <c r="C674" s="59"/>
      <c r="D674" s="44"/>
      <c r="E674" s="44"/>
      <c r="F674" s="44"/>
      <c r="G674" s="44"/>
      <c r="H674" s="44"/>
      <c r="I674" s="44"/>
      <c r="J674" s="44"/>
      <c r="K674" s="44"/>
      <c r="L674" s="44"/>
      <c r="M674" s="44"/>
      <c r="N674" s="44"/>
      <c r="O674" s="44"/>
      <c r="P674" s="44"/>
      <c r="Q674" s="44"/>
      <c r="R674" s="44"/>
    </row>
    <row r="675" spans="2:18">
      <c r="B675" s="61"/>
      <c r="C675" s="59"/>
      <c r="D675" s="44"/>
      <c r="E675" s="44"/>
      <c r="F675" s="44"/>
      <c r="G675" s="44"/>
      <c r="H675" s="44"/>
      <c r="I675" s="44"/>
      <c r="J675" s="44"/>
      <c r="K675" s="44"/>
      <c r="L675" s="44"/>
      <c r="M675" s="44"/>
      <c r="N675" s="44"/>
      <c r="O675" s="44"/>
      <c r="P675" s="44"/>
      <c r="Q675" s="44"/>
      <c r="R675" s="44"/>
    </row>
    <row r="676" spans="2:18">
      <c r="B676" s="61"/>
      <c r="C676" s="59"/>
      <c r="D676" s="44"/>
      <c r="E676" s="44"/>
      <c r="F676" s="44"/>
      <c r="G676" s="44"/>
      <c r="H676" s="44"/>
      <c r="I676" s="44"/>
      <c r="J676" s="44"/>
      <c r="K676" s="44"/>
      <c r="L676" s="44"/>
      <c r="M676" s="44"/>
      <c r="N676" s="44"/>
      <c r="O676" s="44"/>
      <c r="P676" s="44"/>
      <c r="Q676" s="44"/>
      <c r="R676" s="44"/>
    </row>
    <row r="677" spans="2:18">
      <c r="B677" s="61"/>
      <c r="C677" s="59"/>
      <c r="D677" s="44"/>
      <c r="E677" s="44"/>
      <c r="F677" s="44"/>
      <c r="G677" s="44"/>
      <c r="H677" s="44"/>
      <c r="I677" s="44"/>
      <c r="J677" s="44"/>
      <c r="K677" s="44"/>
      <c r="L677" s="44"/>
      <c r="M677" s="44"/>
      <c r="N677" s="44"/>
      <c r="O677" s="44"/>
      <c r="P677" s="44"/>
      <c r="Q677" s="44"/>
      <c r="R677" s="44"/>
    </row>
    <row r="678" spans="2:18">
      <c r="B678" s="61"/>
      <c r="C678" s="59"/>
      <c r="D678" s="44"/>
      <c r="E678" s="44"/>
      <c r="F678" s="44"/>
      <c r="G678" s="44"/>
      <c r="H678" s="44"/>
      <c r="I678" s="44"/>
      <c r="J678" s="44"/>
      <c r="K678" s="44"/>
      <c r="L678" s="44"/>
      <c r="M678" s="44"/>
      <c r="N678" s="44"/>
      <c r="O678" s="44"/>
      <c r="P678" s="44"/>
      <c r="Q678" s="44"/>
      <c r="R678" s="44"/>
    </row>
    <row r="679" spans="2:18">
      <c r="B679" s="61"/>
      <c r="C679" s="59"/>
      <c r="D679" s="44"/>
      <c r="E679" s="44"/>
      <c r="F679" s="44"/>
      <c r="G679" s="44"/>
      <c r="H679" s="44"/>
      <c r="I679" s="44"/>
      <c r="J679" s="44"/>
      <c r="K679" s="44"/>
      <c r="L679" s="44"/>
      <c r="M679" s="44"/>
      <c r="N679" s="44"/>
      <c r="O679" s="44"/>
      <c r="P679" s="44"/>
      <c r="Q679" s="44"/>
      <c r="R679" s="44"/>
    </row>
    <row r="680" spans="2:18">
      <c r="C680" s="59"/>
      <c r="D680" s="44"/>
      <c r="E680" s="44"/>
      <c r="F680" s="44"/>
      <c r="G680" s="44"/>
      <c r="H680" s="44"/>
      <c r="I680" s="44"/>
      <c r="J680" s="44"/>
      <c r="K680" s="44"/>
      <c r="L680" s="44"/>
      <c r="M680" s="44"/>
      <c r="N680" s="44"/>
      <c r="O680" s="44"/>
      <c r="P680" s="44"/>
      <c r="Q680" s="44"/>
      <c r="R680" s="44"/>
    </row>
    <row r="681" spans="2:18">
      <c r="C681" s="59"/>
      <c r="D681" s="44"/>
      <c r="E681" s="44"/>
      <c r="F681" s="44"/>
      <c r="G681" s="44"/>
      <c r="H681" s="44"/>
      <c r="I681" s="44"/>
      <c r="J681" s="44"/>
      <c r="K681" s="44"/>
      <c r="L681" s="44"/>
      <c r="M681" s="44"/>
      <c r="N681" s="44"/>
      <c r="O681" s="44"/>
      <c r="P681" s="44"/>
      <c r="Q681" s="44"/>
      <c r="R681" s="44"/>
    </row>
    <row r="682" spans="2:18">
      <c r="C682" s="59"/>
      <c r="D682" s="44"/>
      <c r="E682" s="44"/>
      <c r="F682" s="44"/>
      <c r="G682" s="44"/>
      <c r="H682" s="44"/>
      <c r="I682" s="44"/>
      <c r="J682" s="44"/>
      <c r="K682" s="44"/>
      <c r="L682" s="44"/>
      <c r="M682" s="44"/>
      <c r="N682" s="44"/>
      <c r="O682" s="44"/>
      <c r="P682" s="44"/>
      <c r="Q682" s="44"/>
      <c r="R682" s="44"/>
    </row>
    <row r="683" spans="2:18">
      <c r="C683" s="59"/>
      <c r="D683" s="44"/>
      <c r="E683" s="44"/>
      <c r="F683" s="44"/>
      <c r="G683" s="44"/>
      <c r="H683" s="44"/>
      <c r="I683" s="44"/>
      <c r="J683" s="44"/>
      <c r="K683" s="44"/>
      <c r="L683" s="44"/>
      <c r="M683" s="44"/>
      <c r="N683" s="44"/>
      <c r="O683" s="44"/>
      <c r="P683" s="44"/>
      <c r="Q683" s="44"/>
      <c r="R683" s="44"/>
    </row>
    <row r="684" spans="2:18">
      <c r="C684" s="59"/>
      <c r="D684" s="44"/>
      <c r="E684" s="44"/>
      <c r="F684" s="44"/>
      <c r="G684" s="44"/>
      <c r="H684" s="44"/>
      <c r="I684" s="44"/>
      <c r="J684" s="44"/>
      <c r="K684" s="44"/>
      <c r="L684" s="44"/>
      <c r="M684" s="44"/>
      <c r="N684" s="44"/>
      <c r="O684" s="44"/>
      <c r="P684" s="44"/>
      <c r="Q684" s="44"/>
      <c r="R684" s="44"/>
    </row>
    <row r="685" spans="2:18">
      <c r="C685" s="59"/>
      <c r="D685" s="44"/>
      <c r="E685" s="44"/>
      <c r="F685" s="44"/>
      <c r="G685" s="44"/>
      <c r="H685" s="44"/>
      <c r="I685" s="44"/>
      <c r="J685" s="44"/>
      <c r="K685" s="44"/>
      <c r="L685" s="44"/>
      <c r="M685" s="44"/>
      <c r="N685" s="44"/>
      <c r="O685" s="44"/>
      <c r="P685" s="44"/>
      <c r="Q685" s="44"/>
      <c r="R685" s="44"/>
    </row>
    <row r="686" spans="2:18">
      <c r="C686" s="59"/>
      <c r="D686" s="44"/>
      <c r="E686" s="44"/>
      <c r="F686" s="44"/>
      <c r="G686" s="44"/>
      <c r="H686" s="44"/>
      <c r="I686" s="44"/>
      <c r="J686" s="44"/>
      <c r="K686" s="44"/>
      <c r="L686" s="44"/>
      <c r="M686" s="44"/>
      <c r="N686" s="44"/>
      <c r="O686" s="44"/>
      <c r="P686" s="44"/>
      <c r="Q686" s="44"/>
      <c r="R686" s="44"/>
    </row>
    <row r="687" spans="2:18">
      <c r="C687" s="59"/>
      <c r="D687" s="44"/>
      <c r="E687" s="44"/>
      <c r="F687" s="44"/>
      <c r="G687" s="44"/>
      <c r="H687" s="44"/>
      <c r="I687" s="44"/>
      <c r="J687" s="44"/>
      <c r="K687" s="44"/>
      <c r="L687" s="44"/>
      <c r="M687" s="44"/>
      <c r="N687" s="44"/>
      <c r="O687" s="44"/>
      <c r="P687" s="44"/>
      <c r="Q687" s="44"/>
      <c r="R687" s="44"/>
    </row>
    <row r="688" spans="2:18">
      <c r="C688" s="59"/>
      <c r="D688" s="44"/>
      <c r="E688" s="44"/>
      <c r="F688" s="44"/>
      <c r="G688" s="44"/>
      <c r="H688" s="44"/>
      <c r="I688" s="44"/>
      <c r="J688" s="44"/>
      <c r="K688" s="44"/>
      <c r="L688" s="44"/>
      <c r="M688" s="44"/>
      <c r="N688" s="44"/>
      <c r="O688" s="44"/>
      <c r="P688" s="44"/>
      <c r="Q688" s="44"/>
      <c r="R688" s="44"/>
    </row>
    <row r="689" spans="3:18">
      <c r="C689" s="59"/>
      <c r="D689" s="44"/>
      <c r="E689" s="44"/>
      <c r="F689" s="44"/>
      <c r="G689" s="44"/>
      <c r="H689" s="44"/>
      <c r="I689" s="44"/>
      <c r="J689" s="44"/>
      <c r="K689" s="44"/>
      <c r="L689" s="44"/>
      <c r="M689" s="44"/>
      <c r="N689" s="44"/>
      <c r="O689" s="44"/>
      <c r="P689" s="44"/>
      <c r="Q689" s="44"/>
      <c r="R689" s="44"/>
    </row>
  </sheetData>
  <mergeCells count="1">
    <mergeCell ref="A2:B2"/>
  </mergeCells>
  <phoneticPr fontId="0" type="noConversion"/>
  <pageMargins left="0.7" right="0.7" top="0.75" bottom="0.7" header="0.5" footer="0.41"/>
  <pageSetup orientation="landscape" r:id="rId1"/>
  <headerFooter alignWithMargins="0">
    <oddFooter>&amp;LDOE Commercial Building Benchmarks - New Construction&amp;CFast Food Restaurant&amp;RVersion 2.0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>
  <sheetPr codeName="Sheet22"/>
  <dimension ref="A1:S496"/>
  <sheetViews>
    <sheetView workbookViewId="0"/>
  </sheetViews>
  <sheetFormatPr defaultRowHeight="10.5"/>
  <cols>
    <col min="1" max="1" width="58.5" style="82" customWidth="1"/>
    <col min="2" max="2" width="32.6640625" style="82" customWidth="1"/>
    <col min="3" max="3" width="33.6640625" style="82" customWidth="1"/>
    <col min="4" max="4" width="38.6640625" style="82" customWidth="1"/>
    <col min="5" max="5" width="45.6640625" style="82" customWidth="1"/>
    <col min="6" max="6" width="50" style="82" customWidth="1"/>
    <col min="7" max="7" width="43.6640625" style="82" customWidth="1"/>
    <col min="8" max="8" width="38.33203125" style="82" customWidth="1"/>
    <col min="9" max="9" width="45.5" style="82" customWidth="1"/>
    <col min="10" max="10" width="46.1640625" style="82" customWidth="1"/>
    <col min="11" max="11" width="36.5" style="82" customWidth="1"/>
    <col min="12" max="12" width="45" style="82" customWidth="1"/>
    <col min="13" max="13" width="50.1640625" style="82" customWidth="1"/>
    <col min="14" max="15" width="44.83203125" style="82" customWidth="1"/>
    <col min="16" max="16" width="45.33203125" style="82" customWidth="1"/>
    <col min="17" max="17" width="45.1640625" style="82" customWidth="1"/>
    <col min="18" max="18" width="42.6640625" style="82" customWidth="1"/>
    <col min="19" max="19" width="48.1640625" style="82" customWidth="1"/>
    <col min="20" max="27" width="9.33203125" style="82" customWidth="1"/>
    <col min="28" max="16384" width="9.33203125" style="82"/>
  </cols>
  <sheetData>
    <row r="1" spans="1:19">
      <c r="A1" s="90"/>
      <c r="B1" s="92" t="s">
        <v>403</v>
      </c>
      <c r="C1" s="92" t="s">
        <v>404</v>
      </c>
      <c r="D1" s="92" t="s">
        <v>405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</row>
    <row r="2" spans="1:19">
      <c r="A2" s="92" t="s">
        <v>406</v>
      </c>
      <c r="B2" s="92">
        <v>12514.4</v>
      </c>
      <c r="C2" s="92">
        <v>638.75</v>
      </c>
      <c r="D2" s="92">
        <v>638.75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</row>
    <row r="3" spans="1:19">
      <c r="A3" s="92" t="s">
        <v>407</v>
      </c>
      <c r="B3" s="92">
        <v>12514.4</v>
      </c>
      <c r="C3" s="92">
        <v>638.75</v>
      </c>
      <c r="D3" s="92">
        <v>638.75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>
      <c r="A4" s="92" t="s">
        <v>408</v>
      </c>
      <c r="B4" s="92">
        <v>39982.730000000003</v>
      </c>
      <c r="C4" s="92">
        <v>2040.77</v>
      </c>
      <c r="D4" s="92">
        <v>2040.77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</row>
    <row r="5" spans="1:19">
      <c r="A5" s="92" t="s">
        <v>409</v>
      </c>
      <c r="B5" s="92">
        <v>39982.730000000003</v>
      </c>
      <c r="C5" s="92">
        <v>2040.77</v>
      </c>
      <c r="D5" s="92">
        <v>2040.77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</row>
    <row r="6" spans="1:19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19">
      <c r="A7" s="90"/>
      <c r="B7" s="92" t="s">
        <v>410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</row>
    <row r="8" spans="1:19">
      <c r="A8" s="92" t="s">
        <v>411</v>
      </c>
      <c r="B8" s="92">
        <v>19592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</row>
    <row r="9" spans="1:19">
      <c r="A9" s="92" t="s">
        <v>412</v>
      </c>
      <c r="B9" s="92">
        <v>19592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</row>
    <row r="10" spans="1:19">
      <c r="A10" s="92" t="s">
        <v>413</v>
      </c>
      <c r="B10" s="92">
        <v>0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</row>
    <row r="11" spans="1:19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19">
      <c r="A12" s="90"/>
      <c r="B12" s="92" t="s">
        <v>414</v>
      </c>
      <c r="C12" s="92" t="s">
        <v>415</v>
      </c>
      <c r="D12" s="92" t="s">
        <v>416</v>
      </c>
      <c r="E12" s="92" t="s">
        <v>417</v>
      </c>
      <c r="F12" s="92" t="s">
        <v>418</v>
      </c>
      <c r="G12" s="92" t="s">
        <v>419</v>
      </c>
      <c r="H12"/>
      <c r="I12"/>
      <c r="J12"/>
      <c r="K12"/>
      <c r="L12"/>
      <c r="M12"/>
      <c r="N12"/>
      <c r="O12"/>
      <c r="P12"/>
      <c r="Q12"/>
      <c r="R12"/>
      <c r="S12"/>
    </row>
    <row r="13" spans="1:19">
      <c r="A13" s="92" t="s">
        <v>118</v>
      </c>
      <c r="B13" s="92">
        <v>0</v>
      </c>
      <c r="C13" s="92">
        <v>149.34</v>
      </c>
      <c r="D13" s="92">
        <v>0</v>
      </c>
      <c r="E13" s="92">
        <v>0</v>
      </c>
      <c r="F13" s="92">
        <v>0</v>
      </c>
      <c r="G13" s="92">
        <v>0</v>
      </c>
      <c r="H13"/>
      <c r="I13"/>
      <c r="J13"/>
      <c r="K13"/>
      <c r="L13"/>
      <c r="M13"/>
      <c r="N13"/>
      <c r="O13"/>
      <c r="P13"/>
      <c r="Q13"/>
      <c r="R13"/>
      <c r="S13"/>
    </row>
    <row r="14" spans="1:19">
      <c r="A14" s="92" t="s">
        <v>119</v>
      </c>
      <c r="B14" s="92">
        <v>4584.75</v>
      </c>
      <c r="C14" s="92">
        <v>0</v>
      </c>
      <c r="D14" s="92">
        <v>0</v>
      </c>
      <c r="E14" s="92">
        <v>0</v>
      </c>
      <c r="F14" s="92">
        <v>0</v>
      </c>
      <c r="G14" s="92">
        <v>0</v>
      </c>
      <c r="H14"/>
      <c r="I14"/>
      <c r="J14"/>
      <c r="K14"/>
      <c r="L14"/>
      <c r="M14"/>
      <c r="N14"/>
      <c r="O14"/>
      <c r="P14"/>
      <c r="Q14"/>
      <c r="R14"/>
      <c r="S14"/>
    </row>
    <row r="15" spans="1:19">
      <c r="A15" s="92" t="s">
        <v>127</v>
      </c>
      <c r="B15" s="92">
        <v>3382.14</v>
      </c>
      <c r="C15" s="92">
        <v>0</v>
      </c>
      <c r="D15" s="92">
        <v>0</v>
      </c>
      <c r="E15" s="92">
        <v>0</v>
      </c>
      <c r="F15" s="92">
        <v>0</v>
      </c>
      <c r="G15" s="92">
        <v>0</v>
      </c>
      <c r="H15"/>
      <c r="I15"/>
      <c r="J15"/>
      <c r="K15"/>
      <c r="L15"/>
      <c r="M15"/>
      <c r="N15"/>
      <c r="O15"/>
      <c r="P15"/>
      <c r="Q15"/>
      <c r="R15"/>
      <c r="S15"/>
    </row>
    <row r="16" spans="1:19">
      <c r="A16" s="92" t="s">
        <v>128</v>
      </c>
      <c r="B16" s="92">
        <v>142.19999999999999</v>
      </c>
      <c r="C16" s="92">
        <v>0</v>
      </c>
      <c r="D16" s="92">
        <v>0</v>
      </c>
      <c r="E16" s="92">
        <v>0</v>
      </c>
      <c r="F16" s="92">
        <v>0</v>
      </c>
      <c r="G16" s="92">
        <v>0</v>
      </c>
      <c r="H16"/>
      <c r="I16"/>
      <c r="J16"/>
      <c r="K16"/>
      <c r="L16"/>
      <c r="M16"/>
      <c r="N16"/>
      <c r="O16"/>
      <c r="P16"/>
      <c r="Q16"/>
      <c r="R16"/>
      <c r="S16"/>
    </row>
    <row r="17" spans="1:19">
      <c r="A17" s="92" t="s">
        <v>129</v>
      </c>
      <c r="B17" s="92">
        <v>2277.8200000000002</v>
      </c>
      <c r="C17" s="92">
        <v>353.39</v>
      </c>
      <c r="D17" s="92">
        <v>0</v>
      </c>
      <c r="E17" s="92">
        <v>0</v>
      </c>
      <c r="F17" s="92">
        <v>0</v>
      </c>
      <c r="G17" s="92">
        <v>0</v>
      </c>
      <c r="H17"/>
      <c r="I17"/>
      <c r="J17"/>
      <c r="K17"/>
      <c r="L17"/>
      <c r="M17"/>
      <c r="N17"/>
      <c r="O17"/>
      <c r="P17"/>
      <c r="Q17"/>
      <c r="R17"/>
      <c r="S17"/>
    </row>
    <row r="18" spans="1:19">
      <c r="A18" s="92" t="s">
        <v>130</v>
      </c>
      <c r="B18" s="92">
        <v>0</v>
      </c>
      <c r="C18" s="92">
        <v>0</v>
      </c>
      <c r="D18" s="92">
        <v>0</v>
      </c>
      <c r="E18" s="92">
        <v>0</v>
      </c>
      <c r="F18" s="92">
        <v>0</v>
      </c>
      <c r="G18" s="92">
        <v>0</v>
      </c>
      <c r="H18"/>
      <c r="I18"/>
      <c r="J18"/>
      <c r="K18"/>
      <c r="L18"/>
      <c r="M18"/>
      <c r="N18"/>
      <c r="O18"/>
      <c r="P18"/>
      <c r="Q18"/>
      <c r="R18"/>
      <c r="S18"/>
    </row>
    <row r="19" spans="1:19">
      <c r="A19" s="92" t="s">
        <v>131</v>
      </c>
      <c r="B19" s="92">
        <v>1223.22</v>
      </c>
      <c r="C19" s="92">
        <v>0</v>
      </c>
      <c r="D19" s="92">
        <v>0</v>
      </c>
      <c r="E19" s="92">
        <v>0</v>
      </c>
      <c r="F19" s="92">
        <v>0</v>
      </c>
      <c r="G19" s="92">
        <v>0</v>
      </c>
      <c r="H19"/>
      <c r="I19"/>
      <c r="J19"/>
      <c r="K19"/>
      <c r="L19"/>
      <c r="M19"/>
      <c r="N19"/>
      <c r="O19"/>
      <c r="P19"/>
      <c r="Q19"/>
      <c r="R19"/>
      <c r="S19"/>
    </row>
    <row r="20" spans="1:19">
      <c r="A20" s="92" t="s">
        <v>132</v>
      </c>
      <c r="B20" s="92">
        <v>60.8</v>
      </c>
      <c r="C20" s="92">
        <v>0</v>
      </c>
      <c r="D20" s="92">
        <v>0</v>
      </c>
      <c r="E20" s="92">
        <v>0</v>
      </c>
      <c r="F20" s="92">
        <v>0</v>
      </c>
      <c r="G20" s="92">
        <v>0</v>
      </c>
      <c r="H20"/>
      <c r="I20"/>
      <c r="J20"/>
      <c r="K20"/>
      <c r="L20"/>
      <c r="M20"/>
      <c r="N20"/>
      <c r="O20"/>
      <c r="P20"/>
      <c r="Q20"/>
      <c r="R20"/>
      <c r="S20"/>
    </row>
    <row r="21" spans="1:19">
      <c r="A21" s="92" t="s">
        <v>133</v>
      </c>
      <c r="B21" s="92">
        <v>0</v>
      </c>
      <c r="C21" s="92">
        <v>0</v>
      </c>
      <c r="D21" s="92">
        <v>0</v>
      </c>
      <c r="E21" s="92">
        <v>0</v>
      </c>
      <c r="F21" s="92">
        <v>0</v>
      </c>
      <c r="G21" s="92">
        <v>0</v>
      </c>
      <c r="H21"/>
      <c r="I21"/>
      <c r="J21"/>
      <c r="K21"/>
      <c r="L21"/>
      <c r="M21"/>
      <c r="N21"/>
      <c r="O21"/>
      <c r="P21"/>
      <c r="Q21"/>
      <c r="R21"/>
      <c r="S21"/>
    </row>
    <row r="22" spans="1:19">
      <c r="A22" s="92" t="s">
        <v>134</v>
      </c>
      <c r="B22" s="92">
        <v>0</v>
      </c>
      <c r="C22" s="92">
        <v>0</v>
      </c>
      <c r="D22" s="92">
        <v>0</v>
      </c>
      <c r="E22" s="92">
        <v>0</v>
      </c>
      <c r="F22" s="92">
        <v>0</v>
      </c>
      <c r="G22" s="92">
        <v>0</v>
      </c>
      <c r="H22"/>
      <c r="I22"/>
      <c r="J22"/>
      <c r="K22"/>
      <c r="L22"/>
      <c r="M22"/>
      <c r="N22"/>
      <c r="O22"/>
      <c r="P22"/>
      <c r="Q22"/>
      <c r="R22"/>
      <c r="S22"/>
    </row>
    <row r="23" spans="1:19">
      <c r="A23" s="92" t="s">
        <v>113</v>
      </c>
      <c r="B23" s="92">
        <v>0</v>
      </c>
      <c r="C23" s="92">
        <v>0</v>
      </c>
      <c r="D23" s="92">
        <v>0</v>
      </c>
      <c r="E23" s="92">
        <v>0</v>
      </c>
      <c r="F23" s="92">
        <v>0</v>
      </c>
      <c r="G23" s="92">
        <v>0</v>
      </c>
      <c r="H23"/>
      <c r="I23"/>
      <c r="J23"/>
      <c r="K23"/>
      <c r="L23"/>
      <c r="M23"/>
      <c r="N23"/>
      <c r="O23"/>
      <c r="P23"/>
      <c r="Q23"/>
      <c r="R23"/>
      <c r="S23"/>
    </row>
    <row r="24" spans="1:19">
      <c r="A24" s="92" t="s">
        <v>135</v>
      </c>
      <c r="B24" s="92">
        <v>0</v>
      </c>
      <c r="C24" s="92">
        <v>183.8</v>
      </c>
      <c r="D24" s="92">
        <v>0</v>
      </c>
      <c r="E24" s="92">
        <v>0</v>
      </c>
      <c r="F24" s="92">
        <v>0</v>
      </c>
      <c r="G24" s="92">
        <v>2677.93</v>
      </c>
      <c r="H24"/>
      <c r="I24"/>
      <c r="J24"/>
      <c r="K24"/>
      <c r="L24"/>
      <c r="M24"/>
      <c r="N24"/>
      <c r="O24"/>
      <c r="P24"/>
      <c r="Q24"/>
      <c r="R24"/>
      <c r="S24"/>
    </row>
    <row r="25" spans="1:19">
      <c r="A25" s="92" t="s">
        <v>136</v>
      </c>
      <c r="B25" s="92">
        <v>156.93</v>
      </c>
      <c r="C25" s="92">
        <v>0</v>
      </c>
      <c r="D25" s="92">
        <v>0</v>
      </c>
      <c r="E25" s="92">
        <v>0</v>
      </c>
      <c r="F25" s="92">
        <v>0</v>
      </c>
      <c r="G25" s="92">
        <v>0</v>
      </c>
      <c r="H25"/>
      <c r="I25"/>
      <c r="J25"/>
      <c r="K25"/>
      <c r="L25"/>
      <c r="M25"/>
      <c r="N25"/>
      <c r="O25"/>
      <c r="P25"/>
      <c r="Q25"/>
      <c r="R25"/>
      <c r="S25"/>
    </row>
    <row r="26" spans="1:19">
      <c r="A26" s="92" t="s">
        <v>137</v>
      </c>
      <c r="B26" s="92">
        <v>0</v>
      </c>
      <c r="C26" s="92">
        <v>0</v>
      </c>
      <c r="D26" s="92">
        <v>0</v>
      </c>
      <c r="E26" s="92">
        <v>0</v>
      </c>
      <c r="F26" s="92">
        <v>0</v>
      </c>
      <c r="G26" s="92">
        <v>0</v>
      </c>
      <c r="H26"/>
      <c r="I26"/>
      <c r="J26"/>
      <c r="K26"/>
      <c r="L26"/>
      <c r="M26"/>
      <c r="N26"/>
      <c r="O26"/>
      <c r="P26"/>
      <c r="Q26"/>
      <c r="R26"/>
      <c r="S26"/>
    </row>
    <row r="27" spans="1:19">
      <c r="A27" s="92"/>
      <c r="B27" s="92"/>
      <c r="C27" s="92"/>
      <c r="D27" s="92"/>
      <c r="E27" s="92"/>
      <c r="F27" s="92"/>
      <c r="G27" s="92"/>
      <c r="H27"/>
      <c r="I27"/>
      <c r="J27"/>
      <c r="K27"/>
      <c r="L27"/>
      <c r="M27"/>
      <c r="N27"/>
      <c r="O27"/>
      <c r="P27"/>
      <c r="Q27"/>
      <c r="R27"/>
      <c r="S27"/>
    </row>
    <row r="28" spans="1:19">
      <c r="A28" s="92" t="s">
        <v>138</v>
      </c>
      <c r="B28" s="92">
        <v>11827.87</v>
      </c>
      <c r="C28" s="92">
        <v>686.53</v>
      </c>
      <c r="D28" s="92">
        <v>0</v>
      </c>
      <c r="E28" s="92">
        <v>0</v>
      </c>
      <c r="F28" s="92">
        <v>0</v>
      </c>
      <c r="G28" s="92">
        <v>2677.93</v>
      </c>
      <c r="H28"/>
      <c r="I28"/>
      <c r="J28"/>
      <c r="K28"/>
      <c r="L28"/>
      <c r="M28"/>
      <c r="N28"/>
      <c r="O28"/>
      <c r="P28"/>
      <c r="Q28"/>
      <c r="R28"/>
      <c r="S28"/>
    </row>
    <row r="29" spans="1:1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>
      <c r="A30" s="90"/>
      <c r="B30" s="92" t="s">
        <v>410</v>
      </c>
      <c r="C30" s="92" t="s">
        <v>49</v>
      </c>
      <c r="D30" s="92" t="s">
        <v>420</v>
      </c>
      <c r="E30" s="92" t="s">
        <v>421</v>
      </c>
      <c r="F30" s="92" t="s">
        <v>422</v>
      </c>
      <c r="G30" s="92" t="s">
        <v>423</v>
      </c>
      <c r="H30" s="92" t="s">
        <v>424</v>
      </c>
      <c r="I30" s="92" t="s">
        <v>425</v>
      </c>
      <c r="J30" s="92" t="s">
        <v>426</v>
      </c>
      <c r="K30"/>
      <c r="L30"/>
      <c r="M30"/>
      <c r="N30"/>
      <c r="O30"/>
      <c r="P30"/>
      <c r="Q30"/>
      <c r="R30"/>
      <c r="S30"/>
    </row>
    <row r="31" spans="1:19">
      <c r="A31" s="92" t="s">
        <v>427</v>
      </c>
      <c r="B31" s="92">
        <v>988</v>
      </c>
      <c r="C31" s="92" t="s">
        <v>50</v>
      </c>
      <c r="D31" s="92">
        <v>7904</v>
      </c>
      <c r="E31" s="92">
        <v>1</v>
      </c>
      <c r="F31" s="92">
        <v>512</v>
      </c>
      <c r="G31" s="92">
        <v>106.4</v>
      </c>
      <c r="H31" s="92">
        <v>9.68</v>
      </c>
      <c r="I31" s="92">
        <v>1</v>
      </c>
      <c r="J31" s="92">
        <v>5</v>
      </c>
      <c r="K31"/>
      <c r="L31"/>
      <c r="M31"/>
      <c r="N31"/>
      <c r="O31"/>
      <c r="P31"/>
      <c r="Q31"/>
      <c r="R31"/>
      <c r="S31"/>
    </row>
    <row r="32" spans="1:19">
      <c r="A32" s="92" t="s">
        <v>428</v>
      </c>
      <c r="B32" s="92">
        <v>1248</v>
      </c>
      <c r="C32" s="92" t="s">
        <v>50</v>
      </c>
      <c r="D32" s="92">
        <v>9984</v>
      </c>
      <c r="E32" s="92">
        <v>1</v>
      </c>
      <c r="F32" s="92">
        <v>608</v>
      </c>
      <c r="G32" s="92">
        <v>266.35000000000002</v>
      </c>
      <c r="H32" s="92">
        <v>15.06</v>
      </c>
      <c r="I32" s="92">
        <v>3.33</v>
      </c>
      <c r="J32" s="92">
        <v>5</v>
      </c>
      <c r="K32"/>
      <c r="L32"/>
      <c r="M32"/>
      <c r="N32"/>
      <c r="O32"/>
      <c r="P32"/>
      <c r="Q32"/>
      <c r="R32"/>
      <c r="S32"/>
    </row>
    <row r="33" spans="1:19">
      <c r="A33" s="92" t="s">
        <v>429</v>
      </c>
      <c r="B33" s="92">
        <v>210</v>
      </c>
      <c r="C33" s="92" t="s">
        <v>50</v>
      </c>
      <c r="D33" s="92">
        <v>840</v>
      </c>
      <c r="E33" s="92">
        <v>1</v>
      </c>
      <c r="F33" s="92">
        <v>116</v>
      </c>
      <c r="G33" s="92">
        <v>25.2</v>
      </c>
      <c r="H33" s="92">
        <v>9.68</v>
      </c>
      <c r="I33" s="92">
        <v>10</v>
      </c>
      <c r="J33" s="92">
        <v>4</v>
      </c>
      <c r="K33"/>
      <c r="L33"/>
      <c r="M33"/>
      <c r="N33"/>
      <c r="O33"/>
      <c r="P33"/>
      <c r="Q33"/>
      <c r="R33"/>
      <c r="S33"/>
    </row>
    <row r="34" spans="1:19">
      <c r="A34" s="92" t="s">
        <v>430</v>
      </c>
      <c r="B34" s="92">
        <v>210</v>
      </c>
      <c r="C34" s="92" t="s">
        <v>50</v>
      </c>
      <c r="D34" s="92">
        <v>840</v>
      </c>
      <c r="E34" s="92">
        <v>1</v>
      </c>
      <c r="F34" s="92">
        <v>116</v>
      </c>
      <c r="G34" s="92">
        <v>25.2</v>
      </c>
      <c r="H34" s="92">
        <v>9.68</v>
      </c>
      <c r="I34" s="92">
        <v>10</v>
      </c>
      <c r="J34" s="92">
        <v>4</v>
      </c>
      <c r="K34"/>
      <c r="L34"/>
      <c r="M34"/>
      <c r="N34"/>
      <c r="O34"/>
      <c r="P34"/>
      <c r="Q34"/>
      <c r="R34"/>
      <c r="S34"/>
    </row>
    <row r="35" spans="1:19">
      <c r="A35" s="92" t="s">
        <v>431</v>
      </c>
      <c r="B35" s="92">
        <v>624</v>
      </c>
      <c r="C35" s="92" t="s">
        <v>50</v>
      </c>
      <c r="D35" s="92">
        <v>2496</v>
      </c>
      <c r="E35" s="92">
        <v>1</v>
      </c>
      <c r="F35" s="92">
        <v>200</v>
      </c>
      <c r="G35" s="92">
        <v>70</v>
      </c>
      <c r="H35" s="92">
        <v>15.06</v>
      </c>
      <c r="I35" s="92">
        <v>1.39</v>
      </c>
      <c r="J35" s="92">
        <v>19.260000000000002</v>
      </c>
      <c r="K35"/>
      <c r="L35"/>
      <c r="M35"/>
      <c r="N35"/>
      <c r="O35"/>
      <c r="P35"/>
      <c r="Q35"/>
      <c r="R35"/>
      <c r="S35"/>
    </row>
    <row r="36" spans="1:19">
      <c r="A36" s="92" t="s">
        <v>432</v>
      </c>
      <c r="B36" s="92">
        <v>99</v>
      </c>
      <c r="C36" s="92" t="s">
        <v>50</v>
      </c>
      <c r="D36" s="92">
        <v>396</v>
      </c>
      <c r="E36" s="92">
        <v>1</v>
      </c>
      <c r="F36" s="92">
        <v>80</v>
      </c>
      <c r="G36" s="92">
        <v>28</v>
      </c>
      <c r="H36" s="92">
        <v>15.06</v>
      </c>
      <c r="I36" s="92">
        <v>4</v>
      </c>
      <c r="J36" s="92">
        <v>10</v>
      </c>
      <c r="K36"/>
      <c r="L36"/>
      <c r="M36"/>
      <c r="N36"/>
      <c r="O36"/>
      <c r="P36"/>
      <c r="Q36"/>
      <c r="R36"/>
      <c r="S36"/>
    </row>
    <row r="37" spans="1:19">
      <c r="A37" s="92" t="s">
        <v>433</v>
      </c>
      <c r="B37" s="92">
        <v>99</v>
      </c>
      <c r="C37" s="92" t="s">
        <v>50</v>
      </c>
      <c r="D37" s="92">
        <v>396</v>
      </c>
      <c r="E37" s="92">
        <v>1</v>
      </c>
      <c r="F37" s="92">
        <v>80</v>
      </c>
      <c r="G37" s="92">
        <v>28</v>
      </c>
      <c r="H37" s="92">
        <v>15.06</v>
      </c>
      <c r="I37" s="92">
        <v>4</v>
      </c>
      <c r="J37" s="92">
        <v>10</v>
      </c>
      <c r="K37"/>
      <c r="L37"/>
      <c r="M37"/>
      <c r="N37"/>
      <c r="O37"/>
      <c r="P37"/>
      <c r="Q37"/>
      <c r="R37"/>
      <c r="S37"/>
    </row>
    <row r="38" spans="1:19">
      <c r="A38" s="92" t="s">
        <v>434</v>
      </c>
      <c r="B38" s="92">
        <v>99</v>
      </c>
      <c r="C38" s="92" t="s">
        <v>50</v>
      </c>
      <c r="D38" s="92">
        <v>396</v>
      </c>
      <c r="E38" s="92">
        <v>1</v>
      </c>
      <c r="F38" s="92">
        <v>80</v>
      </c>
      <c r="G38" s="92">
        <v>28</v>
      </c>
      <c r="H38" s="92">
        <v>15.06</v>
      </c>
      <c r="I38" s="92">
        <v>4</v>
      </c>
      <c r="J38" s="92">
        <v>10</v>
      </c>
      <c r="K38"/>
      <c r="L38"/>
      <c r="M38"/>
      <c r="N38"/>
      <c r="O38"/>
      <c r="P38"/>
      <c r="Q38"/>
      <c r="R38"/>
      <c r="S38"/>
    </row>
    <row r="39" spans="1:19">
      <c r="A39" s="92" t="s">
        <v>435</v>
      </c>
      <c r="B39" s="92">
        <v>99</v>
      </c>
      <c r="C39" s="92" t="s">
        <v>50</v>
      </c>
      <c r="D39" s="92">
        <v>396</v>
      </c>
      <c r="E39" s="92">
        <v>1</v>
      </c>
      <c r="F39" s="92">
        <v>80</v>
      </c>
      <c r="G39" s="92">
        <v>28</v>
      </c>
      <c r="H39" s="92">
        <v>15.06</v>
      </c>
      <c r="I39" s="92">
        <v>4</v>
      </c>
      <c r="J39" s="92">
        <v>10</v>
      </c>
      <c r="K39"/>
      <c r="L39"/>
      <c r="M39"/>
      <c r="N39"/>
      <c r="O39"/>
      <c r="P39"/>
      <c r="Q39"/>
      <c r="R39"/>
      <c r="S39"/>
    </row>
    <row r="40" spans="1:19">
      <c r="A40" s="92" t="s">
        <v>436</v>
      </c>
      <c r="B40" s="92">
        <v>99</v>
      </c>
      <c r="C40" s="92" t="s">
        <v>50</v>
      </c>
      <c r="D40" s="92">
        <v>396</v>
      </c>
      <c r="E40" s="92">
        <v>1</v>
      </c>
      <c r="F40" s="92">
        <v>80</v>
      </c>
      <c r="G40" s="92">
        <v>28</v>
      </c>
      <c r="H40" s="92">
        <v>15.06</v>
      </c>
      <c r="I40" s="92">
        <v>4</v>
      </c>
      <c r="J40" s="92">
        <v>10</v>
      </c>
      <c r="K40"/>
      <c r="L40"/>
      <c r="M40"/>
      <c r="N40"/>
      <c r="O40"/>
      <c r="P40"/>
      <c r="Q40"/>
      <c r="R40"/>
      <c r="S40"/>
    </row>
    <row r="41" spans="1:19">
      <c r="A41" s="92" t="s">
        <v>437</v>
      </c>
      <c r="B41" s="92">
        <v>99</v>
      </c>
      <c r="C41" s="92" t="s">
        <v>50</v>
      </c>
      <c r="D41" s="92">
        <v>396</v>
      </c>
      <c r="E41" s="92">
        <v>1</v>
      </c>
      <c r="F41" s="92">
        <v>80</v>
      </c>
      <c r="G41" s="92">
        <v>28</v>
      </c>
      <c r="H41" s="92">
        <v>15.06</v>
      </c>
      <c r="I41" s="92">
        <v>4</v>
      </c>
      <c r="J41" s="92">
        <v>10</v>
      </c>
      <c r="K41"/>
      <c r="L41"/>
      <c r="M41"/>
      <c r="N41"/>
      <c r="O41"/>
      <c r="P41"/>
      <c r="Q41"/>
      <c r="R41"/>
      <c r="S41"/>
    </row>
    <row r="42" spans="1:19">
      <c r="A42" s="92" t="s">
        <v>438</v>
      </c>
      <c r="B42" s="92">
        <v>99</v>
      </c>
      <c r="C42" s="92" t="s">
        <v>50</v>
      </c>
      <c r="D42" s="92">
        <v>396</v>
      </c>
      <c r="E42" s="92">
        <v>1</v>
      </c>
      <c r="F42" s="92">
        <v>80</v>
      </c>
      <c r="G42" s="92">
        <v>28</v>
      </c>
      <c r="H42" s="92">
        <v>15.06</v>
      </c>
      <c r="I42" s="92">
        <v>4</v>
      </c>
      <c r="J42" s="92">
        <v>10</v>
      </c>
      <c r="K42"/>
      <c r="L42"/>
      <c r="M42"/>
      <c r="N42"/>
      <c r="O42"/>
      <c r="P42"/>
      <c r="Q42"/>
      <c r="R42"/>
      <c r="S42"/>
    </row>
    <row r="43" spans="1:19">
      <c r="A43" s="92" t="s">
        <v>439</v>
      </c>
      <c r="B43" s="92">
        <v>99</v>
      </c>
      <c r="C43" s="92" t="s">
        <v>50</v>
      </c>
      <c r="D43" s="92">
        <v>396</v>
      </c>
      <c r="E43" s="92">
        <v>1</v>
      </c>
      <c r="F43" s="92">
        <v>80</v>
      </c>
      <c r="G43" s="92">
        <v>28</v>
      </c>
      <c r="H43" s="92">
        <v>15.06</v>
      </c>
      <c r="I43" s="92">
        <v>4</v>
      </c>
      <c r="J43" s="92">
        <v>10</v>
      </c>
      <c r="K43"/>
      <c r="L43"/>
      <c r="M43"/>
      <c r="N43"/>
      <c r="O43"/>
      <c r="P43"/>
      <c r="Q43"/>
      <c r="R43"/>
      <c r="S43"/>
    </row>
    <row r="44" spans="1:19">
      <c r="A44" s="92" t="s">
        <v>440</v>
      </c>
      <c r="B44" s="92">
        <v>99</v>
      </c>
      <c r="C44" s="92" t="s">
        <v>50</v>
      </c>
      <c r="D44" s="92">
        <v>396</v>
      </c>
      <c r="E44" s="92">
        <v>1</v>
      </c>
      <c r="F44" s="92">
        <v>80</v>
      </c>
      <c r="G44" s="92">
        <v>28</v>
      </c>
      <c r="H44" s="92">
        <v>15.06</v>
      </c>
      <c r="I44" s="92">
        <v>4</v>
      </c>
      <c r="J44" s="92">
        <v>10</v>
      </c>
      <c r="K44"/>
      <c r="L44"/>
      <c r="M44"/>
      <c r="N44"/>
      <c r="O44"/>
      <c r="P44"/>
      <c r="Q44"/>
      <c r="R44"/>
      <c r="S44"/>
    </row>
    <row r="45" spans="1:19">
      <c r="A45" s="92" t="s">
        <v>441</v>
      </c>
      <c r="B45" s="92">
        <v>99</v>
      </c>
      <c r="C45" s="92" t="s">
        <v>50</v>
      </c>
      <c r="D45" s="92">
        <v>396</v>
      </c>
      <c r="E45" s="92">
        <v>1</v>
      </c>
      <c r="F45" s="92">
        <v>80</v>
      </c>
      <c r="G45" s="92">
        <v>28</v>
      </c>
      <c r="H45" s="92">
        <v>15.06</v>
      </c>
      <c r="I45" s="92">
        <v>4</v>
      </c>
      <c r="J45" s="92">
        <v>10</v>
      </c>
      <c r="K45"/>
      <c r="L45"/>
      <c r="M45"/>
      <c r="N45"/>
      <c r="O45"/>
      <c r="P45"/>
      <c r="Q45"/>
      <c r="R45"/>
      <c r="S45"/>
    </row>
    <row r="46" spans="1:19">
      <c r="A46" s="92" t="s">
        <v>442</v>
      </c>
      <c r="B46" s="92">
        <v>99</v>
      </c>
      <c r="C46" s="92" t="s">
        <v>50</v>
      </c>
      <c r="D46" s="92">
        <v>396</v>
      </c>
      <c r="E46" s="92">
        <v>1</v>
      </c>
      <c r="F46" s="92">
        <v>80</v>
      </c>
      <c r="G46" s="92">
        <v>28</v>
      </c>
      <c r="H46" s="92">
        <v>15.06</v>
      </c>
      <c r="I46" s="92">
        <v>4</v>
      </c>
      <c r="J46" s="92">
        <v>10</v>
      </c>
      <c r="K46"/>
      <c r="L46"/>
      <c r="M46"/>
      <c r="N46"/>
      <c r="O46"/>
      <c r="P46"/>
      <c r="Q46"/>
      <c r="R46"/>
      <c r="S46"/>
    </row>
    <row r="47" spans="1:19">
      <c r="A47" s="92" t="s">
        <v>443</v>
      </c>
      <c r="B47" s="92">
        <v>99</v>
      </c>
      <c r="C47" s="92" t="s">
        <v>50</v>
      </c>
      <c r="D47" s="92">
        <v>396</v>
      </c>
      <c r="E47" s="92">
        <v>1</v>
      </c>
      <c r="F47" s="92">
        <v>80</v>
      </c>
      <c r="G47" s="92">
        <v>28</v>
      </c>
      <c r="H47" s="92">
        <v>15.06</v>
      </c>
      <c r="I47" s="92">
        <v>4</v>
      </c>
      <c r="J47" s="92">
        <v>10</v>
      </c>
      <c r="K47"/>
      <c r="L47"/>
      <c r="M47"/>
      <c r="N47"/>
      <c r="O47"/>
      <c r="P47"/>
      <c r="Q47"/>
      <c r="R47"/>
      <c r="S47"/>
    </row>
    <row r="48" spans="1:19">
      <c r="A48" s="92" t="s">
        <v>444</v>
      </c>
      <c r="B48" s="92">
        <v>320</v>
      </c>
      <c r="C48" s="92" t="s">
        <v>50</v>
      </c>
      <c r="D48" s="92">
        <v>1280</v>
      </c>
      <c r="E48" s="92">
        <v>1</v>
      </c>
      <c r="F48" s="92">
        <v>20</v>
      </c>
      <c r="G48" s="92">
        <v>7</v>
      </c>
      <c r="H48" s="92">
        <v>15.06</v>
      </c>
      <c r="I48" s="92">
        <v>10</v>
      </c>
      <c r="J48" s="92">
        <v>4</v>
      </c>
      <c r="K48"/>
      <c r="L48"/>
      <c r="M48"/>
      <c r="N48"/>
      <c r="O48"/>
      <c r="P48"/>
      <c r="Q48"/>
      <c r="R48"/>
      <c r="S48"/>
    </row>
    <row r="49" spans="1:19">
      <c r="A49" s="92" t="s">
        <v>445</v>
      </c>
      <c r="B49" s="92">
        <v>320</v>
      </c>
      <c r="C49" s="92" t="s">
        <v>50</v>
      </c>
      <c r="D49" s="92">
        <v>1280</v>
      </c>
      <c r="E49" s="92">
        <v>1</v>
      </c>
      <c r="F49" s="92">
        <v>20</v>
      </c>
      <c r="G49" s="92">
        <v>7</v>
      </c>
      <c r="H49" s="92">
        <v>5.38</v>
      </c>
      <c r="I49" s="92">
        <v>10</v>
      </c>
      <c r="J49" s="92">
        <v>4</v>
      </c>
      <c r="K49"/>
      <c r="L49"/>
      <c r="M49"/>
      <c r="N49"/>
      <c r="O49"/>
      <c r="P49"/>
      <c r="Q49"/>
      <c r="R49"/>
      <c r="S49"/>
    </row>
    <row r="50" spans="1:19">
      <c r="A50" s="92" t="s">
        <v>446</v>
      </c>
      <c r="B50" s="92">
        <v>320</v>
      </c>
      <c r="C50" s="92" t="s">
        <v>50</v>
      </c>
      <c r="D50" s="92">
        <v>1280</v>
      </c>
      <c r="E50" s="92">
        <v>1</v>
      </c>
      <c r="F50" s="92">
        <v>20</v>
      </c>
      <c r="G50" s="92">
        <v>7</v>
      </c>
      <c r="H50" s="92">
        <v>5.38</v>
      </c>
      <c r="I50" s="92">
        <v>10</v>
      </c>
      <c r="J50" s="92">
        <v>4</v>
      </c>
      <c r="K50"/>
      <c r="L50"/>
      <c r="M50"/>
      <c r="N50"/>
      <c r="O50"/>
      <c r="P50"/>
      <c r="Q50"/>
      <c r="R50"/>
      <c r="S50"/>
    </row>
    <row r="51" spans="1:19">
      <c r="A51" s="92" t="s">
        <v>447</v>
      </c>
      <c r="B51" s="92">
        <v>320</v>
      </c>
      <c r="C51" s="92" t="s">
        <v>50</v>
      </c>
      <c r="D51" s="92">
        <v>1280</v>
      </c>
      <c r="E51" s="92">
        <v>1</v>
      </c>
      <c r="F51" s="92">
        <v>20</v>
      </c>
      <c r="G51" s="92">
        <v>7</v>
      </c>
      <c r="H51" s="92">
        <v>5.38</v>
      </c>
      <c r="I51" s="92">
        <v>10</v>
      </c>
      <c r="J51" s="92">
        <v>4</v>
      </c>
      <c r="K51"/>
      <c r="L51"/>
      <c r="M51"/>
      <c r="N51"/>
      <c r="O51"/>
      <c r="P51"/>
      <c r="Q51"/>
      <c r="R51"/>
      <c r="S51"/>
    </row>
    <row r="52" spans="1:19">
      <c r="A52" s="92" t="s">
        <v>448</v>
      </c>
      <c r="B52" s="92">
        <v>320</v>
      </c>
      <c r="C52" s="92" t="s">
        <v>50</v>
      </c>
      <c r="D52" s="92">
        <v>1280</v>
      </c>
      <c r="E52" s="92">
        <v>1</v>
      </c>
      <c r="F52" s="92">
        <v>20</v>
      </c>
      <c r="G52" s="92">
        <v>7</v>
      </c>
      <c r="H52" s="92">
        <v>5.38</v>
      </c>
      <c r="I52" s="92">
        <v>10</v>
      </c>
      <c r="J52" s="92">
        <v>4</v>
      </c>
      <c r="K52"/>
      <c r="L52"/>
      <c r="M52"/>
      <c r="N52"/>
      <c r="O52"/>
      <c r="P52"/>
      <c r="Q52"/>
      <c r="R52"/>
      <c r="S52"/>
    </row>
    <row r="53" spans="1:19">
      <c r="A53" s="92" t="s">
        <v>449</v>
      </c>
      <c r="B53" s="92">
        <v>320</v>
      </c>
      <c r="C53" s="92" t="s">
        <v>50</v>
      </c>
      <c r="D53" s="92">
        <v>1280</v>
      </c>
      <c r="E53" s="92">
        <v>1</v>
      </c>
      <c r="F53" s="92">
        <v>20</v>
      </c>
      <c r="G53" s="92">
        <v>7</v>
      </c>
      <c r="H53" s="92">
        <v>5.38</v>
      </c>
      <c r="I53" s="92">
        <v>10</v>
      </c>
      <c r="J53" s="92">
        <v>4</v>
      </c>
      <c r="K53"/>
      <c r="L53"/>
      <c r="M53"/>
      <c r="N53"/>
      <c r="O53"/>
      <c r="P53"/>
      <c r="Q53"/>
      <c r="R53"/>
      <c r="S53"/>
    </row>
    <row r="54" spans="1:19">
      <c r="A54" s="92" t="s">
        <v>450</v>
      </c>
      <c r="B54" s="92">
        <v>1976</v>
      </c>
      <c r="C54" s="92" t="s">
        <v>50</v>
      </c>
      <c r="D54" s="92">
        <v>15808</v>
      </c>
      <c r="E54" s="92">
        <v>1</v>
      </c>
      <c r="F54" s="92">
        <v>0</v>
      </c>
      <c r="G54" s="92">
        <v>80.28</v>
      </c>
      <c r="H54" s="92">
        <v>15.06</v>
      </c>
      <c r="I54" s="92">
        <v>1</v>
      </c>
      <c r="J54" s="92">
        <v>5</v>
      </c>
      <c r="K54"/>
      <c r="L54"/>
      <c r="M54"/>
      <c r="N54"/>
      <c r="O54"/>
      <c r="P54"/>
      <c r="Q54"/>
      <c r="R54"/>
      <c r="S54"/>
    </row>
    <row r="55" spans="1:19">
      <c r="A55" s="92" t="s">
        <v>451</v>
      </c>
      <c r="B55" s="92">
        <v>216</v>
      </c>
      <c r="C55" s="92" t="s">
        <v>50</v>
      </c>
      <c r="D55" s="92">
        <v>864</v>
      </c>
      <c r="E55" s="92">
        <v>1</v>
      </c>
      <c r="F55" s="92">
        <v>36</v>
      </c>
      <c r="G55" s="92">
        <v>12.6</v>
      </c>
      <c r="H55" s="92">
        <v>12.91</v>
      </c>
      <c r="I55" s="92">
        <v>6.67</v>
      </c>
      <c r="J55" s="92">
        <v>1344.4721999999999</v>
      </c>
      <c r="K55"/>
      <c r="L55"/>
      <c r="M55"/>
      <c r="N55"/>
      <c r="O55"/>
      <c r="P55"/>
      <c r="Q55"/>
      <c r="R55"/>
      <c r="S55"/>
    </row>
    <row r="56" spans="1:19">
      <c r="A56" s="92" t="s">
        <v>452</v>
      </c>
      <c r="B56" s="92">
        <v>840</v>
      </c>
      <c r="C56" s="92" t="s">
        <v>50</v>
      </c>
      <c r="D56" s="92">
        <v>3360</v>
      </c>
      <c r="E56" s="92">
        <v>1</v>
      </c>
      <c r="F56" s="92">
        <v>236</v>
      </c>
      <c r="G56" s="92">
        <v>83.01</v>
      </c>
      <c r="H56" s="92">
        <v>13.99</v>
      </c>
      <c r="I56" s="92">
        <v>4.3499999999999996</v>
      </c>
      <c r="J56" s="92">
        <v>10</v>
      </c>
      <c r="K56"/>
      <c r="L56"/>
      <c r="M56"/>
      <c r="N56"/>
      <c r="O56"/>
      <c r="P56"/>
      <c r="Q56"/>
      <c r="R56"/>
      <c r="S56"/>
    </row>
    <row r="57" spans="1:19">
      <c r="A57" s="92" t="s">
        <v>453</v>
      </c>
      <c r="B57" s="92">
        <v>210</v>
      </c>
      <c r="C57" s="92" t="s">
        <v>50</v>
      </c>
      <c r="D57" s="92">
        <v>840</v>
      </c>
      <c r="E57" s="92">
        <v>1</v>
      </c>
      <c r="F57" s="92">
        <v>60</v>
      </c>
      <c r="G57" s="92">
        <v>21</v>
      </c>
      <c r="H57" s="92">
        <v>13.99</v>
      </c>
      <c r="I57" s="92"/>
      <c r="J57" s="92">
        <v>4</v>
      </c>
      <c r="K57"/>
      <c r="L57"/>
      <c r="M57"/>
      <c r="N57"/>
      <c r="O57"/>
      <c r="P57"/>
      <c r="Q57"/>
      <c r="R57"/>
      <c r="S57"/>
    </row>
    <row r="58" spans="1:19">
      <c r="A58" s="92" t="s">
        <v>454</v>
      </c>
      <c r="B58" s="92">
        <v>210</v>
      </c>
      <c r="C58" s="92" t="s">
        <v>50</v>
      </c>
      <c r="D58" s="92">
        <v>840</v>
      </c>
      <c r="E58" s="92">
        <v>1</v>
      </c>
      <c r="F58" s="92">
        <v>60</v>
      </c>
      <c r="G58" s="92">
        <v>21</v>
      </c>
      <c r="H58" s="92">
        <v>13.99</v>
      </c>
      <c r="I58" s="92"/>
      <c r="J58" s="92">
        <v>4</v>
      </c>
      <c r="K58"/>
      <c r="L58"/>
      <c r="M58"/>
      <c r="N58"/>
      <c r="O58"/>
      <c r="P58"/>
      <c r="Q58"/>
      <c r="R58"/>
      <c r="S58"/>
    </row>
    <row r="59" spans="1:19">
      <c r="A59" s="92" t="s">
        <v>455</v>
      </c>
      <c r="B59" s="92">
        <v>1140</v>
      </c>
      <c r="C59" s="92" t="s">
        <v>50</v>
      </c>
      <c r="D59" s="92">
        <v>4560</v>
      </c>
      <c r="E59" s="92">
        <v>1</v>
      </c>
      <c r="F59" s="92">
        <v>200</v>
      </c>
      <c r="G59" s="92">
        <v>49</v>
      </c>
      <c r="H59" s="92">
        <v>5.38</v>
      </c>
      <c r="I59" s="92"/>
      <c r="J59" s="92">
        <v>4</v>
      </c>
      <c r="K59"/>
      <c r="L59"/>
      <c r="M59"/>
      <c r="N59"/>
      <c r="O59"/>
      <c r="P59"/>
      <c r="Q59"/>
      <c r="R59"/>
      <c r="S59"/>
    </row>
    <row r="60" spans="1:19">
      <c r="A60" s="92" t="s">
        <v>456</v>
      </c>
      <c r="B60" s="92">
        <v>1140</v>
      </c>
      <c r="C60" s="92" t="s">
        <v>50</v>
      </c>
      <c r="D60" s="92">
        <v>4560</v>
      </c>
      <c r="E60" s="92">
        <v>1</v>
      </c>
      <c r="F60" s="92">
        <v>200</v>
      </c>
      <c r="G60" s="92">
        <v>49</v>
      </c>
      <c r="H60" s="92">
        <v>5.38</v>
      </c>
      <c r="I60" s="92"/>
      <c r="J60" s="92">
        <v>4</v>
      </c>
      <c r="K60"/>
      <c r="L60"/>
      <c r="M60"/>
      <c r="N60"/>
      <c r="O60"/>
      <c r="P60"/>
      <c r="Q60"/>
      <c r="R60"/>
      <c r="S60"/>
    </row>
    <row r="61" spans="1:19">
      <c r="A61" s="92" t="s">
        <v>457</v>
      </c>
      <c r="B61" s="92">
        <v>342</v>
      </c>
      <c r="C61" s="92" t="s">
        <v>50</v>
      </c>
      <c r="D61" s="92">
        <v>1368</v>
      </c>
      <c r="E61" s="92">
        <v>1</v>
      </c>
      <c r="F61" s="92">
        <v>0</v>
      </c>
      <c r="G61" s="92">
        <v>0</v>
      </c>
      <c r="H61" s="92">
        <v>16.14</v>
      </c>
      <c r="I61" s="92">
        <v>100</v>
      </c>
      <c r="J61" s="92">
        <v>97.888599999999997</v>
      </c>
      <c r="K61"/>
      <c r="L61"/>
      <c r="M61"/>
      <c r="N61"/>
      <c r="O61"/>
      <c r="P61"/>
      <c r="Q61"/>
      <c r="R61"/>
      <c r="S61"/>
    </row>
    <row r="62" spans="1:19">
      <c r="A62" s="92" t="s">
        <v>458</v>
      </c>
      <c r="B62" s="92">
        <v>342</v>
      </c>
      <c r="C62" s="92" t="s">
        <v>50</v>
      </c>
      <c r="D62" s="92">
        <v>1368</v>
      </c>
      <c r="E62" s="92">
        <v>1</v>
      </c>
      <c r="F62" s="92">
        <v>0</v>
      </c>
      <c r="G62" s="92">
        <v>0</v>
      </c>
      <c r="H62" s="92">
        <v>16.14</v>
      </c>
      <c r="I62" s="92">
        <v>100</v>
      </c>
      <c r="J62" s="92">
        <v>4</v>
      </c>
      <c r="K62"/>
      <c r="L62"/>
      <c r="M62"/>
      <c r="N62"/>
      <c r="O62"/>
      <c r="P62"/>
      <c r="Q62"/>
      <c r="R62"/>
      <c r="S62"/>
    </row>
    <row r="63" spans="1:19">
      <c r="A63" s="92" t="s">
        <v>459</v>
      </c>
      <c r="B63" s="92">
        <v>477</v>
      </c>
      <c r="C63" s="92" t="s">
        <v>50</v>
      </c>
      <c r="D63" s="92">
        <v>1908</v>
      </c>
      <c r="E63" s="92">
        <v>1</v>
      </c>
      <c r="F63" s="92">
        <v>212</v>
      </c>
      <c r="G63" s="92">
        <v>74.2</v>
      </c>
      <c r="H63" s="92">
        <v>15.06</v>
      </c>
      <c r="I63" s="92">
        <v>4</v>
      </c>
      <c r="J63" s="92">
        <v>10</v>
      </c>
      <c r="K63"/>
      <c r="L63"/>
      <c r="M63"/>
      <c r="N63"/>
      <c r="O63"/>
      <c r="P63"/>
      <c r="Q63"/>
      <c r="R63"/>
      <c r="S63"/>
    </row>
    <row r="64" spans="1:19">
      <c r="A64" s="92" t="s">
        <v>460</v>
      </c>
      <c r="B64" s="92">
        <v>477</v>
      </c>
      <c r="C64" s="92" t="s">
        <v>50</v>
      </c>
      <c r="D64" s="92">
        <v>1908</v>
      </c>
      <c r="E64" s="92">
        <v>1</v>
      </c>
      <c r="F64" s="92">
        <v>212</v>
      </c>
      <c r="G64" s="92">
        <v>74.2</v>
      </c>
      <c r="H64" s="92">
        <v>15.06</v>
      </c>
      <c r="I64" s="92">
        <v>4</v>
      </c>
      <c r="J64" s="92">
        <v>10</v>
      </c>
      <c r="K64"/>
      <c r="L64"/>
      <c r="M64"/>
      <c r="N64"/>
      <c r="O64"/>
      <c r="P64"/>
      <c r="Q64"/>
      <c r="R64"/>
      <c r="S64"/>
    </row>
    <row r="65" spans="1:19">
      <c r="A65" s="92" t="s">
        <v>461</v>
      </c>
      <c r="B65" s="92">
        <v>477</v>
      </c>
      <c r="C65" s="92" t="s">
        <v>50</v>
      </c>
      <c r="D65" s="92">
        <v>1908</v>
      </c>
      <c r="E65" s="92">
        <v>1</v>
      </c>
      <c r="F65" s="92">
        <v>212</v>
      </c>
      <c r="G65" s="92">
        <v>74.2</v>
      </c>
      <c r="H65" s="92">
        <v>15.06</v>
      </c>
      <c r="I65" s="92">
        <v>4</v>
      </c>
      <c r="J65" s="92">
        <v>10</v>
      </c>
      <c r="K65"/>
      <c r="L65"/>
      <c r="M65"/>
      <c r="N65"/>
      <c r="O65"/>
      <c r="P65"/>
      <c r="Q65"/>
      <c r="R65"/>
      <c r="S65"/>
    </row>
    <row r="66" spans="1:19">
      <c r="A66" s="92" t="s">
        <v>462</v>
      </c>
      <c r="B66" s="92">
        <v>477</v>
      </c>
      <c r="C66" s="92" t="s">
        <v>50</v>
      </c>
      <c r="D66" s="92">
        <v>1908</v>
      </c>
      <c r="E66" s="92">
        <v>1</v>
      </c>
      <c r="F66" s="92">
        <v>212</v>
      </c>
      <c r="G66" s="92">
        <v>74.2</v>
      </c>
      <c r="H66" s="92">
        <v>15.06</v>
      </c>
      <c r="I66" s="92">
        <v>4</v>
      </c>
      <c r="J66" s="92">
        <v>10</v>
      </c>
      <c r="K66"/>
      <c r="L66"/>
      <c r="M66"/>
      <c r="N66"/>
      <c r="O66"/>
      <c r="P66"/>
      <c r="Q66"/>
      <c r="R66"/>
      <c r="S66"/>
    </row>
    <row r="67" spans="1:19">
      <c r="A67" s="92" t="s">
        <v>463</v>
      </c>
      <c r="B67" s="92">
        <v>477</v>
      </c>
      <c r="C67" s="92" t="s">
        <v>50</v>
      </c>
      <c r="D67" s="92">
        <v>1908</v>
      </c>
      <c r="E67" s="92">
        <v>1</v>
      </c>
      <c r="F67" s="92">
        <v>212</v>
      </c>
      <c r="G67" s="92">
        <v>74.2</v>
      </c>
      <c r="H67" s="92">
        <v>15.06</v>
      </c>
      <c r="I67" s="92">
        <v>4</v>
      </c>
      <c r="J67" s="92">
        <v>10</v>
      </c>
      <c r="K67"/>
      <c r="L67"/>
      <c r="M67"/>
      <c r="N67"/>
      <c r="O67"/>
      <c r="P67"/>
      <c r="Q67"/>
      <c r="R67"/>
      <c r="S67"/>
    </row>
    <row r="68" spans="1:19">
      <c r="A68" s="92" t="s">
        <v>464</v>
      </c>
      <c r="B68" s="92">
        <v>477</v>
      </c>
      <c r="C68" s="92" t="s">
        <v>50</v>
      </c>
      <c r="D68" s="92">
        <v>1908</v>
      </c>
      <c r="E68" s="92">
        <v>1</v>
      </c>
      <c r="F68" s="92">
        <v>212</v>
      </c>
      <c r="G68" s="92">
        <v>74.2</v>
      </c>
      <c r="H68" s="92">
        <v>15.06</v>
      </c>
      <c r="I68" s="92">
        <v>4</v>
      </c>
      <c r="J68" s="92">
        <v>10</v>
      </c>
      <c r="K68"/>
      <c r="L68"/>
      <c r="M68"/>
      <c r="N68"/>
      <c r="O68"/>
      <c r="P68"/>
      <c r="Q68"/>
      <c r="R68"/>
      <c r="S68"/>
    </row>
    <row r="69" spans="1:19">
      <c r="A69" s="92" t="s">
        <v>465</v>
      </c>
      <c r="B69" s="92">
        <v>477</v>
      </c>
      <c r="C69" s="92" t="s">
        <v>50</v>
      </c>
      <c r="D69" s="92">
        <v>1908</v>
      </c>
      <c r="E69" s="92">
        <v>1</v>
      </c>
      <c r="F69" s="92">
        <v>212</v>
      </c>
      <c r="G69" s="92">
        <v>74.2</v>
      </c>
      <c r="H69" s="92">
        <v>15.06</v>
      </c>
      <c r="I69" s="92">
        <v>4</v>
      </c>
      <c r="J69" s="92">
        <v>10</v>
      </c>
      <c r="K69"/>
      <c r="L69"/>
      <c r="M69"/>
      <c r="N69"/>
      <c r="O69"/>
      <c r="P69"/>
      <c r="Q69"/>
      <c r="R69"/>
      <c r="S69"/>
    </row>
    <row r="70" spans="1:19">
      <c r="A70" s="92" t="s">
        <v>466</v>
      </c>
      <c r="B70" s="92">
        <v>477</v>
      </c>
      <c r="C70" s="92" t="s">
        <v>50</v>
      </c>
      <c r="D70" s="92">
        <v>1908</v>
      </c>
      <c r="E70" s="92">
        <v>1</v>
      </c>
      <c r="F70" s="92">
        <v>212</v>
      </c>
      <c r="G70" s="92">
        <v>74.2</v>
      </c>
      <c r="H70" s="92">
        <v>15.06</v>
      </c>
      <c r="I70" s="92">
        <v>4</v>
      </c>
      <c r="J70" s="92">
        <v>10</v>
      </c>
      <c r="K70"/>
      <c r="L70"/>
      <c r="M70"/>
      <c r="N70"/>
      <c r="O70"/>
      <c r="P70"/>
      <c r="Q70"/>
      <c r="R70"/>
      <c r="S70"/>
    </row>
    <row r="71" spans="1:19">
      <c r="A71" s="92" t="s">
        <v>467</v>
      </c>
      <c r="B71" s="92">
        <v>477</v>
      </c>
      <c r="C71" s="92" t="s">
        <v>50</v>
      </c>
      <c r="D71" s="92">
        <v>1908</v>
      </c>
      <c r="E71" s="92">
        <v>1</v>
      </c>
      <c r="F71" s="92">
        <v>212</v>
      </c>
      <c r="G71" s="92">
        <v>74.2</v>
      </c>
      <c r="H71" s="92">
        <v>15.06</v>
      </c>
      <c r="I71" s="92">
        <v>4</v>
      </c>
      <c r="J71" s="92">
        <v>10</v>
      </c>
      <c r="K71"/>
      <c r="L71"/>
      <c r="M71"/>
      <c r="N71"/>
      <c r="O71"/>
      <c r="P71"/>
      <c r="Q71"/>
      <c r="R71"/>
      <c r="S71"/>
    </row>
    <row r="72" spans="1:19">
      <c r="A72" s="92" t="s">
        <v>468</v>
      </c>
      <c r="B72" s="92">
        <v>477</v>
      </c>
      <c r="C72" s="92" t="s">
        <v>50</v>
      </c>
      <c r="D72" s="92">
        <v>1908</v>
      </c>
      <c r="E72" s="92">
        <v>1</v>
      </c>
      <c r="F72" s="92">
        <v>212</v>
      </c>
      <c r="G72" s="92">
        <v>74.2</v>
      </c>
      <c r="H72" s="92">
        <v>15.06</v>
      </c>
      <c r="I72" s="92">
        <v>4</v>
      </c>
      <c r="J72" s="92">
        <v>10</v>
      </c>
      <c r="K72"/>
      <c r="L72"/>
      <c r="M72"/>
      <c r="N72"/>
      <c r="O72"/>
      <c r="P72"/>
      <c r="Q72"/>
      <c r="R72"/>
      <c r="S72"/>
    </row>
    <row r="73" spans="1:19">
      <c r="A73" s="92" t="s">
        <v>469</v>
      </c>
      <c r="B73" s="92">
        <v>477</v>
      </c>
      <c r="C73" s="92" t="s">
        <v>50</v>
      </c>
      <c r="D73" s="92">
        <v>1908</v>
      </c>
      <c r="E73" s="92">
        <v>1</v>
      </c>
      <c r="F73" s="92">
        <v>212</v>
      </c>
      <c r="G73" s="92">
        <v>74.2</v>
      </c>
      <c r="H73" s="92">
        <v>15.06</v>
      </c>
      <c r="I73" s="92">
        <v>4</v>
      </c>
      <c r="J73" s="92">
        <v>10</v>
      </c>
      <c r="K73"/>
      <c r="L73"/>
      <c r="M73"/>
      <c r="N73"/>
      <c r="O73"/>
      <c r="P73"/>
      <c r="Q73"/>
      <c r="R73"/>
      <c r="S73"/>
    </row>
    <row r="74" spans="1:19">
      <c r="A74" s="92" t="s">
        <v>470</v>
      </c>
      <c r="B74" s="92">
        <v>477</v>
      </c>
      <c r="C74" s="92" t="s">
        <v>50</v>
      </c>
      <c r="D74" s="92">
        <v>1908</v>
      </c>
      <c r="E74" s="92">
        <v>1</v>
      </c>
      <c r="F74" s="92">
        <v>212</v>
      </c>
      <c r="G74" s="92">
        <v>74.2</v>
      </c>
      <c r="H74" s="92">
        <v>15.06</v>
      </c>
      <c r="I74" s="92">
        <v>4</v>
      </c>
      <c r="J74" s="92">
        <v>10</v>
      </c>
      <c r="K74"/>
      <c r="L74"/>
      <c r="M74"/>
      <c r="N74"/>
      <c r="O74"/>
      <c r="P74"/>
      <c r="Q74"/>
      <c r="R74"/>
      <c r="S74"/>
    </row>
    <row r="75" spans="1:19">
      <c r="A75" s="92" t="s">
        <v>471</v>
      </c>
      <c r="B75" s="92">
        <v>532</v>
      </c>
      <c r="C75" s="92" t="s">
        <v>50</v>
      </c>
      <c r="D75" s="92">
        <v>2128</v>
      </c>
      <c r="E75" s="92">
        <v>1</v>
      </c>
      <c r="F75" s="92">
        <v>208</v>
      </c>
      <c r="G75" s="92">
        <v>72.8</v>
      </c>
      <c r="H75" s="92">
        <v>11.84</v>
      </c>
      <c r="I75" s="92">
        <v>20</v>
      </c>
      <c r="J75" s="92">
        <v>10.8</v>
      </c>
      <c r="K75"/>
      <c r="L75"/>
      <c r="M75"/>
      <c r="N75"/>
      <c r="O75"/>
      <c r="P75"/>
      <c r="Q75"/>
      <c r="R75"/>
      <c r="S75"/>
    </row>
    <row r="76" spans="1:19">
      <c r="A76" s="92" t="s">
        <v>472</v>
      </c>
      <c r="B76" s="92">
        <v>532</v>
      </c>
      <c r="C76" s="92" t="s">
        <v>50</v>
      </c>
      <c r="D76" s="92">
        <v>2128</v>
      </c>
      <c r="E76" s="92">
        <v>1</v>
      </c>
      <c r="F76" s="92">
        <v>208</v>
      </c>
      <c r="G76" s="92">
        <v>72.8</v>
      </c>
      <c r="H76" s="92">
        <v>11.84</v>
      </c>
      <c r="I76" s="92">
        <v>20</v>
      </c>
      <c r="J76" s="92">
        <v>10.8</v>
      </c>
      <c r="K76"/>
      <c r="L76"/>
      <c r="M76"/>
      <c r="N76"/>
      <c r="O76"/>
      <c r="P76"/>
      <c r="Q76"/>
      <c r="R76"/>
      <c r="S76"/>
    </row>
    <row r="77" spans="1:19">
      <c r="A77" s="92" t="s">
        <v>277</v>
      </c>
      <c r="B77" s="92">
        <v>19592</v>
      </c>
      <c r="C77" s="92"/>
      <c r="D77" s="92">
        <v>95216</v>
      </c>
      <c r="E77" s="92"/>
      <c r="F77" s="92">
        <v>6384</v>
      </c>
      <c r="G77" s="92">
        <v>2223</v>
      </c>
      <c r="H77" s="92">
        <v>12.5266</v>
      </c>
      <c r="I77" s="92">
        <v>3.25</v>
      </c>
      <c r="J77" s="92">
        <v>23.861799999999999</v>
      </c>
      <c r="K77"/>
      <c r="L77"/>
      <c r="M77"/>
      <c r="N77"/>
      <c r="O77"/>
      <c r="P77"/>
      <c r="Q77"/>
      <c r="R77"/>
      <c r="S77"/>
    </row>
    <row r="78" spans="1:19">
      <c r="A78" s="92" t="s">
        <v>473</v>
      </c>
      <c r="B78" s="92">
        <v>19592</v>
      </c>
      <c r="C78" s="92"/>
      <c r="D78" s="92">
        <v>95216</v>
      </c>
      <c r="E78" s="92"/>
      <c r="F78" s="92">
        <v>6384</v>
      </c>
      <c r="G78" s="92">
        <v>2223</v>
      </c>
      <c r="H78" s="92">
        <v>12.5266</v>
      </c>
      <c r="I78" s="92">
        <v>3.25</v>
      </c>
      <c r="J78" s="92">
        <v>23.861799999999999</v>
      </c>
      <c r="K78"/>
      <c r="L78"/>
      <c r="M78"/>
      <c r="N78"/>
      <c r="O78"/>
      <c r="P78"/>
      <c r="Q78"/>
      <c r="R78"/>
      <c r="S78"/>
    </row>
    <row r="79" spans="1:19">
      <c r="A79" s="92" t="s">
        <v>474</v>
      </c>
      <c r="B79" s="92">
        <v>0</v>
      </c>
      <c r="C79" s="92"/>
      <c r="D79" s="92">
        <v>0</v>
      </c>
      <c r="E79" s="92"/>
      <c r="F79" s="92">
        <v>0</v>
      </c>
      <c r="G79" s="92">
        <v>0</v>
      </c>
      <c r="H79" s="92"/>
      <c r="I79" s="92"/>
      <c r="J79" s="92"/>
      <c r="K79"/>
      <c r="L79"/>
      <c r="M79"/>
      <c r="N79"/>
      <c r="O79"/>
      <c r="P79"/>
      <c r="Q79"/>
      <c r="R79"/>
      <c r="S79"/>
    </row>
    <row r="80" spans="1:19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</row>
    <row r="81" spans="1:19">
      <c r="A81" s="90"/>
      <c r="B81" s="92" t="s">
        <v>98</v>
      </c>
      <c r="C81" s="92" t="s">
        <v>475</v>
      </c>
      <c r="D81" s="92" t="s">
        <v>476</v>
      </c>
      <c r="E81" s="92" t="s">
        <v>477</v>
      </c>
      <c r="F81" s="92" t="s">
        <v>478</v>
      </c>
      <c r="G81" s="92" t="s">
        <v>479</v>
      </c>
      <c r="H81" s="92" t="s">
        <v>480</v>
      </c>
      <c r="I81" s="92" t="s">
        <v>481</v>
      </c>
      <c r="J81"/>
      <c r="K81"/>
      <c r="L81"/>
      <c r="M81"/>
      <c r="N81"/>
      <c r="O81"/>
      <c r="P81"/>
      <c r="Q81"/>
      <c r="R81"/>
      <c r="S81"/>
    </row>
    <row r="82" spans="1:19">
      <c r="A82" s="92" t="s">
        <v>482</v>
      </c>
      <c r="B82" s="92" t="s">
        <v>483</v>
      </c>
      <c r="C82" s="92">
        <v>0.22</v>
      </c>
      <c r="D82" s="92">
        <v>0.70399999999999996</v>
      </c>
      <c r="E82" s="92">
        <v>0.78700000000000003</v>
      </c>
      <c r="F82" s="92">
        <v>152</v>
      </c>
      <c r="G82" s="92">
        <v>0</v>
      </c>
      <c r="H82" s="92">
        <v>90</v>
      </c>
      <c r="I82" s="92" t="s">
        <v>484</v>
      </c>
      <c r="J82"/>
      <c r="K82"/>
      <c r="L82"/>
      <c r="M82"/>
      <c r="N82"/>
      <c r="O82"/>
      <c r="P82"/>
      <c r="Q82"/>
      <c r="R82"/>
      <c r="S82"/>
    </row>
    <row r="83" spans="1:19">
      <c r="A83" s="92" t="s">
        <v>485</v>
      </c>
      <c r="B83" s="92" t="s">
        <v>483</v>
      </c>
      <c r="C83" s="92">
        <v>0.22</v>
      </c>
      <c r="D83" s="92">
        <v>0.70399999999999996</v>
      </c>
      <c r="E83" s="92">
        <v>0.78700000000000003</v>
      </c>
      <c r="F83" s="92">
        <v>104</v>
      </c>
      <c r="G83" s="92">
        <v>270</v>
      </c>
      <c r="H83" s="92">
        <v>90</v>
      </c>
      <c r="I83" s="92" t="s">
        <v>486</v>
      </c>
      <c r="J83"/>
      <c r="K83"/>
      <c r="L83"/>
      <c r="M83"/>
      <c r="N83"/>
      <c r="O83"/>
      <c r="P83"/>
      <c r="Q83"/>
      <c r="R83"/>
      <c r="S83"/>
    </row>
    <row r="84" spans="1:19">
      <c r="A84" s="92" t="s">
        <v>487</v>
      </c>
      <c r="B84" s="92" t="s">
        <v>483</v>
      </c>
      <c r="C84" s="92">
        <v>0.22</v>
      </c>
      <c r="D84" s="92">
        <v>0.70399999999999996</v>
      </c>
      <c r="E84" s="92">
        <v>0.78700000000000003</v>
      </c>
      <c r="F84" s="92">
        <v>152</v>
      </c>
      <c r="G84" s="92">
        <v>0</v>
      </c>
      <c r="H84" s="92">
        <v>90</v>
      </c>
      <c r="I84" s="92" t="s">
        <v>484</v>
      </c>
      <c r="J84"/>
      <c r="K84"/>
      <c r="L84"/>
      <c r="M84"/>
      <c r="N84"/>
      <c r="O84"/>
      <c r="P84"/>
      <c r="Q84"/>
      <c r="R84"/>
      <c r="S84"/>
    </row>
    <row r="85" spans="1:19">
      <c r="A85" s="92" t="s">
        <v>488</v>
      </c>
      <c r="B85" s="92" t="s">
        <v>483</v>
      </c>
      <c r="C85" s="92">
        <v>0.22</v>
      </c>
      <c r="D85" s="92">
        <v>0.70399999999999996</v>
      </c>
      <c r="E85" s="92">
        <v>0.78700000000000003</v>
      </c>
      <c r="F85" s="92">
        <v>104</v>
      </c>
      <c r="G85" s="92">
        <v>270</v>
      </c>
      <c r="H85" s="92">
        <v>90</v>
      </c>
      <c r="I85" s="92" t="s">
        <v>486</v>
      </c>
      <c r="J85"/>
      <c r="K85"/>
      <c r="L85"/>
      <c r="M85"/>
      <c r="N85"/>
      <c r="O85"/>
      <c r="P85"/>
      <c r="Q85"/>
      <c r="R85"/>
      <c r="S85"/>
    </row>
    <row r="86" spans="1:19">
      <c r="A86" s="92" t="s">
        <v>489</v>
      </c>
      <c r="B86" s="92" t="s">
        <v>490</v>
      </c>
      <c r="C86" s="92">
        <v>0.3</v>
      </c>
      <c r="D86" s="92">
        <v>1.8620000000000001</v>
      </c>
      <c r="E86" s="92">
        <v>3.4009999999999998</v>
      </c>
      <c r="F86" s="92">
        <v>988</v>
      </c>
      <c r="G86" s="92">
        <v>270</v>
      </c>
      <c r="H86" s="92">
        <v>180</v>
      </c>
      <c r="I86" s="92"/>
      <c r="J86"/>
      <c r="K86"/>
      <c r="L86"/>
      <c r="M86"/>
      <c r="N86"/>
      <c r="O86"/>
      <c r="P86"/>
      <c r="Q86"/>
      <c r="R86"/>
      <c r="S86"/>
    </row>
    <row r="87" spans="1:19">
      <c r="A87" s="92" t="s">
        <v>491</v>
      </c>
      <c r="B87" s="92" t="s">
        <v>492</v>
      </c>
      <c r="C87" s="92">
        <v>0.3</v>
      </c>
      <c r="D87" s="92">
        <v>0.35799999999999998</v>
      </c>
      <c r="E87" s="92">
        <v>0.38400000000000001</v>
      </c>
      <c r="F87" s="92">
        <v>988</v>
      </c>
      <c r="G87" s="92">
        <v>90</v>
      </c>
      <c r="H87" s="92">
        <v>0</v>
      </c>
      <c r="I87" s="92"/>
      <c r="J87"/>
      <c r="K87"/>
      <c r="L87"/>
      <c r="M87"/>
      <c r="N87"/>
      <c r="O87"/>
      <c r="P87"/>
      <c r="Q87"/>
      <c r="R87"/>
      <c r="S87"/>
    </row>
    <row r="88" spans="1:19">
      <c r="A88" s="92" t="s">
        <v>493</v>
      </c>
      <c r="B88" s="92" t="s">
        <v>483</v>
      </c>
      <c r="C88" s="92">
        <v>0.22</v>
      </c>
      <c r="D88" s="92">
        <v>0.70399999999999996</v>
      </c>
      <c r="E88" s="92">
        <v>0.78700000000000003</v>
      </c>
      <c r="F88" s="92">
        <v>96</v>
      </c>
      <c r="G88" s="92">
        <v>180</v>
      </c>
      <c r="H88" s="92">
        <v>90</v>
      </c>
      <c r="I88" s="92" t="s">
        <v>494</v>
      </c>
      <c r="J88"/>
      <c r="K88"/>
      <c r="L88"/>
      <c r="M88"/>
      <c r="N88"/>
      <c r="O88"/>
      <c r="P88"/>
      <c r="Q88"/>
      <c r="R88"/>
      <c r="S88"/>
    </row>
    <row r="89" spans="1:19">
      <c r="A89" s="92" t="s">
        <v>495</v>
      </c>
      <c r="B89" s="92" t="s">
        <v>483</v>
      </c>
      <c r="C89" s="92">
        <v>0.22</v>
      </c>
      <c r="D89" s="92">
        <v>0.70399999999999996</v>
      </c>
      <c r="E89" s="92">
        <v>0.78700000000000003</v>
      </c>
      <c r="F89" s="92">
        <v>208</v>
      </c>
      <c r="G89" s="92">
        <v>90</v>
      </c>
      <c r="H89" s="92">
        <v>90</v>
      </c>
      <c r="I89" s="92" t="s">
        <v>496</v>
      </c>
      <c r="J89"/>
      <c r="K89"/>
      <c r="L89"/>
      <c r="M89"/>
      <c r="N89"/>
      <c r="O89"/>
      <c r="P89"/>
      <c r="Q89"/>
      <c r="R89"/>
      <c r="S89"/>
    </row>
    <row r="90" spans="1:19">
      <c r="A90" s="92" t="s">
        <v>497</v>
      </c>
      <c r="B90" s="92" t="s">
        <v>483</v>
      </c>
      <c r="C90" s="92">
        <v>0.22</v>
      </c>
      <c r="D90" s="92">
        <v>0.70399999999999996</v>
      </c>
      <c r="E90" s="92">
        <v>0.78700000000000003</v>
      </c>
      <c r="F90" s="92">
        <v>96</v>
      </c>
      <c r="G90" s="92">
        <v>180</v>
      </c>
      <c r="H90" s="92">
        <v>90</v>
      </c>
      <c r="I90" s="92" t="s">
        <v>494</v>
      </c>
      <c r="J90"/>
      <c r="K90"/>
      <c r="L90"/>
      <c r="M90"/>
      <c r="N90"/>
      <c r="O90"/>
      <c r="P90"/>
      <c r="Q90"/>
      <c r="R90"/>
      <c r="S90"/>
    </row>
    <row r="91" spans="1:19">
      <c r="A91" s="92" t="s">
        <v>498</v>
      </c>
      <c r="B91" s="92" t="s">
        <v>483</v>
      </c>
      <c r="C91" s="92">
        <v>0.22</v>
      </c>
      <c r="D91" s="92">
        <v>0.70399999999999996</v>
      </c>
      <c r="E91" s="92">
        <v>0.78700000000000003</v>
      </c>
      <c r="F91" s="92">
        <v>208</v>
      </c>
      <c r="G91" s="92">
        <v>90</v>
      </c>
      <c r="H91" s="92">
        <v>90</v>
      </c>
      <c r="I91" s="92" t="s">
        <v>496</v>
      </c>
      <c r="J91"/>
      <c r="K91"/>
      <c r="L91"/>
      <c r="M91"/>
      <c r="N91"/>
      <c r="O91"/>
      <c r="P91"/>
      <c r="Q91"/>
      <c r="R91"/>
      <c r="S91"/>
    </row>
    <row r="92" spans="1:19">
      <c r="A92" s="92" t="s">
        <v>499</v>
      </c>
      <c r="B92" s="92" t="s">
        <v>490</v>
      </c>
      <c r="C92" s="92">
        <v>0.3</v>
      </c>
      <c r="D92" s="92">
        <v>1.8620000000000001</v>
      </c>
      <c r="E92" s="92">
        <v>3.4009999999999998</v>
      </c>
      <c r="F92" s="92">
        <v>1248</v>
      </c>
      <c r="G92" s="92">
        <v>270</v>
      </c>
      <c r="H92" s="92">
        <v>180</v>
      </c>
      <c r="I92" s="92"/>
      <c r="J92"/>
      <c r="K92"/>
      <c r="L92"/>
      <c r="M92"/>
      <c r="N92"/>
      <c r="O92"/>
      <c r="P92"/>
      <c r="Q92"/>
      <c r="R92"/>
      <c r="S92"/>
    </row>
    <row r="93" spans="1:19">
      <c r="A93" s="92" t="s">
        <v>500</v>
      </c>
      <c r="B93" s="92" t="s">
        <v>492</v>
      </c>
      <c r="C93" s="92">
        <v>0.3</v>
      </c>
      <c r="D93" s="92">
        <v>0.35799999999999998</v>
      </c>
      <c r="E93" s="92">
        <v>0.38400000000000001</v>
      </c>
      <c r="F93" s="92">
        <v>1248</v>
      </c>
      <c r="G93" s="92">
        <v>90</v>
      </c>
      <c r="H93" s="92">
        <v>0</v>
      </c>
      <c r="I93" s="92"/>
      <c r="J93"/>
      <c r="K93"/>
      <c r="L93"/>
      <c r="M93"/>
      <c r="N93"/>
      <c r="O93"/>
      <c r="P93"/>
      <c r="Q93"/>
      <c r="R93"/>
      <c r="S93"/>
    </row>
    <row r="94" spans="1:19">
      <c r="A94" s="92" t="s">
        <v>501</v>
      </c>
      <c r="B94" s="92" t="s">
        <v>483</v>
      </c>
      <c r="C94" s="92">
        <v>0.22</v>
      </c>
      <c r="D94" s="92">
        <v>0.70399999999999996</v>
      </c>
      <c r="E94" s="92">
        <v>0.78700000000000003</v>
      </c>
      <c r="F94" s="92">
        <v>44</v>
      </c>
      <c r="G94" s="92">
        <v>90</v>
      </c>
      <c r="H94" s="92">
        <v>90</v>
      </c>
      <c r="I94" s="92" t="s">
        <v>496</v>
      </c>
      <c r="J94"/>
      <c r="K94"/>
      <c r="L94"/>
      <c r="M94"/>
      <c r="N94"/>
      <c r="O94"/>
      <c r="P94"/>
      <c r="Q94"/>
      <c r="R94"/>
      <c r="S94"/>
    </row>
    <row r="95" spans="1:19">
      <c r="A95" s="92" t="s">
        <v>502</v>
      </c>
      <c r="B95" s="92" t="s">
        <v>483</v>
      </c>
      <c r="C95" s="92">
        <v>0.22</v>
      </c>
      <c r="D95" s="92">
        <v>0.70399999999999996</v>
      </c>
      <c r="E95" s="92">
        <v>0.78700000000000003</v>
      </c>
      <c r="F95" s="92">
        <v>12</v>
      </c>
      <c r="G95" s="92">
        <v>90</v>
      </c>
      <c r="H95" s="92">
        <v>90</v>
      </c>
      <c r="I95" s="92" t="s">
        <v>496</v>
      </c>
      <c r="J95"/>
      <c r="K95"/>
      <c r="L95"/>
      <c r="M95"/>
      <c r="N95"/>
      <c r="O95"/>
      <c r="P95"/>
      <c r="Q95"/>
      <c r="R95"/>
      <c r="S95"/>
    </row>
    <row r="96" spans="1:19">
      <c r="A96" s="92" t="s">
        <v>503</v>
      </c>
      <c r="B96" s="92" t="s">
        <v>483</v>
      </c>
      <c r="C96" s="92">
        <v>0.22</v>
      </c>
      <c r="D96" s="92">
        <v>0.70399999999999996</v>
      </c>
      <c r="E96" s="92">
        <v>0.78700000000000003</v>
      </c>
      <c r="F96" s="92">
        <v>60</v>
      </c>
      <c r="G96" s="92">
        <v>0</v>
      </c>
      <c r="H96" s="92">
        <v>90</v>
      </c>
      <c r="I96" s="92" t="s">
        <v>484</v>
      </c>
      <c r="J96"/>
      <c r="K96"/>
      <c r="L96"/>
      <c r="M96"/>
      <c r="N96"/>
      <c r="O96"/>
      <c r="P96"/>
      <c r="Q96"/>
      <c r="R96"/>
      <c r="S96"/>
    </row>
    <row r="97" spans="1:19">
      <c r="A97" s="92" t="s">
        <v>504</v>
      </c>
      <c r="B97" s="92" t="s">
        <v>490</v>
      </c>
      <c r="C97" s="92">
        <v>0.3</v>
      </c>
      <c r="D97" s="92">
        <v>1.8620000000000001</v>
      </c>
      <c r="E97" s="92">
        <v>3.4009999999999998</v>
      </c>
      <c r="F97" s="92">
        <v>210</v>
      </c>
      <c r="G97" s="92">
        <v>270</v>
      </c>
      <c r="H97" s="92">
        <v>180</v>
      </c>
      <c r="I97" s="92"/>
      <c r="J97"/>
      <c r="K97"/>
      <c r="L97"/>
      <c r="M97"/>
      <c r="N97"/>
      <c r="O97"/>
      <c r="P97"/>
      <c r="Q97"/>
      <c r="R97"/>
      <c r="S97"/>
    </row>
    <row r="98" spans="1:19">
      <c r="A98" s="92" t="s">
        <v>505</v>
      </c>
      <c r="B98" s="92" t="s">
        <v>483</v>
      </c>
      <c r="C98" s="92">
        <v>0.22</v>
      </c>
      <c r="D98" s="92">
        <v>0.70399999999999996</v>
      </c>
      <c r="E98" s="92">
        <v>0.78700000000000003</v>
      </c>
      <c r="F98" s="92">
        <v>44</v>
      </c>
      <c r="G98" s="92">
        <v>90</v>
      </c>
      <c r="H98" s="92">
        <v>90</v>
      </c>
      <c r="I98" s="92" t="s">
        <v>496</v>
      </c>
      <c r="J98"/>
      <c r="K98"/>
      <c r="L98"/>
      <c r="M98"/>
      <c r="N98"/>
      <c r="O98"/>
      <c r="P98"/>
      <c r="Q98"/>
      <c r="R98"/>
      <c r="S98"/>
    </row>
    <row r="99" spans="1:19">
      <c r="A99" s="92" t="s">
        <v>506</v>
      </c>
      <c r="B99" s="92" t="s">
        <v>483</v>
      </c>
      <c r="C99" s="92">
        <v>0.22</v>
      </c>
      <c r="D99" s="92">
        <v>0.70399999999999996</v>
      </c>
      <c r="E99" s="92">
        <v>0.78700000000000003</v>
      </c>
      <c r="F99" s="92">
        <v>12</v>
      </c>
      <c r="G99" s="92">
        <v>90</v>
      </c>
      <c r="H99" s="92">
        <v>90</v>
      </c>
      <c r="I99" s="92" t="s">
        <v>496</v>
      </c>
      <c r="J99"/>
      <c r="K99"/>
      <c r="L99"/>
      <c r="M99"/>
      <c r="N99"/>
      <c r="O99"/>
      <c r="P99"/>
      <c r="Q99"/>
      <c r="R99"/>
      <c r="S99"/>
    </row>
    <row r="100" spans="1:19">
      <c r="A100" s="92" t="s">
        <v>507</v>
      </c>
      <c r="B100" s="92" t="s">
        <v>483</v>
      </c>
      <c r="C100" s="92">
        <v>0.22</v>
      </c>
      <c r="D100" s="92">
        <v>0.70399999999999996</v>
      </c>
      <c r="E100" s="92">
        <v>0.78700000000000003</v>
      </c>
      <c r="F100" s="92">
        <v>60</v>
      </c>
      <c r="G100" s="92">
        <v>0</v>
      </c>
      <c r="H100" s="92">
        <v>90</v>
      </c>
      <c r="I100" s="92" t="s">
        <v>484</v>
      </c>
      <c r="J100"/>
      <c r="K100"/>
      <c r="L100"/>
      <c r="M100"/>
      <c r="N100"/>
      <c r="O100"/>
      <c r="P100"/>
      <c r="Q100"/>
      <c r="R100"/>
      <c r="S100"/>
    </row>
    <row r="101" spans="1:19">
      <c r="A101" s="92" t="s">
        <v>508</v>
      </c>
      <c r="B101" s="92" t="s">
        <v>492</v>
      </c>
      <c r="C101" s="92">
        <v>0.3</v>
      </c>
      <c r="D101" s="92">
        <v>0.35799999999999998</v>
      </c>
      <c r="E101" s="92">
        <v>0.38400000000000001</v>
      </c>
      <c r="F101" s="92">
        <v>210</v>
      </c>
      <c r="G101" s="92">
        <v>90</v>
      </c>
      <c r="H101" s="92">
        <v>0</v>
      </c>
      <c r="I101" s="92"/>
      <c r="J101"/>
      <c r="K101"/>
      <c r="L101"/>
      <c r="M101"/>
      <c r="N101"/>
      <c r="O101"/>
      <c r="P101"/>
      <c r="Q101"/>
      <c r="R101"/>
      <c r="S101"/>
    </row>
    <row r="102" spans="1:19">
      <c r="A102" s="92" t="s">
        <v>509</v>
      </c>
      <c r="B102" s="92" t="s">
        <v>483</v>
      </c>
      <c r="C102" s="92">
        <v>0.22</v>
      </c>
      <c r="D102" s="92">
        <v>0.70399999999999996</v>
      </c>
      <c r="E102" s="92">
        <v>0.78700000000000003</v>
      </c>
      <c r="F102" s="92">
        <v>104</v>
      </c>
      <c r="G102" s="92">
        <v>90</v>
      </c>
      <c r="H102" s="92">
        <v>90</v>
      </c>
      <c r="I102" s="92" t="s">
        <v>496</v>
      </c>
      <c r="J102"/>
      <c r="K102"/>
      <c r="L102"/>
      <c r="M102"/>
      <c r="N102"/>
      <c r="O102"/>
      <c r="P102"/>
      <c r="Q102"/>
      <c r="R102"/>
      <c r="S102"/>
    </row>
    <row r="103" spans="1:19">
      <c r="A103" s="92" t="s">
        <v>510</v>
      </c>
      <c r="B103" s="92" t="s">
        <v>483</v>
      </c>
      <c r="C103" s="92">
        <v>0.22</v>
      </c>
      <c r="D103" s="92">
        <v>0.70399999999999996</v>
      </c>
      <c r="E103" s="92">
        <v>0.78700000000000003</v>
      </c>
      <c r="F103" s="92">
        <v>96</v>
      </c>
      <c r="G103" s="92">
        <v>0</v>
      </c>
      <c r="H103" s="92">
        <v>90</v>
      </c>
      <c r="I103" s="92" t="s">
        <v>484</v>
      </c>
      <c r="J103"/>
      <c r="K103"/>
      <c r="L103"/>
      <c r="M103"/>
      <c r="N103"/>
      <c r="O103"/>
      <c r="P103"/>
      <c r="Q103"/>
      <c r="R103"/>
      <c r="S103"/>
    </row>
    <row r="104" spans="1:19">
      <c r="A104" s="92" t="s">
        <v>511</v>
      </c>
      <c r="B104" s="92" t="s">
        <v>490</v>
      </c>
      <c r="C104" s="92">
        <v>0.3</v>
      </c>
      <c r="D104" s="92">
        <v>1.8620000000000001</v>
      </c>
      <c r="E104" s="92">
        <v>3.4009999999999998</v>
      </c>
      <c r="F104" s="92">
        <v>624</v>
      </c>
      <c r="G104" s="92">
        <v>270</v>
      </c>
      <c r="H104" s="92">
        <v>180</v>
      </c>
      <c r="I104" s="92"/>
      <c r="J104"/>
      <c r="K104"/>
      <c r="L104"/>
      <c r="M104"/>
      <c r="N104"/>
      <c r="O104"/>
      <c r="P104"/>
      <c r="Q104"/>
      <c r="R104"/>
      <c r="S104"/>
    </row>
    <row r="105" spans="1:19">
      <c r="A105" s="92" t="s">
        <v>512</v>
      </c>
      <c r="B105" s="92" t="s">
        <v>483</v>
      </c>
      <c r="C105" s="92">
        <v>0.22</v>
      </c>
      <c r="D105" s="92">
        <v>0.70399999999999996</v>
      </c>
      <c r="E105" s="92">
        <v>0.78700000000000003</v>
      </c>
      <c r="F105" s="92">
        <v>44</v>
      </c>
      <c r="G105" s="92">
        <v>180</v>
      </c>
      <c r="H105" s="92">
        <v>90</v>
      </c>
      <c r="I105" s="92" t="s">
        <v>494</v>
      </c>
      <c r="J105"/>
      <c r="K105"/>
      <c r="L105"/>
      <c r="M105"/>
      <c r="N105"/>
      <c r="O105"/>
      <c r="P105"/>
      <c r="Q105"/>
      <c r="R105"/>
      <c r="S105"/>
    </row>
    <row r="106" spans="1:19">
      <c r="A106" s="92" t="s">
        <v>513</v>
      </c>
      <c r="B106" s="92" t="s">
        <v>483</v>
      </c>
      <c r="C106" s="92">
        <v>0.22</v>
      </c>
      <c r="D106" s="92">
        <v>0.70399999999999996</v>
      </c>
      <c r="E106" s="92">
        <v>0.78700000000000003</v>
      </c>
      <c r="F106" s="92">
        <v>36</v>
      </c>
      <c r="G106" s="92">
        <v>270</v>
      </c>
      <c r="H106" s="92">
        <v>90</v>
      </c>
      <c r="I106" s="92" t="s">
        <v>486</v>
      </c>
      <c r="J106"/>
      <c r="K106"/>
      <c r="L106"/>
      <c r="M106"/>
      <c r="N106"/>
      <c r="O106"/>
      <c r="P106"/>
      <c r="Q106"/>
      <c r="R106"/>
      <c r="S106"/>
    </row>
    <row r="107" spans="1:19">
      <c r="A107" s="92" t="s">
        <v>514</v>
      </c>
      <c r="B107" s="92" t="s">
        <v>490</v>
      </c>
      <c r="C107" s="92">
        <v>0.3</v>
      </c>
      <c r="D107" s="92">
        <v>1.8620000000000001</v>
      </c>
      <c r="E107" s="92">
        <v>3.4009999999999998</v>
      </c>
      <c r="F107" s="92">
        <v>99</v>
      </c>
      <c r="G107" s="92">
        <v>270</v>
      </c>
      <c r="H107" s="92">
        <v>180</v>
      </c>
      <c r="I107" s="92"/>
      <c r="J107"/>
      <c r="K107"/>
      <c r="L107"/>
      <c r="M107"/>
      <c r="N107"/>
      <c r="O107"/>
      <c r="P107"/>
      <c r="Q107"/>
      <c r="R107"/>
      <c r="S107"/>
    </row>
    <row r="108" spans="1:19">
      <c r="A108" s="92" t="s">
        <v>515</v>
      </c>
      <c r="B108" s="92" t="s">
        <v>483</v>
      </c>
      <c r="C108" s="92">
        <v>0.22</v>
      </c>
      <c r="D108" s="92">
        <v>0.70399999999999996</v>
      </c>
      <c r="E108" s="92">
        <v>0.78700000000000003</v>
      </c>
      <c r="F108" s="92">
        <v>44</v>
      </c>
      <c r="G108" s="92">
        <v>180</v>
      </c>
      <c r="H108" s="92">
        <v>90</v>
      </c>
      <c r="I108" s="92" t="s">
        <v>494</v>
      </c>
      <c r="J108"/>
      <c r="K108"/>
      <c r="L108"/>
      <c r="M108"/>
      <c r="N108"/>
      <c r="O108"/>
      <c r="P108"/>
      <c r="Q108"/>
      <c r="R108"/>
      <c r="S108"/>
    </row>
    <row r="109" spans="1:19">
      <c r="A109" s="92" t="s">
        <v>516</v>
      </c>
      <c r="B109" s="92" t="s">
        <v>483</v>
      </c>
      <c r="C109" s="92">
        <v>0.22</v>
      </c>
      <c r="D109" s="92">
        <v>0.70399999999999996</v>
      </c>
      <c r="E109" s="92">
        <v>0.78700000000000003</v>
      </c>
      <c r="F109" s="92">
        <v>36</v>
      </c>
      <c r="G109" s="92">
        <v>270</v>
      </c>
      <c r="H109" s="92">
        <v>90</v>
      </c>
      <c r="I109" s="92" t="s">
        <v>486</v>
      </c>
      <c r="J109"/>
      <c r="K109"/>
      <c r="L109"/>
      <c r="M109"/>
      <c r="N109"/>
      <c r="O109"/>
      <c r="P109"/>
      <c r="Q109"/>
      <c r="R109"/>
      <c r="S109"/>
    </row>
    <row r="110" spans="1:19">
      <c r="A110" s="92" t="s">
        <v>517</v>
      </c>
      <c r="B110" s="92" t="s">
        <v>492</v>
      </c>
      <c r="C110" s="92">
        <v>0.3</v>
      </c>
      <c r="D110" s="92">
        <v>0.35799999999999998</v>
      </c>
      <c r="E110" s="92">
        <v>0.38400000000000001</v>
      </c>
      <c r="F110" s="92">
        <v>99</v>
      </c>
      <c r="G110" s="92">
        <v>90</v>
      </c>
      <c r="H110" s="92">
        <v>0</v>
      </c>
      <c r="I110" s="92"/>
      <c r="J110"/>
      <c r="K110"/>
      <c r="L110"/>
      <c r="M110"/>
      <c r="N110"/>
      <c r="O110"/>
      <c r="P110"/>
      <c r="Q110"/>
      <c r="R110"/>
      <c r="S110"/>
    </row>
    <row r="111" spans="1:19">
      <c r="A111" s="92" t="s">
        <v>518</v>
      </c>
      <c r="B111" s="92" t="s">
        <v>483</v>
      </c>
      <c r="C111" s="92">
        <v>0.22</v>
      </c>
      <c r="D111" s="92">
        <v>0.70399999999999996</v>
      </c>
      <c r="E111" s="92">
        <v>0.78700000000000003</v>
      </c>
      <c r="F111" s="92">
        <v>44</v>
      </c>
      <c r="G111" s="92">
        <v>180</v>
      </c>
      <c r="H111" s="92">
        <v>90</v>
      </c>
      <c r="I111" s="92" t="s">
        <v>494</v>
      </c>
      <c r="J111"/>
      <c r="K111"/>
      <c r="L111"/>
      <c r="M111"/>
      <c r="N111"/>
      <c r="O111"/>
      <c r="P111"/>
      <c r="Q111"/>
      <c r="R111"/>
      <c r="S111"/>
    </row>
    <row r="112" spans="1:19">
      <c r="A112" s="92" t="s">
        <v>519</v>
      </c>
      <c r="B112" s="92" t="s">
        <v>483</v>
      </c>
      <c r="C112" s="92">
        <v>0.22</v>
      </c>
      <c r="D112" s="92">
        <v>0.70399999999999996</v>
      </c>
      <c r="E112" s="92">
        <v>0.78700000000000003</v>
      </c>
      <c r="F112" s="92">
        <v>36</v>
      </c>
      <c r="G112" s="92">
        <v>270</v>
      </c>
      <c r="H112" s="92">
        <v>90</v>
      </c>
      <c r="I112" s="92" t="s">
        <v>486</v>
      </c>
      <c r="J112"/>
      <c r="K112"/>
      <c r="L112"/>
      <c r="M112"/>
      <c r="N112"/>
      <c r="O112"/>
      <c r="P112"/>
      <c r="Q112"/>
      <c r="R112"/>
      <c r="S112"/>
    </row>
    <row r="113" spans="1:19">
      <c r="A113" s="92" t="s">
        <v>520</v>
      </c>
      <c r="B113" s="92" t="s">
        <v>490</v>
      </c>
      <c r="C113" s="92">
        <v>0.3</v>
      </c>
      <c r="D113" s="92">
        <v>1.8620000000000001</v>
      </c>
      <c r="E113" s="92">
        <v>3.4009999999999998</v>
      </c>
      <c r="F113" s="92">
        <v>99</v>
      </c>
      <c r="G113" s="92">
        <v>270</v>
      </c>
      <c r="H113" s="92">
        <v>180</v>
      </c>
      <c r="I113" s="92"/>
      <c r="J113"/>
      <c r="K113"/>
      <c r="L113"/>
      <c r="M113"/>
      <c r="N113"/>
      <c r="O113"/>
      <c r="P113"/>
      <c r="Q113"/>
      <c r="R113"/>
      <c r="S113"/>
    </row>
    <row r="114" spans="1:19">
      <c r="A114" s="92" t="s">
        <v>521</v>
      </c>
      <c r="B114" s="92" t="s">
        <v>483</v>
      </c>
      <c r="C114" s="92">
        <v>0.22</v>
      </c>
      <c r="D114" s="92">
        <v>0.70399999999999996</v>
      </c>
      <c r="E114" s="92">
        <v>0.78700000000000003</v>
      </c>
      <c r="F114" s="92">
        <v>44</v>
      </c>
      <c r="G114" s="92">
        <v>180</v>
      </c>
      <c r="H114" s="92">
        <v>90</v>
      </c>
      <c r="I114" s="92" t="s">
        <v>494</v>
      </c>
      <c r="J114"/>
      <c r="K114"/>
      <c r="L114"/>
      <c r="M114"/>
      <c r="N114"/>
      <c r="O114"/>
      <c r="P114"/>
      <c r="Q114"/>
      <c r="R114"/>
      <c r="S114"/>
    </row>
    <row r="115" spans="1:19">
      <c r="A115" s="92" t="s">
        <v>522</v>
      </c>
      <c r="B115" s="92" t="s">
        <v>483</v>
      </c>
      <c r="C115" s="92">
        <v>0.22</v>
      </c>
      <c r="D115" s="92">
        <v>0.70399999999999996</v>
      </c>
      <c r="E115" s="92">
        <v>0.78700000000000003</v>
      </c>
      <c r="F115" s="92">
        <v>36</v>
      </c>
      <c r="G115" s="92">
        <v>270</v>
      </c>
      <c r="H115" s="92">
        <v>90</v>
      </c>
      <c r="I115" s="92" t="s">
        <v>486</v>
      </c>
      <c r="J115"/>
      <c r="K115"/>
      <c r="L115"/>
      <c r="M115"/>
      <c r="N115"/>
      <c r="O115"/>
      <c r="P115"/>
      <c r="Q115"/>
      <c r="R115"/>
      <c r="S115"/>
    </row>
    <row r="116" spans="1:19">
      <c r="A116" s="92" t="s">
        <v>523</v>
      </c>
      <c r="B116" s="92" t="s">
        <v>492</v>
      </c>
      <c r="C116" s="92">
        <v>0.3</v>
      </c>
      <c r="D116" s="92">
        <v>0.35799999999999998</v>
      </c>
      <c r="E116" s="92">
        <v>0.38400000000000001</v>
      </c>
      <c r="F116" s="92">
        <v>99</v>
      </c>
      <c r="G116" s="92">
        <v>90</v>
      </c>
      <c r="H116" s="92">
        <v>0</v>
      </c>
      <c r="I116" s="92"/>
      <c r="J116"/>
      <c r="K116"/>
      <c r="L116"/>
      <c r="M116"/>
      <c r="N116"/>
      <c r="O116"/>
      <c r="P116"/>
      <c r="Q116"/>
      <c r="R116"/>
      <c r="S116"/>
    </row>
    <row r="117" spans="1:19">
      <c r="A117" s="92" t="s">
        <v>524</v>
      </c>
      <c r="B117" s="92" t="s">
        <v>483</v>
      </c>
      <c r="C117" s="92">
        <v>0.22</v>
      </c>
      <c r="D117" s="92">
        <v>0.70399999999999996</v>
      </c>
      <c r="E117" s="92">
        <v>0.78700000000000003</v>
      </c>
      <c r="F117" s="92">
        <v>44</v>
      </c>
      <c r="G117" s="92">
        <v>180</v>
      </c>
      <c r="H117" s="92">
        <v>90</v>
      </c>
      <c r="I117" s="92" t="s">
        <v>494</v>
      </c>
      <c r="J117"/>
      <c r="K117"/>
      <c r="L117"/>
      <c r="M117"/>
      <c r="N117"/>
      <c r="O117"/>
      <c r="P117"/>
      <c r="Q117"/>
      <c r="R117"/>
      <c r="S117"/>
    </row>
    <row r="118" spans="1:19">
      <c r="A118" s="92" t="s">
        <v>525</v>
      </c>
      <c r="B118" s="92" t="s">
        <v>483</v>
      </c>
      <c r="C118" s="92">
        <v>0.22</v>
      </c>
      <c r="D118" s="92">
        <v>0.70399999999999996</v>
      </c>
      <c r="E118" s="92">
        <v>0.78700000000000003</v>
      </c>
      <c r="F118" s="92">
        <v>36</v>
      </c>
      <c r="G118" s="92">
        <v>270</v>
      </c>
      <c r="H118" s="92">
        <v>90</v>
      </c>
      <c r="I118" s="92" t="s">
        <v>486</v>
      </c>
      <c r="J118"/>
      <c r="K118"/>
      <c r="L118"/>
      <c r="M118"/>
      <c r="N118"/>
      <c r="O118"/>
      <c r="P118"/>
      <c r="Q118"/>
      <c r="R118"/>
      <c r="S118"/>
    </row>
    <row r="119" spans="1:19">
      <c r="A119" s="92" t="s">
        <v>526</v>
      </c>
      <c r="B119" s="92" t="s">
        <v>490</v>
      </c>
      <c r="C119" s="92">
        <v>0.3</v>
      </c>
      <c r="D119" s="92">
        <v>1.8620000000000001</v>
      </c>
      <c r="E119" s="92">
        <v>3.4009999999999998</v>
      </c>
      <c r="F119" s="92">
        <v>99</v>
      </c>
      <c r="G119" s="92">
        <v>270</v>
      </c>
      <c r="H119" s="92">
        <v>180</v>
      </c>
      <c r="I119" s="92"/>
      <c r="J119"/>
      <c r="K119"/>
      <c r="L119"/>
      <c r="M119"/>
      <c r="N119"/>
      <c r="O119"/>
      <c r="P119"/>
      <c r="Q119"/>
      <c r="R119"/>
      <c r="S119"/>
    </row>
    <row r="120" spans="1:19">
      <c r="A120" s="92" t="s">
        <v>527</v>
      </c>
      <c r="B120" s="92" t="s">
        <v>483</v>
      </c>
      <c r="C120" s="92">
        <v>0.22</v>
      </c>
      <c r="D120" s="92">
        <v>0.70399999999999996</v>
      </c>
      <c r="E120" s="92">
        <v>0.78700000000000003</v>
      </c>
      <c r="F120" s="92">
        <v>44</v>
      </c>
      <c r="G120" s="92">
        <v>180</v>
      </c>
      <c r="H120" s="92">
        <v>90</v>
      </c>
      <c r="I120" s="92" t="s">
        <v>494</v>
      </c>
      <c r="J120"/>
      <c r="K120"/>
      <c r="L120"/>
      <c r="M120"/>
      <c r="N120"/>
      <c r="O120"/>
      <c r="P120"/>
      <c r="Q120"/>
      <c r="R120"/>
      <c r="S120"/>
    </row>
    <row r="121" spans="1:19">
      <c r="A121" s="92" t="s">
        <v>528</v>
      </c>
      <c r="B121" s="92" t="s">
        <v>483</v>
      </c>
      <c r="C121" s="92">
        <v>0.22</v>
      </c>
      <c r="D121" s="92">
        <v>0.70399999999999996</v>
      </c>
      <c r="E121" s="92">
        <v>0.78700000000000003</v>
      </c>
      <c r="F121" s="92">
        <v>36</v>
      </c>
      <c r="G121" s="92">
        <v>270</v>
      </c>
      <c r="H121" s="92">
        <v>90</v>
      </c>
      <c r="I121" s="92" t="s">
        <v>486</v>
      </c>
      <c r="J121"/>
      <c r="K121"/>
      <c r="L121"/>
      <c r="M121"/>
      <c r="N121"/>
      <c r="O121"/>
      <c r="P121"/>
      <c r="Q121"/>
      <c r="R121"/>
      <c r="S121"/>
    </row>
    <row r="122" spans="1:19">
      <c r="A122" s="92" t="s">
        <v>529</v>
      </c>
      <c r="B122" s="92" t="s">
        <v>492</v>
      </c>
      <c r="C122" s="92">
        <v>0.3</v>
      </c>
      <c r="D122" s="92">
        <v>0.35799999999999998</v>
      </c>
      <c r="E122" s="92">
        <v>0.38400000000000001</v>
      </c>
      <c r="F122" s="92">
        <v>99</v>
      </c>
      <c r="G122" s="92">
        <v>90</v>
      </c>
      <c r="H122" s="92">
        <v>0</v>
      </c>
      <c r="I122" s="92"/>
      <c r="J122"/>
      <c r="K122"/>
      <c r="L122"/>
      <c r="M122"/>
      <c r="N122"/>
      <c r="O122"/>
      <c r="P122"/>
      <c r="Q122"/>
      <c r="R122"/>
      <c r="S122"/>
    </row>
    <row r="123" spans="1:19">
      <c r="A123" s="92" t="s">
        <v>530</v>
      </c>
      <c r="B123" s="92" t="s">
        <v>483</v>
      </c>
      <c r="C123" s="92">
        <v>0.22</v>
      </c>
      <c r="D123" s="92">
        <v>0.70399999999999996</v>
      </c>
      <c r="E123" s="92">
        <v>0.78700000000000003</v>
      </c>
      <c r="F123" s="92">
        <v>44</v>
      </c>
      <c r="G123" s="92">
        <v>0</v>
      </c>
      <c r="H123" s="92">
        <v>90</v>
      </c>
      <c r="I123" s="92" t="s">
        <v>484</v>
      </c>
      <c r="J123"/>
      <c r="K123"/>
      <c r="L123"/>
      <c r="M123"/>
      <c r="N123"/>
      <c r="O123"/>
      <c r="P123"/>
      <c r="Q123"/>
      <c r="R123"/>
      <c r="S123"/>
    </row>
    <row r="124" spans="1:19">
      <c r="A124" s="92" t="s">
        <v>531</v>
      </c>
      <c r="B124" s="92" t="s">
        <v>483</v>
      </c>
      <c r="C124" s="92">
        <v>0.22</v>
      </c>
      <c r="D124" s="92">
        <v>0.70399999999999996</v>
      </c>
      <c r="E124" s="92">
        <v>0.78700000000000003</v>
      </c>
      <c r="F124" s="92">
        <v>36</v>
      </c>
      <c r="G124" s="92">
        <v>270</v>
      </c>
      <c r="H124" s="92">
        <v>90</v>
      </c>
      <c r="I124" s="92" t="s">
        <v>486</v>
      </c>
      <c r="J124"/>
      <c r="K124"/>
      <c r="L124"/>
      <c r="M124"/>
      <c r="N124"/>
      <c r="O124"/>
      <c r="P124"/>
      <c r="Q124"/>
      <c r="R124"/>
      <c r="S124"/>
    </row>
    <row r="125" spans="1:19">
      <c r="A125" s="92" t="s">
        <v>532</v>
      </c>
      <c r="B125" s="92" t="s">
        <v>490</v>
      </c>
      <c r="C125" s="92">
        <v>0.3</v>
      </c>
      <c r="D125" s="92">
        <v>1.8620000000000001</v>
      </c>
      <c r="E125" s="92">
        <v>3.4009999999999998</v>
      </c>
      <c r="F125" s="92">
        <v>99</v>
      </c>
      <c r="G125" s="92">
        <v>270</v>
      </c>
      <c r="H125" s="92">
        <v>180</v>
      </c>
      <c r="I125" s="92"/>
      <c r="J125"/>
      <c r="K125"/>
      <c r="L125"/>
      <c r="M125"/>
      <c r="N125"/>
      <c r="O125"/>
      <c r="P125"/>
      <c r="Q125"/>
      <c r="R125"/>
      <c r="S125"/>
    </row>
    <row r="126" spans="1:19">
      <c r="A126" s="92" t="s">
        <v>533</v>
      </c>
      <c r="B126" s="92" t="s">
        <v>483</v>
      </c>
      <c r="C126" s="92">
        <v>0.22</v>
      </c>
      <c r="D126" s="92">
        <v>0.70399999999999996</v>
      </c>
      <c r="E126" s="92">
        <v>0.78700000000000003</v>
      </c>
      <c r="F126" s="92">
        <v>44</v>
      </c>
      <c r="G126" s="92">
        <v>0</v>
      </c>
      <c r="H126" s="92">
        <v>90</v>
      </c>
      <c r="I126" s="92" t="s">
        <v>484</v>
      </c>
      <c r="J126"/>
      <c r="K126"/>
      <c r="L126"/>
      <c r="M126"/>
      <c r="N126"/>
      <c r="O126"/>
      <c r="P126"/>
      <c r="Q126"/>
      <c r="R126"/>
      <c r="S126"/>
    </row>
    <row r="127" spans="1:19">
      <c r="A127" s="92" t="s">
        <v>534</v>
      </c>
      <c r="B127" s="92" t="s">
        <v>483</v>
      </c>
      <c r="C127" s="92">
        <v>0.22</v>
      </c>
      <c r="D127" s="92">
        <v>0.70399999999999996</v>
      </c>
      <c r="E127" s="92">
        <v>0.78700000000000003</v>
      </c>
      <c r="F127" s="92">
        <v>36</v>
      </c>
      <c r="G127" s="92">
        <v>270</v>
      </c>
      <c r="H127" s="92">
        <v>90</v>
      </c>
      <c r="I127" s="92" t="s">
        <v>486</v>
      </c>
      <c r="J127"/>
      <c r="K127"/>
      <c r="L127"/>
      <c r="M127"/>
      <c r="N127"/>
      <c r="O127"/>
      <c r="P127"/>
      <c r="Q127"/>
      <c r="R127"/>
      <c r="S127"/>
    </row>
    <row r="128" spans="1:19">
      <c r="A128" s="92" t="s">
        <v>535</v>
      </c>
      <c r="B128" s="92" t="s">
        <v>492</v>
      </c>
      <c r="C128" s="92">
        <v>0.3</v>
      </c>
      <c r="D128" s="92">
        <v>0.35799999999999998</v>
      </c>
      <c r="E128" s="92">
        <v>0.38400000000000001</v>
      </c>
      <c r="F128" s="92">
        <v>99</v>
      </c>
      <c r="G128" s="92">
        <v>90</v>
      </c>
      <c r="H128" s="92">
        <v>0</v>
      </c>
      <c r="I128" s="92"/>
      <c r="J128"/>
      <c r="K128"/>
      <c r="L128"/>
      <c r="M128"/>
      <c r="N128"/>
      <c r="O128"/>
      <c r="P128"/>
      <c r="Q128"/>
      <c r="R128"/>
      <c r="S128"/>
    </row>
    <row r="129" spans="1:19">
      <c r="A129" s="92" t="s">
        <v>536</v>
      </c>
      <c r="B129" s="92" t="s">
        <v>483</v>
      </c>
      <c r="C129" s="92">
        <v>0.22</v>
      </c>
      <c r="D129" s="92">
        <v>0.70399999999999996</v>
      </c>
      <c r="E129" s="92">
        <v>0.78700000000000003</v>
      </c>
      <c r="F129" s="92">
        <v>44</v>
      </c>
      <c r="G129" s="92">
        <v>0</v>
      </c>
      <c r="H129" s="92">
        <v>90</v>
      </c>
      <c r="I129" s="92" t="s">
        <v>484</v>
      </c>
      <c r="J129"/>
      <c r="K129"/>
      <c r="L129"/>
      <c r="M129"/>
      <c r="N129"/>
      <c r="O129"/>
      <c r="P129"/>
      <c r="Q129"/>
      <c r="R129"/>
      <c r="S129"/>
    </row>
    <row r="130" spans="1:19">
      <c r="A130" s="92" t="s">
        <v>537</v>
      </c>
      <c r="B130" s="92" t="s">
        <v>483</v>
      </c>
      <c r="C130" s="92">
        <v>0.22</v>
      </c>
      <c r="D130" s="92">
        <v>0.70399999999999996</v>
      </c>
      <c r="E130" s="92">
        <v>0.78700000000000003</v>
      </c>
      <c r="F130" s="92">
        <v>36</v>
      </c>
      <c r="G130" s="92">
        <v>270</v>
      </c>
      <c r="H130" s="92">
        <v>90</v>
      </c>
      <c r="I130" s="92" t="s">
        <v>486</v>
      </c>
      <c r="J130"/>
      <c r="K130"/>
      <c r="L130"/>
      <c r="M130"/>
      <c r="N130"/>
      <c r="O130"/>
      <c r="P130"/>
      <c r="Q130"/>
      <c r="R130"/>
      <c r="S130"/>
    </row>
    <row r="131" spans="1:19">
      <c r="A131" s="92" t="s">
        <v>538</v>
      </c>
      <c r="B131" s="92" t="s">
        <v>490</v>
      </c>
      <c r="C131" s="92">
        <v>0.3</v>
      </c>
      <c r="D131" s="92">
        <v>1.8620000000000001</v>
      </c>
      <c r="E131" s="92">
        <v>3.4009999999999998</v>
      </c>
      <c r="F131" s="92">
        <v>99</v>
      </c>
      <c r="G131" s="92">
        <v>270</v>
      </c>
      <c r="H131" s="92">
        <v>180</v>
      </c>
      <c r="I131" s="92"/>
      <c r="J131"/>
      <c r="K131"/>
      <c r="L131"/>
      <c r="M131"/>
      <c r="N131"/>
      <c r="O131"/>
      <c r="P131"/>
      <c r="Q131"/>
      <c r="R131"/>
      <c r="S131"/>
    </row>
    <row r="132" spans="1:19">
      <c r="A132" s="92" t="s">
        <v>539</v>
      </c>
      <c r="B132" s="92" t="s">
        <v>483</v>
      </c>
      <c r="C132" s="92">
        <v>0.22</v>
      </c>
      <c r="D132" s="92">
        <v>0.70399999999999996</v>
      </c>
      <c r="E132" s="92">
        <v>0.78700000000000003</v>
      </c>
      <c r="F132" s="92">
        <v>44</v>
      </c>
      <c r="G132" s="92">
        <v>0</v>
      </c>
      <c r="H132" s="92">
        <v>90</v>
      </c>
      <c r="I132" s="92" t="s">
        <v>484</v>
      </c>
      <c r="J132"/>
      <c r="K132"/>
      <c r="L132"/>
      <c r="M132"/>
      <c r="N132"/>
      <c r="O132"/>
      <c r="P132"/>
      <c r="Q132"/>
      <c r="R132"/>
      <c r="S132"/>
    </row>
    <row r="133" spans="1:19">
      <c r="A133" s="92" t="s">
        <v>540</v>
      </c>
      <c r="B133" s="92" t="s">
        <v>483</v>
      </c>
      <c r="C133" s="92">
        <v>0.22</v>
      </c>
      <c r="D133" s="92">
        <v>0.70399999999999996</v>
      </c>
      <c r="E133" s="92">
        <v>0.78700000000000003</v>
      </c>
      <c r="F133" s="92">
        <v>36</v>
      </c>
      <c r="G133" s="92">
        <v>270</v>
      </c>
      <c r="H133" s="92">
        <v>90</v>
      </c>
      <c r="I133" s="92" t="s">
        <v>486</v>
      </c>
      <c r="J133"/>
      <c r="K133"/>
      <c r="L133"/>
      <c r="M133"/>
      <c r="N133"/>
      <c r="O133"/>
      <c r="P133"/>
      <c r="Q133"/>
      <c r="R133"/>
      <c r="S133"/>
    </row>
    <row r="134" spans="1:19">
      <c r="A134" s="92" t="s">
        <v>541</v>
      </c>
      <c r="B134" s="92" t="s">
        <v>492</v>
      </c>
      <c r="C134" s="92">
        <v>0.3</v>
      </c>
      <c r="D134" s="92">
        <v>0.35799999999999998</v>
      </c>
      <c r="E134" s="92">
        <v>0.38400000000000001</v>
      </c>
      <c r="F134" s="92">
        <v>99</v>
      </c>
      <c r="G134" s="92">
        <v>90</v>
      </c>
      <c r="H134" s="92">
        <v>0</v>
      </c>
      <c r="I134" s="92"/>
      <c r="J134"/>
      <c r="K134"/>
      <c r="L134"/>
      <c r="M134"/>
      <c r="N134"/>
      <c r="O134"/>
      <c r="P134"/>
      <c r="Q134"/>
      <c r="R134"/>
      <c r="S134"/>
    </row>
    <row r="135" spans="1:19">
      <c r="A135" s="92" t="s">
        <v>542</v>
      </c>
      <c r="B135" s="92" t="s">
        <v>483</v>
      </c>
      <c r="C135" s="92">
        <v>0.22</v>
      </c>
      <c r="D135" s="92">
        <v>0.70399999999999996</v>
      </c>
      <c r="E135" s="92">
        <v>0.78700000000000003</v>
      </c>
      <c r="F135" s="92">
        <v>44</v>
      </c>
      <c r="G135" s="92">
        <v>0</v>
      </c>
      <c r="H135" s="92">
        <v>90</v>
      </c>
      <c r="I135" s="92" t="s">
        <v>484</v>
      </c>
      <c r="J135"/>
      <c r="K135"/>
      <c r="L135"/>
      <c r="M135"/>
      <c r="N135"/>
      <c r="O135"/>
      <c r="P135"/>
      <c r="Q135"/>
      <c r="R135"/>
      <c r="S135"/>
    </row>
    <row r="136" spans="1:19">
      <c r="A136" s="92" t="s">
        <v>543</v>
      </c>
      <c r="B136" s="92" t="s">
        <v>483</v>
      </c>
      <c r="C136" s="92">
        <v>0.22</v>
      </c>
      <c r="D136" s="92">
        <v>0.70399999999999996</v>
      </c>
      <c r="E136" s="92">
        <v>0.78700000000000003</v>
      </c>
      <c r="F136" s="92">
        <v>36</v>
      </c>
      <c r="G136" s="92">
        <v>270</v>
      </c>
      <c r="H136" s="92">
        <v>90</v>
      </c>
      <c r="I136" s="92" t="s">
        <v>486</v>
      </c>
      <c r="J136"/>
      <c r="K136"/>
      <c r="L136"/>
      <c r="M136"/>
      <c r="N136"/>
      <c r="O136"/>
      <c r="P136"/>
      <c r="Q136"/>
      <c r="R136"/>
      <c r="S136"/>
    </row>
    <row r="137" spans="1:19">
      <c r="A137" s="92" t="s">
        <v>544</v>
      </c>
      <c r="B137" s="92" t="s">
        <v>490</v>
      </c>
      <c r="C137" s="92">
        <v>0.3</v>
      </c>
      <c r="D137" s="92">
        <v>1.8620000000000001</v>
      </c>
      <c r="E137" s="92">
        <v>3.4009999999999998</v>
      </c>
      <c r="F137" s="92">
        <v>99</v>
      </c>
      <c r="G137" s="92">
        <v>270</v>
      </c>
      <c r="H137" s="92">
        <v>180</v>
      </c>
      <c r="I137" s="92"/>
      <c r="J137"/>
      <c r="K137"/>
      <c r="L137"/>
      <c r="M137"/>
      <c r="N137"/>
      <c r="O137"/>
      <c r="P137"/>
      <c r="Q137"/>
      <c r="R137"/>
      <c r="S137"/>
    </row>
    <row r="138" spans="1:19">
      <c r="A138" s="92" t="s">
        <v>545</v>
      </c>
      <c r="B138" s="92" t="s">
        <v>483</v>
      </c>
      <c r="C138" s="92">
        <v>0.22</v>
      </c>
      <c r="D138" s="92">
        <v>0.70399999999999996</v>
      </c>
      <c r="E138" s="92">
        <v>0.78700000000000003</v>
      </c>
      <c r="F138" s="92">
        <v>44</v>
      </c>
      <c r="G138" s="92">
        <v>0</v>
      </c>
      <c r="H138" s="92">
        <v>90</v>
      </c>
      <c r="I138" s="92" t="s">
        <v>484</v>
      </c>
      <c r="J138"/>
      <c r="K138"/>
      <c r="L138"/>
      <c r="M138"/>
      <c r="N138"/>
      <c r="O138"/>
      <c r="P138"/>
      <c r="Q138"/>
      <c r="R138"/>
      <c r="S138"/>
    </row>
    <row r="139" spans="1:19">
      <c r="A139" s="92" t="s">
        <v>546</v>
      </c>
      <c r="B139" s="92" t="s">
        <v>483</v>
      </c>
      <c r="C139" s="92">
        <v>0.22</v>
      </c>
      <c r="D139" s="92">
        <v>0.70399999999999996</v>
      </c>
      <c r="E139" s="92">
        <v>0.78700000000000003</v>
      </c>
      <c r="F139" s="92">
        <v>36</v>
      </c>
      <c r="G139" s="92">
        <v>270</v>
      </c>
      <c r="H139" s="92">
        <v>90</v>
      </c>
      <c r="I139" s="92" t="s">
        <v>486</v>
      </c>
      <c r="J139"/>
      <c r="K139"/>
      <c r="L139"/>
      <c r="M139"/>
      <c r="N139"/>
      <c r="O139"/>
      <c r="P139"/>
      <c r="Q139"/>
      <c r="R139"/>
      <c r="S139"/>
    </row>
    <row r="140" spans="1:19">
      <c r="A140" s="92" t="s">
        <v>547</v>
      </c>
      <c r="B140" s="92" t="s">
        <v>492</v>
      </c>
      <c r="C140" s="92">
        <v>0.3</v>
      </c>
      <c r="D140" s="92">
        <v>0.35799999999999998</v>
      </c>
      <c r="E140" s="92">
        <v>0.38400000000000001</v>
      </c>
      <c r="F140" s="92">
        <v>99</v>
      </c>
      <c r="G140" s="92">
        <v>90</v>
      </c>
      <c r="H140" s="92">
        <v>0</v>
      </c>
      <c r="I140" s="92"/>
      <c r="J140"/>
      <c r="K140"/>
      <c r="L140"/>
      <c r="M140"/>
      <c r="N140"/>
      <c r="O140"/>
      <c r="P140"/>
      <c r="Q140"/>
      <c r="R140"/>
      <c r="S140"/>
    </row>
    <row r="141" spans="1:19">
      <c r="A141" s="92" t="s">
        <v>548</v>
      </c>
      <c r="B141" s="92" t="s">
        <v>483</v>
      </c>
      <c r="C141" s="92">
        <v>0.22</v>
      </c>
      <c r="D141" s="92">
        <v>0.70399999999999996</v>
      </c>
      <c r="E141" s="92">
        <v>0.78700000000000003</v>
      </c>
      <c r="F141" s="92">
        <v>20</v>
      </c>
      <c r="G141" s="92">
        <v>270</v>
      </c>
      <c r="H141" s="92">
        <v>90</v>
      </c>
      <c r="I141" s="92" t="s">
        <v>486</v>
      </c>
      <c r="J141"/>
      <c r="K141"/>
      <c r="L141"/>
      <c r="M141"/>
      <c r="N141"/>
      <c r="O141"/>
      <c r="P141"/>
      <c r="Q141"/>
      <c r="R141"/>
      <c r="S141"/>
    </row>
    <row r="142" spans="1:19">
      <c r="A142" s="92" t="s">
        <v>549</v>
      </c>
      <c r="B142" s="92" t="s">
        <v>490</v>
      </c>
      <c r="C142" s="92">
        <v>0.3</v>
      </c>
      <c r="D142" s="92">
        <v>1.8620000000000001</v>
      </c>
      <c r="E142" s="92">
        <v>3.4009999999999998</v>
      </c>
      <c r="F142" s="92">
        <v>320</v>
      </c>
      <c r="G142" s="92">
        <v>270</v>
      </c>
      <c r="H142" s="92">
        <v>180</v>
      </c>
      <c r="I142" s="92"/>
      <c r="J142"/>
      <c r="K142"/>
      <c r="L142"/>
      <c r="M142"/>
      <c r="N142"/>
      <c r="O142"/>
      <c r="P142"/>
      <c r="Q142"/>
      <c r="R142"/>
      <c r="S142"/>
    </row>
    <row r="143" spans="1:19">
      <c r="A143" s="92" t="s">
        <v>550</v>
      </c>
      <c r="B143" s="92" t="s">
        <v>483</v>
      </c>
      <c r="C143" s="92">
        <v>0.22</v>
      </c>
      <c r="D143" s="92">
        <v>0.70399999999999996</v>
      </c>
      <c r="E143" s="92">
        <v>0.78700000000000003</v>
      </c>
      <c r="F143" s="92">
        <v>20</v>
      </c>
      <c r="G143" s="92">
        <v>270</v>
      </c>
      <c r="H143" s="92">
        <v>90</v>
      </c>
      <c r="I143" s="92" t="s">
        <v>486</v>
      </c>
      <c r="J143"/>
      <c r="K143"/>
      <c r="L143"/>
      <c r="M143"/>
      <c r="N143"/>
      <c r="O143"/>
      <c r="P143"/>
      <c r="Q143"/>
      <c r="R143"/>
      <c r="S143"/>
    </row>
    <row r="144" spans="1:19">
      <c r="A144" s="92" t="s">
        <v>551</v>
      </c>
      <c r="B144" s="92" t="s">
        <v>492</v>
      </c>
      <c r="C144" s="92">
        <v>0.3</v>
      </c>
      <c r="D144" s="92">
        <v>0.35799999999999998</v>
      </c>
      <c r="E144" s="92">
        <v>0.38400000000000001</v>
      </c>
      <c r="F144" s="92">
        <v>320</v>
      </c>
      <c r="G144" s="92">
        <v>90</v>
      </c>
      <c r="H144" s="92">
        <v>0</v>
      </c>
      <c r="I144" s="92"/>
      <c r="J144"/>
      <c r="K144"/>
      <c r="L144"/>
      <c r="M144"/>
      <c r="N144"/>
      <c r="O144"/>
      <c r="P144"/>
      <c r="Q144"/>
      <c r="R144"/>
      <c r="S144"/>
    </row>
    <row r="145" spans="1:19">
      <c r="A145" s="92" t="s">
        <v>552</v>
      </c>
      <c r="B145" s="92" t="s">
        <v>483</v>
      </c>
      <c r="C145" s="92">
        <v>0.22</v>
      </c>
      <c r="D145" s="92">
        <v>0.70399999999999996</v>
      </c>
      <c r="E145" s="92">
        <v>0.78700000000000003</v>
      </c>
      <c r="F145" s="92">
        <v>20</v>
      </c>
      <c r="G145" s="92">
        <v>270</v>
      </c>
      <c r="H145" s="92">
        <v>90</v>
      </c>
      <c r="I145" s="92" t="s">
        <v>486</v>
      </c>
      <c r="J145"/>
      <c r="K145"/>
      <c r="L145"/>
      <c r="M145"/>
      <c r="N145"/>
      <c r="O145"/>
      <c r="P145"/>
      <c r="Q145"/>
      <c r="R145"/>
      <c r="S145"/>
    </row>
    <row r="146" spans="1:19">
      <c r="A146" s="92" t="s">
        <v>553</v>
      </c>
      <c r="B146" s="92" t="s">
        <v>490</v>
      </c>
      <c r="C146" s="92">
        <v>0.3</v>
      </c>
      <c r="D146" s="92">
        <v>1.8620000000000001</v>
      </c>
      <c r="E146" s="92">
        <v>3.4009999999999998</v>
      </c>
      <c r="F146" s="92">
        <v>320</v>
      </c>
      <c r="G146" s="92">
        <v>270</v>
      </c>
      <c r="H146" s="92">
        <v>180</v>
      </c>
      <c r="I146" s="92"/>
      <c r="J146"/>
      <c r="K146"/>
      <c r="L146"/>
      <c r="M146"/>
      <c r="N146"/>
      <c r="O146"/>
      <c r="P146"/>
      <c r="Q146"/>
      <c r="R146"/>
      <c r="S146"/>
    </row>
    <row r="147" spans="1:19">
      <c r="A147" s="92" t="s">
        <v>554</v>
      </c>
      <c r="B147" s="92" t="s">
        <v>483</v>
      </c>
      <c r="C147" s="92">
        <v>0.22</v>
      </c>
      <c r="D147" s="92">
        <v>0.70399999999999996</v>
      </c>
      <c r="E147" s="92">
        <v>0.78700000000000003</v>
      </c>
      <c r="F147" s="92">
        <v>20</v>
      </c>
      <c r="G147" s="92">
        <v>270</v>
      </c>
      <c r="H147" s="92">
        <v>90</v>
      </c>
      <c r="I147" s="92" t="s">
        <v>486</v>
      </c>
      <c r="J147"/>
      <c r="K147"/>
      <c r="L147"/>
      <c r="M147"/>
      <c r="N147"/>
      <c r="O147"/>
      <c r="P147"/>
      <c r="Q147"/>
      <c r="R147"/>
      <c r="S147"/>
    </row>
    <row r="148" spans="1:19">
      <c r="A148" s="92" t="s">
        <v>555</v>
      </c>
      <c r="B148" s="92" t="s">
        <v>492</v>
      </c>
      <c r="C148" s="92">
        <v>0.3</v>
      </c>
      <c r="D148" s="92">
        <v>0.35799999999999998</v>
      </c>
      <c r="E148" s="92">
        <v>0.38400000000000001</v>
      </c>
      <c r="F148" s="92">
        <v>320</v>
      </c>
      <c r="G148" s="92">
        <v>90</v>
      </c>
      <c r="H148" s="92">
        <v>0</v>
      </c>
      <c r="I148" s="92"/>
      <c r="J148"/>
      <c r="K148"/>
      <c r="L148"/>
      <c r="M148"/>
      <c r="N148"/>
      <c r="O148"/>
      <c r="P148"/>
      <c r="Q148"/>
      <c r="R148"/>
      <c r="S148"/>
    </row>
    <row r="149" spans="1:19">
      <c r="A149" s="92" t="s">
        <v>556</v>
      </c>
      <c r="B149" s="92" t="s">
        <v>483</v>
      </c>
      <c r="C149" s="92">
        <v>0.22</v>
      </c>
      <c r="D149" s="92">
        <v>0.70399999999999996</v>
      </c>
      <c r="E149" s="92">
        <v>0.78700000000000003</v>
      </c>
      <c r="F149" s="92">
        <v>20</v>
      </c>
      <c r="G149" s="92">
        <v>270</v>
      </c>
      <c r="H149" s="92">
        <v>90</v>
      </c>
      <c r="I149" s="92" t="s">
        <v>486</v>
      </c>
      <c r="J149"/>
      <c r="K149"/>
      <c r="L149"/>
      <c r="M149"/>
      <c r="N149"/>
      <c r="O149"/>
      <c r="P149"/>
      <c r="Q149"/>
      <c r="R149"/>
      <c r="S149"/>
    </row>
    <row r="150" spans="1:19">
      <c r="A150" s="92" t="s">
        <v>557</v>
      </c>
      <c r="B150" s="92" t="s">
        <v>490</v>
      </c>
      <c r="C150" s="92">
        <v>0.3</v>
      </c>
      <c r="D150" s="92">
        <v>1.8620000000000001</v>
      </c>
      <c r="E150" s="92">
        <v>3.4009999999999998</v>
      </c>
      <c r="F150" s="92">
        <v>320</v>
      </c>
      <c r="G150" s="92">
        <v>270</v>
      </c>
      <c r="H150" s="92">
        <v>180</v>
      </c>
      <c r="I150" s="92"/>
      <c r="J150"/>
      <c r="K150"/>
      <c r="L150"/>
      <c r="M150"/>
      <c r="N150"/>
      <c r="O150"/>
      <c r="P150"/>
      <c r="Q150"/>
      <c r="R150"/>
      <c r="S150"/>
    </row>
    <row r="151" spans="1:19">
      <c r="A151" s="92" t="s">
        <v>558</v>
      </c>
      <c r="B151" s="92" t="s">
        <v>483</v>
      </c>
      <c r="C151" s="92">
        <v>0.22</v>
      </c>
      <c r="D151" s="92">
        <v>0.70399999999999996</v>
      </c>
      <c r="E151" s="92">
        <v>0.78700000000000003</v>
      </c>
      <c r="F151" s="92">
        <v>20</v>
      </c>
      <c r="G151" s="92">
        <v>270</v>
      </c>
      <c r="H151" s="92">
        <v>90</v>
      </c>
      <c r="I151" s="92" t="s">
        <v>486</v>
      </c>
      <c r="J151"/>
      <c r="K151"/>
      <c r="L151"/>
      <c r="M151"/>
      <c r="N151"/>
      <c r="O151"/>
      <c r="P151"/>
      <c r="Q151"/>
      <c r="R151"/>
      <c r="S151"/>
    </row>
    <row r="152" spans="1:19">
      <c r="A152" s="92" t="s">
        <v>559</v>
      </c>
      <c r="B152" s="92" t="s">
        <v>492</v>
      </c>
      <c r="C152" s="92">
        <v>0.3</v>
      </c>
      <c r="D152" s="92">
        <v>0.35799999999999998</v>
      </c>
      <c r="E152" s="92">
        <v>0.38400000000000001</v>
      </c>
      <c r="F152" s="92">
        <v>320</v>
      </c>
      <c r="G152" s="92">
        <v>90</v>
      </c>
      <c r="H152" s="92">
        <v>0</v>
      </c>
      <c r="I152" s="92"/>
      <c r="J152"/>
      <c r="K152"/>
      <c r="L152"/>
      <c r="M152"/>
      <c r="N152"/>
      <c r="O152"/>
      <c r="P152"/>
      <c r="Q152"/>
      <c r="R152"/>
      <c r="S152"/>
    </row>
    <row r="153" spans="1:19">
      <c r="A153" s="92" t="s">
        <v>560</v>
      </c>
      <c r="B153" s="92" t="s">
        <v>490</v>
      </c>
      <c r="C153" s="92">
        <v>0.3</v>
      </c>
      <c r="D153" s="92">
        <v>1.8620000000000001</v>
      </c>
      <c r="E153" s="92">
        <v>3.4009999999999998</v>
      </c>
      <c r="F153" s="92">
        <v>1976</v>
      </c>
      <c r="G153" s="92">
        <v>270</v>
      </c>
      <c r="H153" s="92">
        <v>180</v>
      </c>
      <c r="I153" s="92"/>
      <c r="J153"/>
      <c r="K153"/>
      <c r="L153"/>
      <c r="M153"/>
      <c r="N153"/>
      <c r="O153"/>
      <c r="P153"/>
      <c r="Q153"/>
      <c r="R153"/>
      <c r="S153"/>
    </row>
    <row r="154" spans="1:19">
      <c r="A154" s="92" t="s">
        <v>561</v>
      </c>
      <c r="B154" s="92" t="s">
        <v>492</v>
      </c>
      <c r="C154" s="92">
        <v>0.3</v>
      </c>
      <c r="D154" s="92">
        <v>0.35799999999999998</v>
      </c>
      <c r="E154" s="92">
        <v>0.38400000000000001</v>
      </c>
      <c r="F154" s="92">
        <v>1976</v>
      </c>
      <c r="G154" s="92">
        <v>90</v>
      </c>
      <c r="H154" s="92">
        <v>0</v>
      </c>
      <c r="I154" s="92"/>
      <c r="J154"/>
      <c r="K154"/>
      <c r="L154"/>
      <c r="M154"/>
      <c r="N154"/>
      <c r="O154"/>
      <c r="P154"/>
      <c r="Q154"/>
      <c r="R154"/>
      <c r="S154"/>
    </row>
    <row r="155" spans="1:19">
      <c r="A155" s="92" t="s">
        <v>562</v>
      </c>
      <c r="B155" s="92" t="s">
        <v>483</v>
      </c>
      <c r="C155" s="92">
        <v>0.22</v>
      </c>
      <c r="D155" s="92">
        <v>0.70399999999999996</v>
      </c>
      <c r="E155" s="92">
        <v>0.78700000000000003</v>
      </c>
      <c r="F155" s="92">
        <v>36</v>
      </c>
      <c r="G155" s="92">
        <v>90</v>
      </c>
      <c r="H155" s="92">
        <v>90</v>
      </c>
      <c r="I155" s="92" t="s">
        <v>496</v>
      </c>
      <c r="J155"/>
      <c r="K155"/>
      <c r="L155"/>
      <c r="M155"/>
      <c r="N155"/>
      <c r="O155"/>
      <c r="P155"/>
      <c r="Q155"/>
      <c r="R155"/>
      <c r="S155"/>
    </row>
    <row r="156" spans="1:19">
      <c r="A156" s="92" t="s">
        <v>563</v>
      </c>
      <c r="B156" s="92" t="s">
        <v>490</v>
      </c>
      <c r="C156" s="92">
        <v>0.3</v>
      </c>
      <c r="D156" s="92">
        <v>1.8620000000000001</v>
      </c>
      <c r="E156" s="92">
        <v>3.4009999999999998</v>
      </c>
      <c r="F156" s="92">
        <v>216</v>
      </c>
      <c r="G156" s="92">
        <v>270</v>
      </c>
      <c r="H156" s="92">
        <v>180</v>
      </c>
      <c r="I156" s="92"/>
      <c r="J156"/>
      <c r="K156"/>
      <c r="L156"/>
      <c r="M156"/>
      <c r="N156"/>
      <c r="O156"/>
      <c r="P156"/>
      <c r="Q156"/>
      <c r="R156"/>
      <c r="S156"/>
    </row>
    <row r="157" spans="1:19">
      <c r="A157" s="92" t="s">
        <v>564</v>
      </c>
      <c r="B157" s="92" t="s">
        <v>483</v>
      </c>
      <c r="C157" s="92">
        <v>0.22</v>
      </c>
      <c r="D157" s="92">
        <v>0.70399999999999996</v>
      </c>
      <c r="E157" s="92">
        <v>0.78700000000000003</v>
      </c>
      <c r="F157" s="92">
        <v>140</v>
      </c>
      <c r="G157" s="92">
        <v>90</v>
      </c>
      <c r="H157" s="92">
        <v>90</v>
      </c>
      <c r="I157" s="92" t="s">
        <v>496</v>
      </c>
      <c r="J157"/>
      <c r="K157"/>
      <c r="L157"/>
      <c r="M157"/>
      <c r="N157"/>
      <c r="O157"/>
      <c r="P157"/>
      <c r="Q157"/>
      <c r="R157"/>
      <c r="S157"/>
    </row>
    <row r="158" spans="1:19">
      <c r="A158" s="92" t="s">
        <v>565</v>
      </c>
      <c r="B158" s="92" t="s">
        <v>483</v>
      </c>
      <c r="C158" s="92">
        <v>0.22</v>
      </c>
      <c r="D158" s="92">
        <v>0.70399999999999996</v>
      </c>
      <c r="E158" s="92">
        <v>0.78700000000000003</v>
      </c>
      <c r="F158" s="92">
        <v>96</v>
      </c>
      <c r="G158" s="92">
        <v>0</v>
      </c>
      <c r="H158" s="92">
        <v>90</v>
      </c>
      <c r="I158" s="92" t="s">
        <v>484</v>
      </c>
      <c r="J158"/>
      <c r="K158"/>
      <c r="L158"/>
      <c r="M158"/>
      <c r="N158"/>
      <c r="O158"/>
      <c r="P158"/>
      <c r="Q158"/>
      <c r="R158"/>
      <c r="S158"/>
    </row>
    <row r="159" spans="1:19">
      <c r="A159" s="92" t="s">
        <v>566</v>
      </c>
      <c r="B159" s="92" t="s">
        <v>492</v>
      </c>
      <c r="C159" s="92">
        <v>0.3</v>
      </c>
      <c r="D159" s="92">
        <v>0.35799999999999998</v>
      </c>
      <c r="E159" s="92">
        <v>0.38400000000000001</v>
      </c>
      <c r="F159" s="92">
        <v>840</v>
      </c>
      <c r="G159" s="92">
        <v>90</v>
      </c>
      <c r="H159" s="92">
        <v>0</v>
      </c>
      <c r="I159" s="92"/>
      <c r="J159"/>
      <c r="K159"/>
      <c r="L159"/>
      <c r="M159"/>
      <c r="N159"/>
      <c r="O159"/>
      <c r="P159"/>
      <c r="Q159"/>
      <c r="R159"/>
      <c r="S159"/>
    </row>
    <row r="160" spans="1:19">
      <c r="A160" s="92" t="s">
        <v>567</v>
      </c>
      <c r="B160" s="92" t="s">
        <v>483</v>
      </c>
      <c r="C160" s="92">
        <v>0.22</v>
      </c>
      <c r="D160" s="92">
        <v>0.70399999999999996</v>
      </c>
      <c r="E160" s="92">
        <v>0.78700000000000003</v>
      </c>
      <c r="F160" s="92">
        <v>60</v>
      </c>
      <c r="G160" s="92">
        <v>180</v>
      </c>
      <c r="H160" s="92">
        <v>90</v>
      </c>
      <c r="I160" s="92" t="s">
        <v>494</v>
      </c>
      <c r="J160"/>
      <c r="K160"/>
      <c r="L160"/>
      <c r="M160"/>
      <c r="N160"/>
      <c r="O160"/>
      <c r="P160"/>
      <c r="Q160"/>
      <c r="R160"/>
      <c r="S160"/>
    </row>
    <row r="161" spans="1:19">
      <c r="A161" s="92" t="s">
        <v>568</v>
      </c>
      <c r="B161" s="92" t="s">
        <v>490</v>
      </c>
      <c r="C161" s="92">
        <v>0.3</v>
      </c>
      <c r="D161" s="92">
        <v>1.8620000000000001</v>
      </c>
      <c r="E161" s="92">
        <v>3.4009999999999998</v>
      </c>
      <c r="F161" s="92">
        <v>210</v>
      </c>
      <c r="G161" s="92">
        <v>270</v>
      </c>
      <c r="H161" s="92">
        <v>180</v>
      </c>
      <c r="I161" s="92"/>
      <c r="J161"/>
      <c r="K161"/>
      <c r="L161"/>
      <c r="M161"/>
      <c r="N161"/>
      <c r="O161"/>
      <c r="P161"/>
      <c r="Q161"/>
      <c r="R161"/>
      <c r="S161"/>
    </row>
    <row r="162" spans="1:19">
      <c r="A162" s="92" t="s">
        <v>569</v>
      </c>
      <c r="B162" s="92" t="s">
        <v>483</v>
      </c>
      <c r="C162" s="92">
        <v>0.22</v>
      </c>
      <c r="D162" s="92">
        <v>0.70399999999999996</v>
      </c>
      <c r="E162" s="92">
        <v>0.78700000000000003</v>
      </c>
      <c r="F162" s="92">
        <v>60</v>
      </c>
      <c r="G162" s="92">
        <v>180</v>
      </c>
      <c r="H162" s="92">
        <v>90</v>
      </c>
      <c r="I162" s="92" t="s">
        <v>494</v>
      </c>
      <c r="J162"/>
      <c r="K162"/>
      <c r="L162"/>
      <c r="M162"/>
      <c r="N162"/>
      <c r="O162"/>
      <c r="P162"/>
      <c r="Q162"/>
      <c r="R162"/>
      <c r="S162"/>
    </row>
    <row r="163" spans="1:19">
      <c r="A163" s="92" t="s">
        <v>570</v>
      </c>
      <c r="B163" s="92" t="s">
        <v>492</v>
      </c>
      <c r="C163" s="92">
        <v>0.3</v>
      </c>
      <c r="D163" s="92">
        <v>0.35799999999999998</v>
      </c>
      <c r="E163" s="92">
        <v>0.38400000000000001</v>
      </c>
      <c r="F163" s="92">
        <v>210</v>
      </c>
      <c r="G163" s="92">
        <v>90</v>
      </c>
      <c r="H163" s="92">
        <v>0</v>
      </c>
      <c r="I163" s="92"/>
      <c r="J163"/>
      <c r="K163"/>
      <c r="L163"/>
      <c r="M163"/>
      <c r="N163"/>
      <c r="O163"/>
      <c r="P163"/>
      <c r="Q163"/>
      <c r="R163"/>
      <c r="S163"/>
    </row>
    <row r="164" spans="1:19">
      <c r="A164" s="92" t="s">
        <v>571</v>
      </c>
      <c r="B164" s="92" t="s">
        <v>483</v>
      </c>
      <c r="C164" s="92">
        <v>0.22</v>
      </c>
      <c r="D164" s="92">
        <v>0.70399999999999996</v>
      </c>
      <c r="E164" s="92">
        <v>0.78700000000000003</v>
      </c>
      <c r="F164" s="92">
        <v>68</v>
      </c>
      <c r="G164" s="92">
        <v>270</v>
      </c>
      <c r="H164" s="92">
        <v>90</v>
      </c>
      <c r="I164" s="92" t="s">
        <v>486</v>
      </c>
      <c r="J164"/>
      <c r="K164"/>
      <c r="L164"/>
      <c r="M164"/>
      <c r="N164"/>
      <c r="O164"/>
      <c r="P164"/>
      <c r="Q164"/>
      <c r="R164"/>
      <c r="S164"/>
    </row>
    <row r="165" spans="1:19">
      <c r="A165" s="92" t="s">
        <v>572</v>
      </c>
      <c r="B165" s="92" t="s">
        <v>483</v>
      </c>
      <c r="C165" s="92">
        <v>0.22</v>
      </c>
      <c r="D165" s="92">
        <v>0.70399999999999996</v>
      </c>
      <c r="E165" s="92">
        <v>0.78700000000000003</v>
      </c>
      <c r="F165" s="92">
        <v>60</v>
      </c>
      <c r="G165" s="92">
        <v>90</v>
      </c>
      <c r="H165" s="92">
        <v>90</v>
      </c>
      <c r="I165" s="92" t="s">
        <v>496</v>
      </c>
      <c r="J165"/>
      <c r="K165"/>
      <c r="L165"/>
      <c r="M165"/>
      <c r="N165"/>
      <c r="O165"/>
      <c r="P165"/>
      <c r="Q165"/>
      <c r="R165"/>
      <c r="S165"/>
    </row>
    <row r="166" spans="1:19">
      <c r="A166" s="92" t="s">
        <v>573</v>
      </c>
      <c r="B166" s="92" t="s">
        <v>483</v>
      </c>
      <c r="C166" s="92">
        <v>0.22</v>
      </c>
      <c r="D166" s="92">
        <v>0.70399999999999996</v>
      </c>
      <c r="E166" s="92">
        <v>0.78700000000000003</v>
      </c>
      <c r="F166" s="92">
        <v>72</v>
      </c>
      <c r="G166" s="92">
        <v>270</v>
      </c>
      <c r="H166" s="92">
        <v>90</v>
      </c>
      <c r="I166" s="92" t="s">
        <v>486</v>
      </c>
      <c r="J166"/>
      <c r="K166"/>
      <c r="L166"/>
      <c r="M166"/>
      <c r="N166"/>
      <c r="O166"/>
      <c r="P166"/>
      <c r="Q166"/>
      <c r="R166"/>
      <c r="S166"/>
    </row>
    <row r="167" spans="1:19">
      <c r="A167" s="92" t="s">
        <v>574</v>
      </c>
      <c r="B167" s="92" t="s">
        <v>490</v>
      </c>
      <c r="C167" s="92">
        <v>0.3</v>
      </c>
      <c r="D167" s="92">
        <v>1.8620000000000001</v>
      </c>
      <c r="E167" s="92">
        <v>3.4009999999999998</v>
      </c>
      <c r="F167" s="92">
        <v>1140</v>
      </c>
      <c r="G167" s="92">
        <v>270</v>
      </c>
      <c r="H167" s="92">
        <v>180</v>
      </c>
      <c r="I167" s="92"/>
      <c r="J167"/>
      <c r="K167"/>
      <c r="L167"/>
      <c r="M167"/>
      <c r="N167"/>
      <c r="O167"/>
      <c r="P167"/>
      <c r="Q167"/>
      <c r="R167"/>
      <c r="S167"/>
    </row>
    <row r="168" spans="1:19">
      <c r="A168" s="92" t="s">
        <v>575</v>
      </c>
      <c r="B168" s="92" t="s">
        <v>483</v>
      </c>
      <c r="C168" s="92">
        <v>0.22</v>
      </c>
      <c r="D168" s="92">
        <v>0.70399999999999996</v>
      </c>
      <c r="E168" s="92">
        <v>0.78700000000000003</v>
      </c>
      <c r="F168" s="92">
        <v>68</v>
      </c>
      <c r="G168" s="92">
        <v>270</v>
      </c>
      <c r="H168" s="92">
        <v>90</v>
      </c>
      <c r="I168" s="92" t="s">
        <v>486</v>
      </c>
      <c r="J168"/>
      <c r="K168"/>
      <c r="L168"/>
      <c r="M168"/>
      <c r="N168"/>
      <c r="O168"/>
      <c r="P168"/>
      <c r="Q168"/>
      <c r="R168"/>
      <c r="S168"/>
    </row>
    <row r="169" spans="1:19">
      <c r="A169" s="92" t="s">
        <v>576</v>
      </c>
      <c r="B169" s="92" t="s">
        <v>483</v>
      </c>
      <c r="C169" s="92">
        <v>0.22</v>
      </c>
      <c r="D169" s="92">
        <v>0.70399999999999996</v>
      </c>
      <c r="E169" s="92">
        <v>0.78700000000000003</v>
      </c>
      <c r="F169" s="92">
        <v>60</v>
      </c>
      <c r="G169" s="92">
        <v>90</v>
      </c>
      <c r="H169" s="92">
        <v>90</v>
      </c>
      <c r="I169" s="92" t="s">
        <v>496</v>
      </c>
      <c r="J169"/>
      <c r="K169"/>
      <c r="L169"/>
      <c r="M169"/>
      <c r="N169"/>
      <c r="O169"/>
      <c r="P169"/>
      <c r="Q169"/>
      <c r="R169"/>
      <c r="S169"/>
    </row>
    <row r="170" spans="1:19">
      <c r="A170" s="92" t="s">
        <v>577</v>
      </c>
      <c r="B170" s="92" t="s">
        <v>483</v>
      </c>
      <c r="C170" s="92">
        <v>0.22</v>
      </c>
      <c r="D170" s="92">
        <v>0.70399999999999996</v>
      </c>
      <c r="E170" s="92">
        <v>0.78700000000000003</v>
      </c>
      <c r="F170" s="92">
        <v>72</v>
      </c>
      <c r="G170" s="92">
        <v>270</v>
      </c>
      <c r="H170" s="92">
        <v>90</v>
      </c>
      <c r="I170" s="92" t="s">
        <v>486</v>
      </c>
      <c r="J170"/>
      <c r="K170"/>
      <c r="L170"/>
      <c r="M170"/>
      <c r="N170"/>
      <c r="O170"/>
      <c r="P170"/>
      <c r="Q170"/>
      <c r="R170"/>
      <c r="S170"/>
    </row>
    <row r="171" spans="1:19">
      <c r="A171" s="92" t="s">
        <v>578</v>
      </c>
      <c r="B171" s="92" t="s">
        <v>492</v>
      </c>
      <c r="C171" s="92">
        <v>0.3</v>
      </c>
      <c r="D171" s="92">
        <v>0.35799999999999998</v>
      </c>
      <c r="E171" s="92">
        <v>0.38400000000000001</v>
      </c>
      <c r="F171" s="92">
        <v>1140</v>
      </c>
      <c r="G171" s="92">
        <v>90</v>
      </c>
      <c r="H171" s="92">
        <v>0</v>
      </c>
      <c r="I171" s="92"/>
      <c r="J171"/>
      <c r="K171"/>
      <c r="L171"/>
      <c r="M171"/>
      <c r="N171"/>
      <c r="O171"/>
      <c r="P171"/>
      <c r="Q171"/>
      <c r="R171"/>
      <c r="S171"/>
    </row>
    <row r="172" spans="1:19">
      <c r="A172" s="92" t="s">
        <v>579</v>
      </c>
      <c r="B172" s="92" t="s">
        <v>490</v>
      </c>
      <c r="C172" s="92">
        <v>0.3</v>
      </c>
      <c r="D172" s="92">
        <v>1.8620000000000001</v>
      </c>
      <c r="E172" s="92">
        <v>3.4009999999999998</v>
      </c>
      <c r="F172" s="92">
        <v>342</v>
      </c>
      <c r="G172" s="92">
        <v>270</v>
      </c>
      <c r="H172" s="92">
        <v>180</v>
      </c>
      <c r="I172" s="92"/>
      <c r="J172"/>
      <c r="K172"/>
      <c r="L172"/>
      <c r="M172"/>
      <c r="N172"/>
      <c r="O172"/>
      <c r="P172"/>
      <c r="Q172"/>
      <c r="R172"/>
      <c r="S172"/>
    </row>
    <row r="173" spans="1:19">
      <c r="A173" s="92" t="s">
        <v>580</v>
      </c>
      <c r="B173" s="92" t="s">
        <v>492</v>
      </c>
      <c r="C173" s="92">
        <v>0.3</v>
      </c>
      <c r="D173" s="92">
        <v>0.35799999999999998</v>
      </c>
      <c r="E173" s="92">
        <v>0.38400000000000001</v>
      </c>
      <c r="F173" s="92">
        <v>342</v>
      </c>
      <c r="G173" s="92">
        <v>90</v>
      </c>
      <c r="H173" s="92">
        <v>0</v>
      </c>
      <c r="I173" s="92"/>
      <c r="J173"/>
      <c r="K173"/>
      <c r="L173"/>
      <c r="M173"/>
      <c r="N173"/>
      <c r="O173"/>
      <c r="P173"/>
      <c r="Q173"/>
      <c r="R173"/>
      <c r="S173"/>
    </row>
    <row r="174" spans="1:19">
      <c r="A174" s="92" t="s">
        <v>581</v>
      </c>
      <c r="B174" s="92" t="s">
        <v>483</v>
      </c>
      <c r="C174" s="92">
        <v>0.22</v>
      </c>
      <c r="D174" s="92">
        <v>0.70399999999999996</v>
      </c>
      <c r="E174" s="92">
        <v>0.78700000000000003</v>
      </c>
      <c r="F174" s="92">
        <v>212</v>
      </c>
      <c r="G174" s="92">
        <v>180</v>
      </c>
      <c r="H174" s="92">
        <v>90</v>
      </c>
      <c r="I174" s="92" t="s">
        <v>494</v>
      </c>
      <c r="J174"/>
      <c r="K174"/>
      <c r="L174"/>
      <c r="M174"/>
      <c r="N174"/>
      <c r="O174"/>
      <c r="P174"/>
      <c r="Q174"/>
      <c r="R174"/>
      <c r="S174"/>
    </row>
    <row r="175" spans="1:19">
      <c r="A175" s="92" t="s">
        <v>582</v>
      </c>
      <c r="B175" s="92" t="s">
        <v>490</v>
      </c>
      <c r="C175" s="92">
        <v>0.3</v>
      </c>
      <c r="D175" s="92">
        <v>1.8620000000000001</v>
      </c>
      <c r="E175" s="92">
        <v>3.4009999999999998</v>
      </c>
      <c r="F175" s="92">
        <v>477</v>
      </c>
      <c r="G175" s="92">
        <v>270</v>
      </c>
      <c r="H175" s="92">
        <v>180</v>
      </c>
      <c r="I175" s="92"/>
      <c r="J175"/>
      <c r="K175"/>
      <c r="L175"/>
      <c r="M175"/>
      <c r="N175"/>
      <c r="O175"/>
      <c r="P175"/>
      <c r="Q175"/>
      <c r="R175"/>
      <c r="S175"/>
    </row>
    <row r="176" spans="1:19">
      <c r="A176" s="92" t="s">
        <v>583</v>
      </c>
      <c r="B176" s="92" t="s">
        <v>483</v>
      </c>
      <c r="C176" s="92">
        <v>0.22</v>
      </c>
      <c r="D176" s="92">
        <v>0.70399999999999996</v>
      </c>
      <c r="E176" s="92">
        <v>0.78700000000000003</v>
      </c>
      <c r="F176" s="92">
        <v>212</v>
      </c>
      <c r="G176" s="92">
        <v>180</v>
      </c>
      <c r="H176" s="92">
        <v>90</v>
      </c>
      <c r="I176" s="92" t="s">
        <v>494</v>
      </c>
      <c r="J176"/>
      <c r="K176"/>
      <c r="L176"/>
      <c r="M176"/>
      <c r="N176"/>
      <c r="O176"/>
      <c r="P176"/>
      <c r="Q176"/>
      <c r="R176"/>
      <c r="S176"/>
    </row>
    <row r="177" spans="1:19">
      <c r="A177" s="92" t="s">
        <v>584</v>
      </c>
      <c r="B177" s="92" t="s">
        <v>492</v>
      </c>
      <c r="C177" s="92">
        <v>0.3</v>
      </c>
      <c r="D177" s="92">
        <v>0.35799999999999998</v>
      </c>
      <c r="E177" s="92">
        <v>0.38400000000000001</v>
      </c>
      <c r="F177" s="92">
        <v>477</v>
      </c>
      <c r="G177" s="92">
        <v>90</v>
      </c>
      <c r="H177" s="92">
        <v>0</v>
      </c>
      <c r="I177" s="92"/>
      <c r="J177"/>
      <c r="K177"/>
      <c r="L177"/>
      <c r="M177"/>
      <c r="N177"/>
      <c r="O177"/>
      <c r="P177"/>
      <c r="Q177"/>
      <c r="R177"/>
      <c r="S177"/>
    </row>
    <row r="178" spans="1:19">
      <c r="A178" s="92" t="s">
        <v>585</v>
      </c>
      <c r="B178" s="92" t="s">
        <v>483</v>
      </c>
      <c r="C178" s="92">
        <v>0.22</v>
      </c>
      <c r="D178" s="92">
        <v>0.70399999999999996</v>
      </c>
      <c r="E178" s="92">
        <v>0.78700000000000003</v>
      </c>
      <c r="F178" s="92">
        <v>212</v>
      </c>
      <c r="G178" s="92">
        <v>180</v>
      </c>
      <c r="H178" s="92">
        <v>90</v>
      </c>
      <c r="I178" s="92" t="s">
        <v>494</v>
      </c>
      <c r="J178"/>
      <c r="K178"/>
      <c r="L178"/>
      <c r="M178"/>
      <c r="N178"/>
      <c r="O178"/>
      <c r="P178"/>
      <c r="Q178"/>
      <c r="R178"/>
      <c r="S178"/>
    </row>
    <row r="179" spans="1:19">
      <c r="A179" s="92" t="s">
        <v>586</v>
      </c>
      <c r="B179" s="92" t="s">
        <v>490</v>
      </c>
      <c r="C179" s="92">
        <v>0.3</v>
      </c>
      <c r="D179" s="92">
        <v>1.8620000000000001</v>
      </c>
      <c r="E179" s="92">
        <v>3.4009999999999998</v>
      </c>
      <c r="F179" s="92">
        <v>477</v>
      </c>
      <c r="G179" s="92">
        <v>270</v>
      </c>
      <c r="H179" s="92">
        <v>180</v>
      </c>
      <c r="I179" s="92"/>
      <c r="J179"/>
      <c r="K179"/>
      <c r="L179"/>
      <c r="M179"/>
      <c r="N179"/>
      <c r="O179"/>
      <c r="P179"/>
      <c r="Q179"/>
      <c r="R179"/>
      <c r="S179"/>
    </row>
    <row r="180" spans="1:19">
      <c r="A180" s="92" t="s">
        <v>587</v>
      </c>
      <c r="B180" s="92" t="s">
        <v>483</v>
      </c>
      <c r="C180" s="92">
        <v>0.22</v>
      </c>
      <c r="D180" s="92">
        <v>0.70399999999999996</v>
      </c>
      <c r="E180" s="92">
        <v>0.78700000000000003</v>
      </c>
      <c r="F180" s="92">
        <v>212</v>
      </c>
      <c r="G180" s="92">
        <v>180</v>
      </c>
      <c r="H180" s="92">
        <v>90</v>
      </c>
      <c r="I180" s="92" t="s">
        <v>494</v>
      </c>
      <c r="J180"/>
      <c r="K180"/>
      <c r="L180"/>
      <c r="M180"/>
      <c r="N180"/>
      <c r="O180"/>
      <c r="P180"/>
      <c r="Q180"/>
      <c r="R180"/>
      <c r="S180"/>
    </row>
    <row r="181" spans="1:19">
      <c r="A181" s="92" t="s">
        <v>588</v>
      </c>
      <c r="B181" s="92" t="s">
        <v>492</v>
      </c>
      <c r="C181" s="92">
        <v>0.3</v>
      </c>
      <c r="D181" s="92">
        <v>0.35799999999999998</v>
      </c>
      <c r="E181" s="92">
        <v>0.38400000000000001</v>
      </c>
      <c r="F181" s="92">
        <v>477</v>
      </c>
      <c r="G181" s="92">
        <v>90</v>
      </c>
      <c r="H181" s="92">
        <v>0</v>
      </c>
      <c r="I181" s="92"/>
      <c r="J181"/>
      <c r="K181"/>
      <c r="L181"/>
      <c r="M181"/>
      <c r="N181"/>
      <c r="O181"/>
      <c r="P181"/>
      <c r="Q181"/>
      <c r="R181"/>
      <c r="S181"/>
    </row>
    <row r="182" spans="1:19">
      <c r="A182" s="92" t="s">
        <v>589</v>
      </c>
      <c r="B182" s="92" t="s">
        <v>483</v>
      </c>
      <c r="C182" s="92">
        <v>0.22</v>
      </c>
      <c r="D182" s="92">
        <v>0.70399999999999996</v>
      </c>
      <c r="E182" s="92">
        <v>0.78700000000000003</v>
      </c>
      <c r="F182" s="92">
        <v>212</v>
      </c>
      <c r="G182" s="92">
        <v>180</v>
      </c>
      <c r="H182" s="92">
        <v>90</v>
      </c>
      <c r="I182" s="92" t="s">
        <v>494</v>
      </c>
      <c r="J182"/>
      <c r="K182"/>
      <c r="L182"/>
      <c r="M182"/>
      <c r="N182"/>
      <c r="O182"/>
      <c r="P182"/>
      <c r="Q182"/>
      <c r="R182"/>
      <c r="S182"/>
    </row>
    <row r="183" spans="1:19">
      <c r="A183" s="92" t="s">
        <v>590</v>
      </c>
      <c r="B183" s="92" t="s">
        <v>490</v>
      </c>
      <c r="C183" s="92">
        <v>0.3</v>
      </c>
      <c r="D183" s="92">
        <v>1.8620000000000001</v>
      </c>
      <c r="E183" s="92">
        <v>3.4009999999999998</v>
      </c>
      <c r="F183" s="92">
        <v>477</v>
      </c>
      <c r="G183" s="92">
        <v>270</v>
      </c>
      <c r="H183" s="92">
        <v>180</v>
      </c>
      <c r="I183" s="92"/>
      <c r="J183"/>
      <c r="K183"/>
      <c r="L183"/>
      <c r="M183"/>
      <c r="N183"/>
      <c r="O183"/>
      <c r="P183"/>
      <c r="Q183"/>
      <c r="R183"/>
      <c r="S183"/>
    </row>
    <row r="184" spans="1:19">
      <c r="A184" s="92" t="s">
        <v>591</v>
      </c>
      <c r="B184" s="92" t="s">
        <v>483</v>
      </c>
      <c r="C184" s="92">
        <v>0.22</v>
      </c>
      <c r="D184" s="92">
        <v>0.70399999999999996</v>
      </c>
      <c r="E184" s="92">
        <v>0.78700000000000003</v>
      </c>
      <c r="F184" s="92">
        <v>212</v>
      </c>
      <c r="G184" s="92">
        <v>180</v>
      </c>
      <c r="H184" s="92">
        <v>90</v>
      </c>
      <c r="I184" s="92" t="s">
        <v>494</v>
      </c>
      <c r="J184"/>
      <c r="K184"/>
      <c r="L184"/>
      <c r="M184"/>
      <c r="N184"/>
      <c r="O184"/>
      <c r="P184"/>
      <c r="Q184"/>
      <c r="R184"/>
      <c r="S184"/>
    </row>
    <row r="185" spans="1:19">
      <c r="A185" s="92" t="s">
        <v>592</v>
      </c>
      <c r="B185" s="92" t="s">
        <v>492</v>
      </c>
      <c r="C185" s="92">
        <v>0.3</v>
      </c>
      <c r="D185" s="92">
        <v>0.35799999999999998</v>
      </c>
      <c r="E185" s="92">
        <v>0.38400000000000001</v>
      </c>
      <c r="F185" s="92">
        <v>477</v>
      </c>
      <c r="G185" s="92">
        <v>90</v>
      </c>
      <c r="H185" s="92">
        <v>0</v>
      </c>
      <c r="I185" s="92"/>
      <c r="J185"/>
      <c r="K185"/>
      <c r="L185"/>
      <c r="M185"/>
      <c r="N185"/>
      <c r="O185"/>
      <c r="P185"/>
      <c r="Q185"/>
      <c r="R185"/>
      <c r="S185"/>
    </row>
    <row r="186" spans="1:19">
      <c r="A186" s="92" t="s">
        <v>593</v>
      </c>
      <c r="B186" s="92" t="s">
        <v>483</v>
      </c>
      <c r="C186" s="92">
        <v>0.22</v>
      </c>
      <c r="D186" s="92">
        <v>0.70399999999999996</v>
      </c>
      <c r="E186" s="92">
        <v>0.78700000000000003</v>
      </c>
      <c r="F186" s="92">
        <v>212</v>
      </c>
      <c r="G186" s="92">
        <v>0</v>
      </c>
      <c r="H186" s="92">
        <v>90</v>
      </c>
      <c r="I186" s="92" t="s">
        <v>484</v>
      </c>
      <c r="J186"/>
      <c r="K186"/>
      <c r="L186"/>
      <c r="M186"/>
      <c r="N186"/>
      <c r="O186"/>
      <c r="P186"/>
      <c r="Q186"/>
      <c r="R186"/>
      <c r="S186"/>
    </row>
    <row r="187" spans="1:19">
      <c r="A187" s="92" t="s">
        <v>594</v>
      </c>
      <c r="B187" s="92" t="s">
        <v>490</v>
      </c>
      <c r="C187" s="92">
        <v>0.3</v>
      </c>
      <c r="D187" s="92">
        <v>1.8620000000000001</v>
      </c>
      <c r="E187" s="92">
        <v>3.4009999999999998</v>
      </c>
      <c r="F187" s="92">
        <v>477</v>
      </c>
      <c r="G187" s="92">
        <v>270</v>
      </c>
      <c r="H187" s="92">
        <v>180</v>
      </c>
      <c r="I187" s="92"/>
      <c r="J187"/>
      <c r="K187"/>
      <c r="L187"/>
      <c r="M187"/>
      <c r="N187"/>
      <c r="O187"/>
      <c r="P187"/>
      <c r="Q187"/>
      <c r="R187"/>
      <c r="S187"/>
    </row>
    <row r="188" spans="1:19">
      <c r="A188" s="92" t="s">
        <v>595</v>
      </c>
      <c r="B188" s="92" t="s">
        <v>483</v>
      </c>
      <c r="C188" s="92">
        <v>0.22</v>
      </c>
      <c r="D188" s="92">
        <v>0.70399999999999996</v>
      </c>
      <c r="E188" s="92">
        <v>0.78700000000000003</v>
      </c>
      <c r="F188" s="92">
        <v>212</v>
      </c>
      <c r="G188" s="92">
        <v>0</v>
      </c>
      <c r="H188" s="92">
        <v>90</v>
      </c>
      <c r="I188" s="92" t="s">
        <v>484</v>
      </c>
      <c r="J188"/>
      <c r="K188"/>
      <c r="L188"/>
      <c r="M188"/>
      <c r="N188"/>
      <c r="O188"/>
      <c r="P188"/>
      <c r="Q188"/>
      <c r="R188"/>
      <c r="S188"/>
    </row>
    <row r="189" spans="1:19">
      <c r="A189" s="92" t="s">
        <v>596</v>
      </c>
      <c r="B189" s="92" t="s">
        <v>492</v>
      </c>
      <c r="C189" s="92">
        <v>0.3</v>
      </c>
      <c r="D189" s="92">
        <v>0.35799999999999998</v>
      </c>
      <c r="E189" s="92">
        <v>0.38400000000000001</v>
      </c>
      <c r="F189" s="92">
        <v>477</v>
      </c>
      <c r="G189" s="92">
        <v>90</v>
      </c>
      <c r="H189" s="92">
        <v>0</v>
      </c>
      <c r="I189" s="92"/>
      <c r="J189"/>
      <c r="K189"/>
      <c r="L189"/>
      <c r="M189"/>
      <c r="N189"/>
      <c r="O189"/>
      <c r="P189"/>
      <c r="Q189"/>
      <c r="R189"/>
      <c r="S189"/>
    </row>
    <row r="190" spans="1:19">
      <c r="A190" s="92" t="s">
        <v>597</v>
      </c>
      <c r="B190" s="92" t="s">
        <v>483</v>
      </c>
      <c r="C190" s="92">
        <v>0.22</v>
      </c>
      <c r="D190" s="92">
        <v>0.70399999999999996</v>
      </c>
      <c r="E190" s="92">
        <v>0.78700000000000003</v>
      </c>
      <c r="F190" s="92">
        <v>212</v>
      </c>
      <c r="G190" s="92">
        <v>0</v>
      </c>
      <c r="H190" s="92">
        <v>90</v>
      </c>
      <c r="I190" s="92" t="s">
        <v>484</v>
      </c>
      <c r="J190"/>
      <c r="K190"/>
      <c r="L190"/>
      <c r="M190"/>
      <c r="N190"/>
      <c r="O190"/>
      <c r="P190"/>
      <c r="Q190"/>
      <c r="R190"/>
      <c r="S190"/>
    </row>
    <row r="191" spans="1:19">
      <c r="A191" s="92" t="s">
        <v>598</v>
      </c>
      <c r="B191" s="92" t="s">
        <v>490</v>
      </c>
      <c r="C191" s="92">
        <v>0.3</v>
      </c>
      <c r="D191" s="92">
        <v>1.8620000000000001</v>
      </c>
      <c r="E191" s="92">
        <v>3.4009999999999998</v>
      </c>
      <c r="F191" s="92">
        <v>477</v>
      </c>
      <c r="G191" s="92">
        <v>270</v>
      </c>
      <c r="H191" s="92">
        <v>180</v>
      </c>
      <c r="I191" s="92"/>
      <c r="J191"/>
      <c r="K191"/>
      <c r="L191"/>
      <c r="M191"/>
      <c r="N191"/>
      <c r="O191"/>
      <c r="P191"/>
      <c r="Q191"/>
      <c r="R191"/>
      <c r="S191"/>
    </row>
    <row r="192" spans="1:19">
      <c r="A192" s="92" t="s">
        <v>599</v>
      </c>
      <c r="B192" s="92" t="s">
        <v>483</v>
      </c>
      <c r="C192" s="92">
        <v>0.22</v>
      </c>
      <c r="D192" s="92">
        <v>0.70399999999999996</v>
      </c>
      <c r="E192" s="92">
        <v>0.78700000000000003</v>
      </c>
      <c r="F192" s="92">
        <v>212</v>
      </c>
      <c r="G192" s="92">
        <v>0</v>
      </c>
      <c r="H192" s="92">
        <v>90</v>
      </c>
      <c r="I192" s="92" t="s">
        <v>484</v>
      </c>
      <c r="J192"/>
      <c r="K192"/>
      <c r="L192"/>
      <c r="M192"/>
      <c r="N192"/>
      <c r="O192"/>
      <c r="P192"/>
      <c r="Q192"/>
      <c r="R192"/>
      <c r="S192"/>
    </row>
    <row r="193" spans="1:19">
      <c r="A193" s="92" t="s">
        <v>600</v>
      </c>
      <c r="B193" s="92" t="s">
        <v>492</v>
      </c>
      <c r="C193" s="92">
        <v>0.3</v>
      </c>
      <c r="D193" s="92">
        <v>0.35799999999999998</v>
      </c>
      <c r="E193" s="92">
        <v>0.38400000000000001</v>
      </c>
      <c r="F193" s="92">
        <v>477</v>
      </c>
      <c r="G193" s="92">
        <v>90</v>
      </c>
      <c r="H193" s="92">
        <v>0</v>
      </c>
      <c r="I193" s="92"/>
      <c r="J193"/>
      <c r="K193"/>
      <c r="L193"/>
      <c r="M193"/>
      <c r="N193"/>
      <c r="O193"/>
      <c r="P193"/>
      <c r="Q193"/>
      <c r="R193"/>
      <c r="S193"/>
    </row>
    <row r="194" spans="1:19">
      <c r="A194" s="92" t="s">
        <v>601</v>
      </c>
      <c r="B194" s="92" t="s">
        <v>483</v>
      </c>
      <c r="C194" s="92">
        <v>0.22</v>
      </c>
      <c r="D194" s="92">
        <v>0.70399999999999996</v>
      </c>
      <c r="E194" s="92">
        <v>0.78700000000000003</v>
      </c>
      <c r="F194" s="92">
        <v>212</v>
      </c>
      <c r="G194" s="92">
        <v>0</v>
      </c>
      <c r="H194" s="92">
        <v>90</v>
      </c>
      <c r="I194" s="92" t="s">
        <v>484</v>
      </c>
      <c r="J194"/>
      <c r="K194"/>
      <c r="L194"/>
      <c r="M194"/>
      <c r="N194"/>
      <c r="O194"/>
      <c r="P194"/>
      <c r="Q194"/>
      <c r="R194"/>
      <c r="S194"/>
    </row>
    <row r="195" spans="1:19">
      <c r="A195" s="92" t="s">
        <v>602</v>
      </c>
      <c r="B195" s="92" t="s">
        <v>490</v>
      </c>
      <c r="C195" s="92">
        <v>0.3</v>
      </c>
      <c r="D195" s="92">
        <v>1.8620000000000001</v>
      </c>
      <c r="E195" s="92">
        <v>3.4009999999999998</v>
      </c>
      <c r="F195" s="92">
        <v>477</v>
      </c>
      <c r="G195" s="92">
        <v>270</v>
      </c>
      <c r="H195" s="92">
        <v>180</v>
      </c>
      <c r="I195" s="92"/>
      <c r="J195"/>
      <c r="K195"/>
      <c r="L195"/>
      <c r="M195"/>
      <c r="N195"/>
      <c r="O195"/>
      <c r="P195"/>
      <c r="Q195"/>
      <c r="R195"/>
      <c r="S195"/>
    </row>
    <row r="196" spans="1:19">
      <c r="A196" s="92" t="s">
        <v>603</v>
      </c>
      <c r="B196" s="92" t="s">
        <v>483</v>
      </c>
      <c r="C196" s="92">
        <v>0.22</v>
      </c>
      <c r="D196" s="92">
        <v>0.70399999999999996</v>
      </c>
      <c r="E196" s="92">
        <v>0.78700000000000003</v>
      </c>
      <c r="F196" s="92">
        <v>212</v>
      </c>
      <c r="G196" s="92">
        <v>0</v>
      </c>
      <c r="H196" s="92">
        <v>90</v>
      </c>
      <c r="I196" s="92" t="s">
        <v>484</v>
      </c>
      <c r="J196"/>
      <c r="K196"/>
      <c r="L196"/>
      <c r="M196"/>
      <c r="N196"/>
      <c r="O196"/>
      <c r="P196"/>
      <c r="Q196"/>
      <c r="R196"/>
      <c r="S196"/>
    </row>
    <row r="197" spans="1:19">
      <c r="A197" s="92" t="s">
        <v>604</v>
      </c>
      <c r="B197" s="92" t="s">
        <v>492</v>
      </c>
      <c r="C197" s="92">
        <v>0.3</v>
      </c>
      <c r="D197" s="92">
        <v>0.35799999999999998</v>
      </c>
      <c r="E197" s="92">
        <v>0.38400000000000001</v>
      </c>
      <c r="F197" s="92">
        <v>477</v>
      </c>
      <c r="G197" s="92">
        <v>90</v>
      </c>
      <c r="H197" s="92">
        <v>0</v>
      </c>
      <c r="I197" s="92"/>
      <c r="J197"/>
      <c r="K197"/>
      <c r="L197"/>
      <c r="M197"/>
      <c r="N197"/>
      <c r="O197"/>
      <c r="P197"/>
      <c r="Q197"/>
      <c r="R197"/>
      <c r="S197"/>
    </row>
    <row r="198" spans="1:19">
      <c r="A198" s="92" t="s">
        <v>605</v>
      </c>
      <c r="B198" s="92" t="s">
        <v>483</v>
      </c>
      <c r="C198" s="92">
        <v>0.22</v>
      </c>
      <c r="D198" s="92">
        <v>0.70399999999999996</v>
      </c>
      <c r="E198" s="92">
        <v>0.78700000000000003</v>
      </c>
      <c r="F198" s="92">
        <v>152</v>
      </c>
      <c r="G198" s="92">
        <v>180</v>
      </c>
      <c r="H198" s="92">
        <v>90</v>
      </c>
      <c r="I198" s="92" t="s">
        <v>494</v>
      </c>
      <c r="J198"/>
      <c r="K198"/>
      <c r="L198"/>
      <c r="M198"/>
      <c r="N198"/>
      <c r="O198"/>
      <c r="P198"/>
      <c r="Q198"/>
      <c r="R198"/>
      <c r="S198"/>
    </row>
    <row r="199" spans="1:19">
      <c r="A199" s="92" t="s">
        <v>606</v>
      </c>
      <c r="B199" s="92" t="s">
        <v>483</v>
      </c>
      <c r="C199" s="92">
        <v>0.22</v>
      </c>
      <c r="D199" s="92">
        <v>0.70399999999999996</v>
      </c>
      <c r="E199" s="92">
        <v>0.78700000000000003</v>
      </c>
      <c r="F199" s="92">
        <v>56</v>
      </c>
      <c r="G199" s="92">
        <v>90</v>
      </c>
      <c r="H199" s="92">
        <v>90</v>
      </c>
      <c r="I199" s="92" t="s">
        <v>496</v>
      </c>
      <c r="J199"/>
      <c r="K199"/>
      <c r="L199"/>
      <c r="M199"/>
      <c r="N199"/>
      <c r="O199"/>
      <c r="P199"/>
      <c r="Q199"/>
      <c r="R199"/>
      <c r="S199"/>
    </row>
    <row r="200" spans="1:19">
      <c r="A200" s="92" t="s">
        <v>607</v>
      </c>
      <c r="B200" s="92" t="s">
        <v>490</v>
      </c>
      <c r="C200" s="92">
        <v>0.3</v>
      </c>
      <c r="D200" s="92">
        <v>1.8620000000000001</v>
      </c>
      <c r="E200" s="92">
        <v>3.4009999999999998</v>
      </c>
      <c r="F200" s="92">
        <v>532</v>
      </c>
      <c r="G200" s="92">
        <v>270</v>
      </c>
      <c r="H200" s="92">
        <v>180</v>
      </c>
      <c r="I200" s="92"/>
      <c r="J200"/>
      <c r="K200"/>
      <c r="L200"/>
      <c r="M200"/>
      <c r="N200"/>
      <c r="O200"/>
      <c r="P200"/>
      <c r="Q200"/>
      <c r="R200"/>
      <c r="S200"/>
    </row>
    <row r="201" spans="1:19">
      <c r="A201" s="92" t="s">
        <v>608</v>
      </c>
      <c r="B201" s="92" t="s">
        <v>483</v>
      </c>
      <c r="C201" s="92">
        <v>0.22</v>
      </c>
      <c r="D201" s="92">
        <v>0.70399999999999996</v>
      </c>
      <c r="E201" s="92">
        <v>0.78700000000000003</v>
      </c>
      <c r="F201" s="92">
        <v>152</v>
      </c>
      <c r="G201" s="92">
        <v>180</v>
      </c>
      <c r="H201" s="92">
        <v>90</v>
      </c>
      <c r="I201" s="92" t="s">
        <v>494</v>
      </c>
      <c r="J201"/>
      <c r="K201"/>
      <c r="L201"/>
      <c r="M201"/>
      <c r="N201"/>
      <c r="O201"/>
      <c r="P201"/>
      <c r="Q201"/>
      <c r="R201"/>
      <c r="S201"/>
    </row>
    <row r="202" spans="1:19">
      <c r="A202" s="92" t="s">
        <v>609</v>
      </c>
      <c r="B202" s="92" t="s">
        <v>483</v>
      </c>
      <c r="C202" s="92">
        <v>0.22</v>
      </c>
      <c r="D202" s="92">
        <v>0.70399999999999996</v>
      </c>
      <c r="E202" s="92">
        <v>0.78700000000000003</v>
      </c>
      <c r="F202" s="92">
        <v>56</v>
      </c>
      <c r="G202" s="92">
        <v>90</v>
      </c>
      <c r="H202" s="92">
        <v>90</v>
      </c>
      <c r="I202" s="92" t="s">
        <v>496</v>
      </c>
      <c r="J202"/>
      <c r="K202"/>
      <c r="L202"/>
      <c r="M202"/>
      <c r="N202"/>
      <c r="O202"/>
      <c r="P202"/>
      <c r="Q202"/>
      <c r="R202"/>
      <c r="S202"/>
    </row>
    <row r="203" spans="1:19">
      <c r="A203" s="92" t="s">
        <v>610</v>
      </c>
      <c r="B203" s="92" t="s">
        <v>492</v>
      </c>
      <c r="C203" s="92">
        <v>0.3</v>
      </c>
      <c r="D203" s="92">
        <v>0.35799999999999998</v>
      </c>
      <c r="E203" s="92">
        <v>0.38400000000000001</v>
      </c>
      <c r="F203" s="92">
        <v>532</v>
      </c>
      <c r="G203" s="92">
        <v>90</v>
      </c>
      <c r="H203" s="92">
        <v>0</v>
      </c>
      <c r="I203" s="92"/>
      <c r="J203"/>
      <c r="K203"/>
      <c r="L203"/>
      <c r="M203"/>
      <c r="N203"/>
      <c r="O203"/>
      <c r="P203"/>
      <c r="Q203"/>
      <c r="R203"/>
      <c r="S203"/>
    </row>
    <row r="204" spans="1:19">
      <c r="A204"/>
      <c r="B204"/>
      <c r="C204"/>
      <c r="D204"/>
      <c r="E204"/>
      <c r="F204"/>
      <c r="G204"/>
      <c r="H204"/>
      <c r="I204"/>
      <c r="J204"/>
      <c r="K204"/>
      <c r="L204"/>
      <c r="M204"/>
      <c r="N204"/>
      <c r="O204"/>
      <c r="P204"/>
      <c r="Q204"/>
      <c r="R204"/>
      <c r="S204"/>
    </row>
    <row r="205" spans="1:19">
      <c r="A205" s="90"/>
      <c r="B205" s="92" t="s">
        <v>98</v>
      </c>
      <c r="C205" s="92" t="s">
        <v>611</v>
      </c>
      <c r="D205" s="92" t="s">
        <v>612</v>
      </c>
      <c r="E205" s="92" t="s">
        <v>613</v>
      </c>
      <c r="F205" s="92" t="s">
        <v>92</v>
      </c>
      <c r="G205" s="92" t="s">
        <v>614</v>
      </c>
      <c r="H205" s="92" t="s">
        <v>615</v>
      </c>
      <c r="I205" s="92" t="s">
        <v>616</v>
      </c>
      <c r="J205" s="92" t="s">
        <v>479</v>
      </c>
      <c r="K205" s="92" t="s">
        <v>481</v>
      </c>
      <c r="L205"/>
      <c r="M205"/>
      <c r="N205"/>
      <c r="O205"/>
      <c r="P205"/>
      <c r="Q205"/>
      <c r="R205"/>
      <c r="S205"/>
    </row>
    <row r="206" spans="1:19">
      <c r="A206" s="92" t="s">
        <v>617</v>
      </c>
      <c r="B206" s="92" t="s">
        <v>618</v>
      </c>
      <c r="C206" s="92">
        <v>53.2</v>
      </c>
      <c r="D206" s="92">
        <v>53.2</v>
      </c>
      <c r="E206" s="92">
        <v>5.835</v>
      </c>
      <c r="F206" s="92">
        <v>0.251</v>
      </c>
      <c r="G206" s="92">
        <v>0.11</v>
      </c>
      <c r="H206" s="92" t="s">
        <v>619</v>
      </c>
      <c r="I206" s="92" t="s">
        <v>482</v>
      </c>
      <c r="J206" s="92">
        <v>0</v>
      </c>
      <c r="K206" s="92" t="s">
        <v>484</v>
      </c>
      <c r="L206"/>
      <c r="M206"/>
      <c r="N206"/>
      <c r="O206"/>
      <c r="P206"/>
      <c r="Q206"/>
      <c r="R206"/>
      <c r="S206"/>
    </row>
    <row r="207" spans="1:19">
      <c r="A207" s="92" t="s">
        <v>620</v>
      </c>
      <c r="B207" s="92" t="s">
        <v>618</v>
      </c>
      <c r="C207" s="92">
        <v>53.2</v>
      </c>
      <c r="D207" s="92">
        <v>53.2</v>
      </c>
      <c r="E207" s="92">
        <v>5.835</v>
      </c>
      <c r="F207" s="92">
        <v>0.251</v>
      </c>
      <c r="G207" s="92">
        <v>0.11</v>
      </c>
      <c r="H207" s="92" t="s">
        <v>619</v>
      </c>
      <c r="I207" s="92" t="s">
        <v>487</v>
      </c>
      <c r="J207" s="92">
        <v>0</v>
      </c>
      <c r="K207" s="92" t="s">
        <v>484</v>
      </c>
      <c r="L207"/>
      <c r="M207"/>
      <c r="N207"/>
      <c r="O207"/>
      <c r="P207"/>
      <c r="Q207"/>
      <c r="R207"/>
      <c r="S207"/>
    </row>
    <row r="208" spans="1:19">
      <c r="A208" s="92" t="s">
        <v>621</v>
      </c>
      <c r="B208" s="92" t="s">
        <v>618</v>
      </c>
      <c r="C208" s="92">
        <v>33.6</v>
      </c>
      <c r="D208" s="92">
        <v>33.6</v>
      </c>
      <c r="E208" s="92">
        <v>5.835</v>
      </c>
      <c r="F208" s="92">
        <v>0.251</v>
      </c>
      <c r="G208" s="92">
        <v>0.11</v>
      </c>
      <c r="H208" s="92" t="s">
        <v>619</v>
      </c>
      <c r="I208" s="92" t="s">
        <v>493</v>
      </c>
      <c r="J208" s="92">
        <v>180</v>
      </c>
      <c r="K208" s="92" t="s">
        <v>494</v>
      </c>
      <c r="L208"/>
      <c r="M208"/>
      <c r="N208"/>
      <c r="O208"/>
      <c r="P208"/>
      <c r="Q208"/>
      <c r="R208"/>
      <c r="S208"/>
    </row>
    <row r="209" spans="1:19">
      <c r="A209" s="92" t="s">
        <v>622</v>
      </c>
      <c r="B209" s="92" t="s">
        <v>618</v>
      </c>
      <c r="C209" s="92">
        <v>72.8</v>
      </c>
      <c r="D209" s="92">
        <v>72.8</v>
      </c>
      <c r="E209" s="92">
        <v>5.835</v>
      </c>
      <c r="F209" s="92">
        <v>0.251</v>
      </c>
      <c r="G209" s="92">
        <v>0.11</v>
      </c>
      <c r="H209" s="92" t="s">
        <v>619</v>
      </c>
      <c r="I209" s="92" t="s">
        <v>495</v>
      </c>
      <c r="J209" s="92">
        <v>90</v>
      </c>
      <c r="K209" s="92" t="s">
        <v>496</v>
      </c>
      <c r="L209"/>
      <c r="M209"/>
      <c r="N209"/>
      <c r="O209"/>
      <c r="P209"/>
      <c r="Q209"/>
      <c r="R209"/>
      <c r="S209"/>
    </row>
    <row r="210" spans="1:19">
      <c r="A210" s="92" t="s">
        <v>623</v>
      </c>
      <c r="B210" s="92" t="s">
        <v>618</v>
      </c>
      <c r="C210" s="92">
        <v>33.6</v>
      </c>
      <c r="D210" s="92">
        <v>33.6</v>
      </c>
      <c r="E210" s="92">
        <v>5.835</v>
      </c>
      <c r="F210" s="92">
        <v>0.251</v>
      </c>
      <c r="G210" s="92">
        <v>0.11</v>
      </c>
      <c r="H210" s="92" t="s">
        <v>619</v>
      </c>
      <c r="I210" s="92" t="s">
        <v>497</v>
      </c>
      <c r="J210" s="92">
        <v>180</v>
      </c>
      <c r="K210" s="92" t="s">
        <v>494</v>
      </c>
      <c r="L210"/>
      <c r="M210"/>
      <c r="N210"/>
      <c r="O210"/>
      <c r="P210"/>
      <c r="Q210"/>
      <c r="R210"/>
      <c r="S210"/>
    </row>
    <row r="211" spans="1:19">
      <c r="A211" s="92" t="s">
        <v>624</v>
      </c>
      <c r="B211" s="92" t="s">
        <v>618</v>
      </c>
      <c r="C211" s="92">
        <v>72.8</v>
      </c>
      <c r="D211" s="92">
        <v>72.8</v>
      </c>
      <c r="E211" s="92">
        <v>5.835</v>
      </c>
      <c r="F211" s="92">
        <v>0.251</v>
      </c>
      <c r="G211" s="92">
        <v>0.11</v>
      </c>
      <c r="H211" s="92" t="s">
        <v>619</v>
      </c>
      <c r="I211" s="92" t="s">
        <v>498</v>
      </c>
      <c r="J211" s="92">
        <v>90</v>
      </c>
      <c r="K211" s="92" t="s">
        <v>496</v>
      </c>
      <c r="L211"/>
      <c r="M211"/>
      <c r="N211"/>
      <c r="O211"/>
      <c r="P211"/>
      <c r="Q211"/>
      <c r="R211"/>
      <c r="S211"/>
    </row>
    <row r="212" spans="1:19">
      <c r="A212" s="92" t="s">
        <v>625</v>
      </c>
      <c r="B212" s="92" t="s">
        <v>626</v>
      </c>
      <c r="C212" s="92">
        <v>1.78</v>
      </c>
      <c r="D212" s="92">
        <v>1.78</v>
      </c>
      <c r="E212" s="92">
        <v>5.7649999999999997</v>
      </c>
      <c r="F212" s="92">
        <v>0.17399999999999999</v>
      </c>
      <c r="G212" s="92">
        <v>2.9000000000000001E-2</v>
      </c>
      <c r="H212" s="92" t="s">
        <v>619</v>
      </c>
      <c r="I212" s="92" t="s">
        <v>500</v>
      </c>
      <c r="J212" s="92">
        <v>90</v>
      </c>
      <c r="K212" s="92"/>
      <c r="L212"/>
      <c r="M212"/>
      <c r="N212"/>
      <c r="O212"/>
      <c r="P212"/>
      <c r="Q212"/>
      <c r="R212"/>
      <c r="S212"/>
    </row>
    <row r="213" spans="1:19">
      <c r="A213" s="92" t="s">
        <v>627</v>
      </c>
      <c r="B213" s="92" t="s">
        <v>626</v>
      </c>
      <c r="C213" s="92">
        <v>1.78</v>
      </c>
      <c r="D213" s="92">
        <v>1.78</v>
      </c>
      <c r="E213" s="92">
        <v>5.7649999999999997</v>
      </c>
      <c r="F213" s="92">
        <v>0.17399999999999999</v>
      </c>
      <c r="G213" s="92">
        <v>2.9000000000000001E-2</v>
      </c>
      <c r="H213" s="92" t="s">
        <v>619</v>
      </c>
      <c r="I213" s="92" t="s">
        <v>500</v>
      </c>
      <c r="J213" s="92">
        <v>90</v>
      </c>
      <c r="K213" s="92"/>
      <c r="L213"/>
      <c r="M213"/>
      <c r="N213"/>
      <c r="O213"/>
      <c r="P213"/>
      <c r="Q213"/>
      <c r="R213"/>
      <c r="S213"/>
    </row>
    <row r="214" spans="1:19">
      <c r="A214" s="92" t="s">
        <v>628</v>
      </c>
      <c r="B214" s="92" t="s">
        <v>626</v>
      </c>
      <c r="C214" s="92">
        <v>1.78</v>
      </c>
      <c r="D214" s="92">
        <v>1.78</v>
      </c>
      <c r="E214" s="92">
        <v>5.7649999999999997</v>
      </c>
      <c r="F214" s="92">
        <v>0.17399999999999999</v>
      </c>
      <c r="G214" s="92">
        <v>2.9000000000000001E-2</v>
      </c>
      <c r="H214" s="92" t="s">
        <v>619</v>
      </c>
      <c r="I214" s="92" t="s">
        <v>500</v>
      </c>
      <c r="J214" s="92">
        <v>90</v>
      </c>
      <c r="K214" s="92"/>
      <c r="L214"/>
      <c r="M214"/>
      <c r="N214"/>
      <c r="O214"/>
      <c r="P214"/>
      <c r="Q214"/>
      <c r="R214"/>
      <c r="S214"/>
    </row>
    <row r="215" spans="1:19">
      <c r="A215" s="92" t="s">
        <v>629</v>
      </c>
      <c r="B215" s="92" t="s">
        <v>626</v>
      </c>
      <c r="C215" s="92">
        <v>1.78</v>
      </c>
      <c r="D215" s="92">
        <v>1.78</v>
      </c>
      <c r="E215" s="92">
        <v>5.7649999999999997</v>
      </c>
      <c r="F215" s="92">
        <v>0.17399999999999999</v>
      </c>
      <c r="G215" s="92">
        <v>2.9000000000000001E-2</v>
      </c>
      <c r="H215" s="92" t="s">
        <v>619</v>
      </c>
      <c r="I215" s="92" t="s">
        <v>500</v>
      </c>
      <c r="J215" s="92">
        <v>90</v>
      </c>
      <c r="K215" s="92"/>
      <c r="L215"/>
      <c r="M215"/>
      <c r="N215"/>
      <c r="O215"/>
      <c r="P215"/>
      <c r="Q215"/>
      <c r="R215"/>
      <c r="S215"/>
    </row>
    <row r="216" spans="1:19">
      <c r="A216" s="92" t="s">
        <v>630</v>
      </c>
      <c r="B216" s="92" t="s">
        <v>626</v>
      </c>
      <c r="C216" s="92">
        <v>1.78</v>
      </c>
      <c r="D216" s="92">
        <v>1.78</v>
      </c>
      <c r="E216" s="92">
        <v>5.7649999999999997</v>
      </c>
      <c r="F216" s="92">
        <v>0.17399999999999999</v>
      </c>
      <c r="G216" s="92">
        <v>2.9000000000000001E-2</v>
      </c>
      <c r="H216" s="92" t="s">
        <v>619</v>
      </c>
      <c r="I216" s="92" t="s">
        <v>500</v>
      </c>
      <c r="J216" s="92">
        <v>90</v>
      </c>
      <c r="K216" s="92"/>
      <c r="L216"/>
      <c r="M216"/>
      <c r="N216"/>
      <c r="O216"/>
      <c r="P216"/>
      <c r="Q216"/>
      <c r="R216"/>
      <c r="S216"/>
    </row>
    <row r="217" spans="1:19">
      <c r="A217" s="92" t="s">
        <v>631</v>
      </c>
      <c r="B217" s="92" t="s">
        <v>626</v>
      </c>
      <c r="C217" s="92">
        <v>1.78</v>
      </c>
      <c r="D217" s="92">
        <v>1.78</v>
      </c>
      <c r="E217" s="92">
        <v>5.7649999999999997</v>
      </c>
      <c r="F217" s="92">
        <v>0.17399999999999999</v>
      </c>
      <c r="G217" s="92">
        <v>2.9000000000000001E-2</v>
      </c>
      <c r="H217" s="92" t="s">
        <v>619</v>
      </c>
      <c r="I217" s="92" t="s">
        <v>500</v>
      </c>
      <c r="J217" s="92">
        <v>90</v>
      </c>
      <c r="K217" s="92"/>
      <c r="L217"/>
      <c r="M217"/>
      <c r="N217"/>
      <c r="O217"/>
      <c r="P217"/>
      <c r="Q217"/>
      <c r="R217"/>
      <c r="S217"/>
    </row>
    <row r="218" spans="1:19">
      <c r="A218" s="92" t="s">
        <v>632</v>
      </c>
      <c r="B218" s="92" t="s">
        <v>626</v>
      </c>
      <c r="C218" s="92">
        <v>1.78</v>
      </c>
      <c r="D218" s="92">
        <v>1.78</v>
      </c>
      <c r="E218" s="92">
        <v>5.7649999999999997</v>
      </c>
      <c r="F218" s="92">
        <v>0.17399999999999999</v>
      </c>
      <c r="G218" s="92">
        <v>2.9000000000000001E-2</v>
      </c>
      <c r="H218" s="92" t="s">
        <v>619</v>
      </c>
      <c r="I218" s="92" t="s">
        <v>500</v>
      </c>
      <c r="J218" s="92">
        <v>90</v>
      </c>
      <c r="K218" s="92"/>
      <c r="L218"/>
      <c r="M218"/>
      <c r="N218"/>
      <c r="O218"/>
      <c r="P218"/>
      <c r="Q218"/>
      <c r="R218"/>
      <c r="S218"/>
    </row>
    <row r="219" spans="1:19">
      <c r="A219" s="92" t="s">
        <v>633</v>
      </c>
      <c r="B219" s="92" t="s">
        <v>626</v>
      </c>
      <c r="C219" s="92">
        <v>1.78</v>
      </c>
      <c r="D219" s="92">
        <v>1.78</v>
      </c>
      <c r="E219" s="92">
        <v>5.7649999999999997</v>
      </c>
      <c r="F219" s="92">
        <v>0.17399999999999999</v>
      </c>
      <c r="G219" s="92">
        <v>2.9000000000000001E-2</v>
      </c>
      <c r="H219" s="92" t="s">
        <v>619</v>
      </c>
      <c r="I219" s="92" t="s">
        <v>500</v>
      </c>
      <c r="J219" s="92">
        <v>90</v>
      </c>
      <c r="K219" s="92"/>
      <c r="L219"/>
      <c r="M219"/>
      <c r="N219"/>
      <c r="O219"/>
      <c r="P219"/>
      <c r="Q219"/>
      <c r="R219"/>
      <c r="S219"/>
    </row>
    <row r="220" spans="1:19">
      <c r="A220" s="92" t="s">
        <v>634</v>
      </c>
      <c r="B220" s="92" t="s">
        <v>626</v>
      </c>
      <c r="C220" s="92">
        <v>1.78</v>
      </c>
      <c r="D220" s="92">
        <v>1.78</v>
      </c>
      <c r="E220" s="92">
        <v>5.7649999999999997</v>
      </c>
      <c r="F220" s="92">
        <v>0.17399999999999999</v>
      </c>
      <c r="G220" s="92">
        <v>2.9000000000000001E-2</v>
      </c>
      <c r="H220" s="92" t="s">
        <v>619</v>
      </c>
      <c r="I220" s="92" t="s">
        <v>500</v>
      </c>
      <c r="J220" s="92">
        <v>90</v>
      </c>
      <c r="K220" s="92"/>
      <c r="L220"/>
      <c r="M220"/>
      <c r="N220"/>
      <c r="O220"/>
      <c r="P220"/>
      <c r="Q220"/>
      <c r="R220"/>
      <c r="S220"/>
    </row>
    <row r="221" spans="1:19">
      <c r="A221" s="92" t="s">
        <v>635</v>
      </c>
      <c r="B221" s="92" t="s">
        <v>626</v>
      </c>
      <c r="C221" s="92">
        <v>1.78</v>
      </c>
      <c r="D221" s="92">
        <v>1.78</v>
      </c>
      <c r="E221" s="92">
        <v>5.7649999999999997</v>
      </c>
      <c r="F221" s="92">
        <v>0.17399999999999999</v>
      </c>
      <c r="G221" s="92">
        <v>2.9000000000000001E-2</v>
      </c>
      <c r="H221" s="92" t="s">
        <v>619</v>
      </c>
      <c r="I221" s="92" t="s">
        <v>500</v>
      </c>
      <c r="J221" s="92">
        <v>90</v>
      </c>
      <c r="K221" s="92"/>
      <c r="L221"/>
      <c r="M221"/>
      <c r="N221"/>
      <c r="O221"/>
      <c r="P221"/>
      <c r="Q221"/>
      <c r="R221"/>
      <c r="S221"/>
    </row>
    <row r="222" spans="1:19">
      <c r="A222" s="92" t="s">
        <v>636</v>
      </c>
      <c r="B222" s="92" t="s">
        <v>626</v>
      </c>
      <c r="C222" s="92">
        <v>1.78</v>
      </c>
      <c r="D222" s="92">
        <v>1.78</v>
      </c>
      <c r="E222" s="92">
        <v>5.7649999999999997</v>
      </c>
      <c r="F222" s="92">
        <v>0.17399999999999999</v>
      </c>
      <c r="G222" s="92">
        <v>2.9000000000000001E-2</v>
      </c>
      <c r="H222" s="92" t="s">
        <v>619</v>
      </c>
      <c r="I222" s="92" t="s">
        <v>500</v>
      </c>
      <c r="J222" s="92">
        <v>90</v>
      </c>
      <c r="K222" s="92"/>
      <c r="L222"/>
      <c r="M222"/>
      <c r="N222"/>
      <c r="O222"/>
      <c r="P222"/>
      <c r="Q222"/>
      <c r="R222"/>
      <c r="S222"/>
    </row>
    <row r="223" spans="1:19">
      <c r="A223" s="92" t="s">
        <v>637</v>
      </c>
      <c r="B223" s="92" t="s">
        <v>626</v>
      </c>
      <c r="C223" s="92">
        <v>1.78</v>
      </c>
      <c r="D223" s="92">
        <v>1.78</v>
      </c>
      <c r="E223" s="92">
        <v>5.7649999999999997</v>
      </c>
      <c r="F223" s="92">
        <v>0.17399999999999999</v>
      </c>
      <c r="G223" s="92">
        <v>2.9000000000000001E-2</v>
      </c>
      <c r="H223" s="92" t="s">
        <v>619</v>
      </c>
      <c r="I223" s="92" t="s">
        <v>500</v>
      </c>
      <c r="J223" s="92">
        <v>90</v>
      </c>
      <c r="K223" s="92"/>
      <c r="L223"/>
      <c r="M223"/>
      <c r="N223"/>
      <c r="O223"/>
      <c r="P223"/>
      <c r="Q223"/>
      <c r="R223"/>
      <c r="S223"/>
    </row>
    <row r="224" spans="1:19">
      <c r="A224" s="92" t="s">
        <v>638</v>
      </c>
      <c r="B224" s="92" t="s">
        <v>626</v>
      </c>
      <c r="C224" s="92">
        <v>1.78</v>
      </c>
      <c r="D224" s="92">
        <v>1.78</v>
      </c>
      <c r="E224" s="92">
        <v>5.7649999999999997</v>
      </c>
      <c r="F224" s="92">
        <v>0.17399999999999999</v>
      </c>
      <c r="G224" s="92">
        <v>2.9000000000000001E-2</v>
      </c>
      <c r="H224" s="92" t="s">
        <v>619</v>
      </c>
      <c r="I224" s="92" t="s">
        <v>500</v>
      </c>
      <c r="J224" s="92">
        <v>90</v>
      </c>
      <c r="K224" s="92"/>
      <c r="L224"/>
      <c r="M224"/>
      <c r="N224"/>
      <c r="O224"/>
      <c r="P224"/>
      <c r="Q224"/>
      <c r="R224"/>
      <c r="S224"/>
    </row>
    <row r="225" spans="1:19">
      <c r="A225" s="92" t="s">
        <v>639</v>
      </c>
      <c r="B225" s="92" t="s">
        <v>626</v>
      </c>
      <c r="C225" s="92">
        <v>1.78</v>
      </c>
      <c r="D225" s="92">
        <v>1.78</v>
      </c>
      <c r="E225" s="92">
        <v>5.7649999999999997</v>
      </c>
      <c r="F225" s="92">
        <v>0.17399999999999999</v>
      </c>
      <c r="G225" s="92">
        <v>2.9000000000000001E-2</v>
      </c>
      <c r="H225" s="92" t="s">
        <v>619</v>
      </c>
      <c r="I225" s="92" t="s">
        <v>500</v>
      </c>
      <c r="J225" s="92">
        <v>90</v>
      </c>
      <c r="K225" s="92"/>
      <c r="L225"/>
      <c r="M225"/>
      <c r="N225"/>
      <c r="O225"/>
      <c r="P225"/>
      <c r="Q225"/>
      <c r="R225"/>
      <c r="S225"/>
    </row>
    <row r="226" spans="1:19">
      <c r="A226" s="92" t="s">
        <v>640</v>
      </c>
      <c r="B226" s="92" t="s">
        <v>626</v>
      </c>
      <c r="C226" s="92">
        <v>1.78</v>
      </c>
      <c r="D226" s="92">
        <v>1.78</v>
      </c>
      <c r="E226" s="92">
        <v>5.7649999999999997</v>
      </c>
      <c r="F226" s="92">
        <v>0.17399999999999999</v>
      </c>
      <c r="G226" s="92">
        <v>2.9000000000000001E-2</v>
      </c>
      <c r="H226" s="92" t="s">
        <v>619</v>
      </c>
      <c r="I226" s="92" t="s">
        <v>500</v>
      </c>
      <c r="J226" s="92">
        <v>90</v>
      </c>
      <c r="K226" s="92"/>
      <c r="L226"/>
      <c r="M226"/>
      <c r="N226"/>
      <c r="O226"/>
      <c r="P226"/>
      <c r="Q226"/>
      <c r="R226"/>
      <c r="S226"/>
    </row>
    <row r="227" spans="1:19">
      <c r="A227" s="92" t="s">
        <v>641</v>
      </c>
      <c r="B227" s="92" t="s">
        <v>626</v>
      </c>
      <c r="C227" s="92">
        <v>1.78</v>
      </c>
      <c r="D227" s="92">
        <v>1.78</v>
      </c>
      <c r="E227" s="92">
        <v>5.7649999999999997</v>
      </c>
      <c r="F227" s="92">
        <v>0.17399999999999999</v>
      </c>
      <c r="G227" s="92">
        <v>2.9000000000000001E-2</v>
      </c>
      <c r="H227" s="92" t="s">
        <v>619</v>
      </c>
      <c r="I227" s="92" t="s">
        <v>500</v>
      </c>
      <c r="J227" s="92">
        <v>90</v>
      </c>
      <c r="K227" s="92"/>
      <c r="L227"/>
      <c r="M227"/>
      <c r="N227"/>
      <c r="O227"/>
      <c r="P227"/>
      <c r="Q227"/>
      <c r="R227"/>
      <c r="S227"/>
    </row>
    <row r="228" spans="1:19">
      <c r="A228" s="92" t="s">
        <v>642</v>
      </c>
      <c r="B228" s="92" t="s">
        <v>626</v>
      </c>
      <c r="C228" s="92">
        <v>1.78</v>
      </c>
      <c r="D228" s="92">
        <v>1.78</v>
      </c>
      <c r="E228" s="92">
        <v>5.7649999999999997</v>
      </c>
      <c r="F228" s="92">
        <v>0.17399999999999999</v>
      </c>
      <c r="G228" s="92">
        <v>2.9000000000000001E-2</v>
      </c>
      <c r="H228" s="92" t="s">
        <v>619</v>
      </c>
      <c r="I228" s="92" t="s">
        <v>500</v>
      </c>
      <c r="J228" s="92">
        <v>90</v>
      </c>
      <c r="K228" s="92"/>
      <c r="L228"/>
      <c r="M228"/>
      <c r="N228"/>
      <c r="O228"/>
      <c r="P228"/>
      <c r="Q228"/>
      <c r="R228"/>
      <c r="S228"/>
    </row>
    <row r="229" spans="1:19">
      <c r="A229" s="92" t="s">
        <v>643</v>
      </c>
      <c r="B229" s="92" t="s">
        <v>626</v>
      </c>
      <c r="C229" s="92">
        <v>1.78</v>
      </c>
      <c r="D229" s="92">
        <v>1.78</v>
      </c>
      <c r="E229" s="92">
        <v>5.7649999999999997</v>
      </c>
      <c r="F229" s="92">
        <v>0.17399999999999999</v>
      </c>
      <c r="G229" s="92">
        <v>2.9000000000000001E-2</v>
      </c>
      <c r="H229" s="92" t="s">
        <v>619</v>
      </c>
      <c r="I229" s="92" t="s">
        <v>500</v>
      </c>
      <c r="J229" s="92">
        <v>90</v>
      </c>
      <c r="K229" s="92"/>
      <c r="L229"/>
      <c r="M229"/>
      <c r="N229"/>
      <c r="O229"/>
      <c r="P229"/>
      <c r="Q229"/>
      <c r="R229"/>
      <c r="S229"/>
    </row>
    <row r="230" spans="1:19">
      <c r="A230" s="92" t="s">
        <v>644</v>
      </c>
      <c r="B230" s="92" t="s">
        <v>626</v>
      </c>
      <c r="C230" s="92">
        <v>1.78</v>
      </c>
      <c r="D230" s="92">
        <v>1.78</v>
      </c>
      <c r="E230" s="92">
        <v>5.7649999999999997</v>
      </c>
      <c r="F230" s="92">
        <v>0.17399999999999999</v>
      </c>
      <c r="G230" s="92">
        <v>2.9000000000000001E-2</v>
      </c>
      <c r="H230" s="92" t="s">
        <v>619</v>
      </c>
      <c r="I230" s="92" t="s">
        <v>500</v>
      </c>
      <c r="J230" s="92">
        <v>90</v>
      </c>
      <c r="K230" s="92"/>
      <c r="L230"/>
      <c r="M230"/>
      <c r="N230"/>
      <c r="O230"/>
      <c r="P230"/>
      <c r="Q230"/>
      <c r="R230"/>
      <c r="S230"/>
    </row>
    <row r="231" spans="1:19">
      <c r="A231" s="92" t="s">
        <v>645</v>
      </c>
      <c r="B231" s="92" t="s">
        <v>626</v>
      </c>
      <c r="C231" s="92">
        <v>1.78</v>
      </c>
      <c r="D231" s="92">
        <v>1.78</v>
      </c>
      <c r="E231" s="92">
        <v>5.7649999999999997</v>
      </c>
      <c r="F231" s="92">
        <v>0.17399999999999999</v>
      </c>
      <c r="G231" s="92">
        <v>2.9000000000000001E-2</v>
      </c>
      <c r="H231" s="92" t="s">
        <v>619</v>
      </c>
      <c r="I231" s="92" t="s">
        <v>500</v>
      </c>
      <c r="J231" s="92">
        <v>90</v>
      </c>
      <c r="K231" s="92"/>
      <c r="L231"/>
      <c r="M231"/>
      <c r="N231"/>
      <c r="O231"/>
      <c r="P231"/>
      <c r="Q231"/>
      <c r="R231"/>
      <c r="S231"/>
    </row>
    <row r="232" spans="1:19">
      <c r="A232" s="92" t="s">
        <v>646</v>
      </c>
      <c r="B232" s="92" t="s">
        <v>626</v>
      </c>
      <c r="C232" s="92">
        <v>1.78</v>
      </c>
      <c r="D232" s="92">
        <v>1.78</v>
      </c>
      <c r="E232" s="92">
        <v>5.7649999999999997</v>
      </c>
      <c r="F232" s="92">
        <v>0.17399999999999999</v>
      </c>
      <c r="G232" s="92">
        <v>2.9000000000000001E-2</v>
      </c>
      <c r="H232" s="92" t="s">
        <v>619</v>
      </c>
      <c r="I232" s="92" t="s">
        <v>500</v>
      </c>
      <c r="J232" s="92">
        <v>90</v>
      </c>
      <c r="K232" s="92"/>
      <c r="L232"/>
      <c r="M232"/>
      <c r="N232"/>
      <c r="O232"/>
      <c r="P232"/>
      <c r="Q232"/>
      <c r="R232"/>
      <c r="S232"/>
    </row>
    <row r="233" spans="1:19">
      <c r="A233" s="92" t="s">
        <v>647</v>
      </c>
      <c r="B233" s="92" t="s">
        <v>626</v>
      </c>
      <c r="C233" s="92">
        <v>1.78</v>
      </c>
      <c r="D233" s="92">
        <v>1.78</v>
      </c>
      <c r="E233" s="92">
        <v>5.7649999999999997</v>
      </c>
      <c r="F233" s="92">
        <v>0.17399999999999999</v>
      </c>
      <c r="G233" s="92">
        <v>2.9000000000000001E-2</v>
      </c>
      <c r="H233" s="92" t="s">
        <v>619</v>
      </c>
      <c r="I233" s="92" t="s">
        <v>500</v>
      </c>
      <c r="J233" s="92">
        <v>90</v>
      </c>
      <c r="K233" s="92"/>
      <c r="L233"/>
      <c r="M233"/>
      <c r="N233"/>
      <c r="O233"/>
      <c r="P233"/>
      <c r="Q233"/>
      <c r="R233"/>
      <c r="S233"/>
    </row>
    <row r="234" spans="1:19">
      <c r="A234" s="92" t="s">
        <v>648</v>
      </c>
      <c r="B234" s="92" t="s">
        <v>626</v>
      </c>
      <c r="C234" s="92">
        <v>1.78</v>
      </c>
      <c r="D234" s="92">
        <v>1.78</v>
      </c>
      <c r="E234" s="92">
        <v>5.7649999999999997</v>
      </c>
      <c r="F234" s="92">
        <v>0.17399999999999999</v>
      </c>
      <c r="G234" s="92">
        <v>2.9000000000000001E-2</v>
      </c>
      <c r="H234" s="92" t="s">
        <v>619</v>
      </c>
      <c r="I234" s="92" t="s">
        <v>500</v>
      </c>
      <c r="J234" s="92">
        <v>90</v>
      </c>
      <c r="K234" s="92"/>
      <c r="L234"/>
      <c r="M234"/>
      <c r="N234"/>
      <c r="O234"/>
      <c r="P234"/>
      <c r="Q234"/>
      <c r="R234"/>
      <c r="S234"/>
    </row>
    <row r="235" spans="1:19">
      <c r="A235" s="92" t="s">
        <v>649</v>
      </c>
      <c r="B235" s="92" t="s">
        <v>626</v>
      </c>
      <c r="C235" s="92">
        <v>1.78</v>
      </c>
      <c r="D235" s="92">
        <v>1.78</v>
      </c>
      <c r="E235" s="92">
        <v>5.7649999999999997</v>
      </c>
      <c r="F235" s="92">
        <v>0.17399999999999999</v>
      </c>
      <c r="G235" s="92">
        <v>2.9000000000000001E-2</v>
      </c>
      <c r="H235" s="92" t="s">
        <v>619</v>
      </c>
      <c r="I235" s="92" t="s">
        <v>500</v>
      </c>
      <c r="J235" s="92">
        <v>90</v>
      </c>
      <c r="K235" s="92"/>
      <c r="L235"/>
      <c r="M235"/>
      <c r="N235"/>
      <c r="O235"/>
      <c r="P235"/>
      <c r="Q235"/>
      <c r="R235"/>
      <c r="S235"/>
    </row>
    <row r="236" spans="1:19">
      <c r="A236" s="92" t="s">
        <v>650</v>
      </c>
      <c r="B236" s="92" t="s">
        <v>626</v>
      </c>
      <c r="C236" s="92">
        <v>1.78</v>
      </c>
      <c r="D236" s="92">
        <v>1.78</v>
      </c>
      <c r="E236" s="92">
        <v>5.7649999999999997</v>
      </c>
      <c r="F236" s="92">
        <v>0.17399999999999999</v>
      </c>
      <c r="G236" s="92">
        <v>2.9000000000000001E-2</v>
      </c>
      <c r="H236" s="92" t="s">
        <v>619</v>
      </c>
      <c r="I236" s="92" t="s">
        <v>500</v>
      </c>
      <c r="J236" s="92">
        <v>90</v>
      </c>
      <c r="K236" s="92"/>
      <c r="L236"/>
      <c r="M236"/>
      <c r="N236"/>
      <c r="O236"/>
      <c r="P236"/>
      <c r="Q236"/>
      <c r="R236"/>
      <c r="S236"/>
    </row>
    <row r="237" spans="1:19">
      <c r="A237" s="92" t="s">
        <v>651</v>
      </c>
      <c r="B237" s="92" t="s">
        <v>626</v>
      </c>
      <c r="C237" s="92">
        <v>1.78</v>
      </c>
      <c r="D237" s="92">
        <v>1.78</v>
      </c>
      <c r="E237" s="92">
        <v>5.7649999999999997</v>
      </c>
      <c r="F237" s="92">
        <v>0.17399999999999999</v>
      </c>
      <c r="G237" s="92">
        <v>2.9000000000000001E-2</v>
      </c>
      <c r="H237" s="92" t="s">
        <v>619</v>
      </c>
      <c r="I237" s="92" t="s">
        <v>500</v>
      </c>
      <c r="J237" s="92">
        <v>90</v>
      </c>
      <c r="K237" s="92"/>
      <c r="L237"/>
      <c r="M237"/>
      <c r="N237"/>
      <c r="O237"/>
      <c r="P237"/>
      <c r="Q237"/>
      <c r="R237"/>
      <c r="S237"/>
    </row>
    <row r="238" spans="1:19">
      <c r="A238" s="92" t="s">
        <v>652</v>
      </c>
      <c r="B238" s="92" t="s">
        <v>626</v>
      </c>
      <c r="C238" s="92">
        <v>1.78</v>
      </c>
      <c r="D238" s="92">
        <v>1.78</v>
      </c>
      <c r="E238" s="92">
        <v>5.7649999999999997</v>
      </c>
      <c r="F238" s="92">
        <v>0.17399999999999999</v>
      </c>
      <c r="G238" s="92">
        <v>2.9000000000000001E-2</v>
      </c>
      <c r="H238" s="92" t="s">
        <v>619</v>
      </c>
      <c r="I238" s="92" t="s">
        <v>500</v>
      </c>
      <c r="J238" s="92">
        <v>90</v>
      </c>
      <c r="K238" s="92"/>
      <c r="L238"/>
      <c r="M238"/>
      <c r="N238"/>
      <c r="O238"/>
      <c r="P238"/>
      <c r="Q238"/>
      <c r="R238"/>
      <c r="S238"/>
    </row>
    <row r="239" spans="1:19">
      <c r="A239" s="92" t="s">
        <v>653</v>
      </c>
      <c r="B239" s="92" t="s">
        <v>626</v>
      </c>
      <c r="C239" s="92">
        <v>1.78</v>
      </c>
      <c r="D239" s="92">
        <v>1.78</v>
      </c>
      <c r="E239" s="92">
        <v>5.7649999999999997</v>
      </c>
      <c r="F239" s="92">
        <v>0.17399999999999999</v>
      </c>
      <c r="G239" s="92">
        <v>2.9000000000000001E-2</v>
      </c>
      <c r="H239" s="92" t="s">
        <v>619</v>
      </c>
      <c r="I239" s="92" t="s">
        <v>500</v>
      </c>
      <c r="J239" s="92">
        <v>90</v>
      </c>
      <c r="K239" s="92"/>
      <c r="L239"/>
      <c r="M239"/>
      <c r="N239"/>
      <c r="O239"/>
      <c r="P239"/>
      <c r="Q239"/>
      <c r="R239"/>
      <c r="S239"/>
    </row>
    <row r="240" spans="1:19">
      <c r="A240" s="92" t="s">
        <v>654</v>
      </c>
      <c r="B240" s="92" t="s">
        <v>626</v>
      </c>
      <c r="C240" s="92">
        <v>1.78</v>
      </c>
      <c r="D240" s="92">
        <v>1.78</v>
      </c>
      <c r="E240" s="92">
        <v>5.7649999999999997</v>
      </c>
      <c r="F240" s="92">
        <v>0.17399999999999999</v>
      </c>
      <c r="G240" s="92">
        <v>2.9000000000000001E-2</v>
      </c>
      <c r="H240" s="92" t="s">
        <v>619</v>
      </c>
      <c r="I240" s="92" t="s">
        <v>500</v>
      </c>
      <c r="J240" s="92">
        <v>90</v>
      </c>
      <c r="K240" s="92"/>
      <c r="L240"/>
      <c r="M240"/>
      <c r="N240"/>
      <c r="O240"/>
      <c r="P240"/>
      <c r="Q240"/>
      <c r="R240"/>
      <c r="S240"/>
    </row>
    <row r="241" spans="1:19">
      <c r="A241" s="92" t="s">
        <v>655</v>
      </c>
      <c r="B241" s="92" t="s">
        <v>626</v>
      </c>
      <c r="C241" s="92">
        <v>1.78</v>
      </c>
      <c r="D241" s="92">
        <v>1.78</v>
      </c>
      <c r="E241" s="92">
        <v>5.7649999999999997</v>
      </c>
      <c r="F241" s="92">
        <v>0.17399999999999999</v>
      </c>
      <c r="G241" s="92">
        <v>2.9000000000000001E-2</v>
      </c>
      <c r="H241" s="92" t="s">
        <v>619</v>
      </c>
      <c r="I241" s="92" t="s">
        <v>500</v>
      </c>
      <c r="J241" s="92">
        <v>90</v>
      </c>
      <c r="K241" s="92"/>
      <c r="L241"/>
      <c r="M241"/>
      <c r="N241"/>
      <c r="O241"/>
      <c r="P241"/>
      <c r="Q241"/>
      <c r="R241"/>
      <c r="S241"/>
    </row>
    <row r="242" spans="1:19">
      <c r="A242" s="92" t="s">
        <v>656</v>
      </c>
      <c r="B242" s="92" t="s">
        <v>626</v>
      </c>
      <c r="C242" s="92">
        <v>1.78</v>
      </c>
      <c r="D242" s="92">
        <v>1.78</v>
      </c>
      <c r="E242" s="92">
        <v>5.7649999999999997</v>
      </c>
      <c r="F242" s="92">
        <v>0.17399999999999999</v>
      </c>
      <c r="G242" s="92">
        <v>2.9000000000000001E-2</v>
      </c>
      <c r="H242" s="92" t="s">
        <v>619</v>
      </c>
      <c r="I242" s="92" t="s">
        <v>500</v>
      </c>
      <c r="J242" s="92">
        <v>90</v>
      </c>
      <c r="K242" s="92"/>
      <c r="L242"/>
      <c r="M242"/>
      <c r="N242"/>
      <c r="O242"/>
      <c r="P242"/>
      <c r="Q242"/>
      <c r="R242"/>
      <c r="S242"/>
    </row>
    <row r="243" spans="1:19">
      <c r="A243" s="92" t="s">
        <v>657</v>
      </c>
      <c r="B243" s="92" t="s">
        <v>626</v>
      </c>
      <c r="C243" s="92">
        <v>1.78</v>
      </c>
      <c r="D243" s="92">
        <v>1.78</v>
      </c>
      <c r="E243" s="92">
        <v>5.7649999999999997</v>
      </c>
      <c r="F243" s="92">
        <v>0.17399999999999999</v>
      </c>
      <c r="G243" s="92">
        <v>2.9000000000000001E-2</v>
      </c>
      <c r="H243" s="92" t="s">
        <v>619</v>
      </c>
      <c r="I243" s="92" t="s">
        <v>500</v>
      </c>
      <c r="J243" s="92">
        <v>90</v>
      </c>
      <c r="K243" s="92"/>
      <c r="L243"/>
      <c r="M243"/>
      <c r="N243"/>
      <c r="O243"/>
      <c r="P243"/>
      <c r="Q243"/>
      <c r="R243"/>
      <c r="S243"/>
    </row>
    <row r="244" spans="1:19">
      <c r="A244" s="92" t="s">
        <v>658</v>
      </c>
      <c r="B244" s="92" t="s">
        <v>626</v>
      </c>
      <c r="C244" s="92">
        <v>1.78</v>
      </c>
      <c r="D244" s="92">
        <v>1.78</v>
      </c>
      <c r="E244" s="92">
        <v>5.7649999999999997</v>
      </c>
      <c r="F244" s="92">
        <v>0.17399999999999999</v>
      </c>
      <c r="G244" s="92">
        <v>2.9000000000000001E-2</v>
      </c>
      <c r="H244" s="92" t="s">
        <v>619</v>
      </c>
      <c r="I244" s="92" t="s">
        <v>500</v>
      </c>
      <c r="J244" s="92">
        <v>90</v>
      </c>
      <c r="K244" s="92"/>
      <c r="L244"/>
      <c r="M244"/>
      <c r="N244"/>
      <c r="O244"/>
      <c r="P244"/>
      <c r="Q244"/>
      <c r="R244"/>
      <c r="S244"/>
    </row>
    <row r="245" spans="1:19">
      <c r="A245" s="92" t="s">
        <v>659</v>
      </c>
      <c r="B245" s="92" t="s">
        <v>626</v>
      </c>
      <c r="C245" s="92">
        <v>1.78</v>
      </c>
      <c r="D245" s="92">
        <v>1.78</v>
      </c>
      <c r="E245" s="92">
        <v>5.7649999999999997</v>
      </c>
      <c r="F245" s="92">
        <v>0.17399999999999999</v>
      </c>
      <c r="G245" s="92">
        <v>2.9000000000000001E-2</v>
      </c>
      <c r="H245" s="92" t="s">
        <v>619</v>
      </c>
      <c r="I245" s="92" t="s">
        <v>500</v>
      </c>
      <c r="J245" s="92">
        <v>90</v>
      </c>
      <c r="K245" s="92"/>
      <c r="L245"/>
      <c r="M245"/>
      <c r="N245"/>
      <c r="O245"/>
      <c r="P245"/>
      <c r="Q245"/>
      <c r="R245"/>
      <c r="S245"/>
    </row>
    <row r="246" spans="1:19">
      <c r="A246" s="92" t="s">
        <v>660</v>
      </c>
      <c r="B246" s="92" t="s">
        <v>626</v>
      </c>
      <c r="C246" s="92">
        <v>1.78</v>
      </c>
      <c r="D246" s="92">
        <v>1.78</v>
      </c>
      <c r="E246" s="92">
        <v>5.7649999999999997</v>
      </c>
      <c r="F246" s="92">
        <v>0.17399999999999999</v>
      </c>
      <c r="G246" s="92">
        <v>2.9000000000000001E-2</v>
      </c>
      <c r="H246" s="92" t="s">
        <v>619</v>
      </c>
      <c r="I246" s="92" t="s">
        <v>500</v>
      </c>
      <c r="J246" s="92">
        <v>90</v>
      </c>
      <c r="K246" s="92"/>
      <c r="L246"/>
      <c r="M246"/>
      <c r="N246"/>
      <c r="O246"/>
      <c r="P246"/>
      <c r="Q246"/>
      <c r="R246"/>
      <c r="S246"/>
    </row>
    <row r="247" spans="1:19">
      <c r="A247" s="92" t="s">
        <v>661</v>
      </c>
      <c r="B247" s="92" t="s">
        <v>626</v>
      </c>
      <c r="C247" s="92">
        <v>1.78</v>
      </c>
      <c r="D247" s="92">
        <v>1.78</v>
      </c>
      <c r="E247" s="92">
        <v>5.7649999999999997</v>
      </c>
      <c r="F247" s="92">
        <v>0.17399999999999999</v>
      </c>
      <c r="G247" s="92">
        <v>2.9000000000000001E-2</v>
      </c>
      <c r="H247" s="92" t="s">
        <v>619</v>
      </c>
      <c r="I247" s="92" t="s">
        <v>500</v>
      </c>
      <c r="J247" s="92">
        <v>90</v>
      </c>
      <c r="K247" s="92"/>
      <c r="L247"/>
      <c r="M247"/>
      <c r="N247"/>
      <c r="O247"/>
      <c r="P247"/>
      <c r="Q247"/>
      <c r="R247"/>
      <c r="S247"/>
    </row>
    <row r="248" spans="1:19">
      <c r="A248" s="92" t="s">
        <v>662</v>
      </c>
      <c r="B248" s="92" t="s">
        <v>618</v>
      </c>
      <c r="C248" s="92">
        <v>4.2</v>
      </c>
      <c r="D248" s="92">
        <v>4.2</v>
      </c>
      <c r="E248" s="92">
        <v>5.835</v>
      </c>
      <c r="F248" s="92">
        <v>0.251</v>
      </c>
      <c r="G248" s="92">
        <v>0.11</v>
      </c>
      <c r="H248" s="92" t="s">
        <v>619</v>
      </c>
      <c r="I248" s="92" t="s">
        <v>502</v>
      </c>
      <c r="J248" s="92">
        <v>90</v>
      </c>
      <c r="K248" s="92" t="s">
        <v>496</v>
      </c>
      <c r="L248"/>
      <c r="M248"/>
      <c r="N248"/>
      <c r="O248"/>
      <c r="P248"/>
      <c r="Q248"/>
      <c r="R248"/>
      <c r="S248"/>
    </row>
    <row r="249" spans="1:19">
      <c r="A249" s="92" t="s">
        <v>663</v>
      </c>
      <c r="B249" s="92" t="s">
        <v>618</v>
      </c>
      <c r="C249" s="92">
        <v>21</v>
      </c>
      <c r="D249" s="92">
        <v>21</v>
      </c>
      <c r="E249" s="92">
        <v>5.835</v>
      </c>
      <c r="F249" s="92">
        <v>0.251</v>
      </c>
      <c r="G249" s="92">
        <v>0.11</v>
      </c>
      <c r="H249" s="92" t="s">
        <v>619</v>
      </c>
      <c r="I249" s="92" t="s">
        <v>503</v>
      </c>
      <c r="J249" s="92">
        <v>0</v>
      </c>
      <c r="K249" s="92" t="s">
        <v>484</v>
      </c>
      <c r="L249"/>
      <c r="M249"/>
      <c r="N249"/>
      <c r="O249"/>
      <c r="P249"/>
      <c r="Q249"/>
      <c r="R249"/>
      <c r="S249"/>
    </row>
    <row r="250" spans="1:19">
      <c r="A250" s="92" t="s">
        <v>664</v>
      </c>
      <c r="B250" s="92" t="s">
        <v>618</v>
      </c>
      <c r="C250" s="92">
        <v>4.2</v>
      </c>
      <c r="D250" s="92">
        <v>4.2</v>
      </c>
      <c r="E250" s="92">
        <v>5.835</v>
      </c>
      <c r="F250" s="92">
        <v>0.251</v>
      </c>
      <c r="G250" s="92">
        <v>0.11</v>
      </c>
      <c r="H250" s="92" t="s">
        <v>619</v>
      </c>
      <c r="I250" s="92" t="s">
        <v>506</v>
      </c>
      <c r="J250" s="92">
        <v>90</v>
      </c>
      <c r="K250" s="92" t="s">
        <v>496</v>
      </c>
      <c r="L250"/>
      <c r="M250"/>
      <c r="N250"/>
      <c r="O250"/>
      <c r="P250"/>
      <c r="Q250"/>
      <c r="R250"/>
      <c r="S250"/>
    </row>
    <row r="251" spans="1:19">
      <c r="A251" s="92" t="s">
        <v>665</v>
      </c>
      <c r="B251" s="92" t="s">
        <v>618</v>
      </c>
      <c r="C251" s="92">
        <v>21</v>
      </c>
      <c r="D251" s="92">
        <v>21</v>
      </c>
      <c r="E251" s="92">
        <v>5.835</v>
      </c>
      <c r="F251" s="92">
        <v>0.251</v>
      </c>
      <c r="G251" s="92">
        <v>0.11</v>
      </c>
      <c r="H251" s="92" t="s">
        <v>619</v>
      </c>
      <c r="I251" s="92" t="s">
        <v>507</v>
      </c>
      <c r="J251" s="92">
        <v>0</v>
      </c>
      <c r="K251" s="92" t="s">
        <v>484</v>
      </c>
      <c r="L251"/>
      <c r="M251"/>
      <c r="N251"/>
      <c r="O251"/>
      <c r="P251"/>
      <c r="Q251"/>
      <c r="R251"/>
      <c r="S251"/>
    </row>
    <row r="252" spans="1:19">
      <c r="A252" s="92" t="s">
        <v>666</v>
      </c>
      <c r="B252" s="92" t="s">
        <v>618</v>
      </c>
      <c r="C252" s="92">
        <v>36.4</v>
      </c>
      <c r="D252" s="92">
        <v>36.4</v>
      </c>
      <c r="E252" s="92">
        <v>5.835</v>
      </c>
      <c r="F252" s="92">
        <v>0.251</v>
      </c>
      <c r="G252" s="92">
        <v>0.11</v>
      </c>
      <c r="H252" s="92" t="s">
        <v>619</v>
      </c>
      <c r="I252" s="92" t="s">
        <v>509</v>
      </c>
      <c r="J252" s="92">
        <v>90</v>
      </c>
      <c r="K252" s="92" t="s">
        <v>496</v>
      </c>
      <c r="L252"/>
      <c r="M252"/>
      <c r="N252"/>
      <c r="O252"/>
      <c r="P252"/>
      <c r="Q252"/>
      <c r="R252"/>
      <c r="S252"/>
    </row>
    <row r="253" spans="1:19">
      <c r="A253" s="92" t="s">
        <v>667</v>
      </c>
      <c r="B253" s="92" t="s">
        <v>618</v>
      </c>
      <c r="C253" s="92">
        <v>33.6</v>
      </c>
      <c r="D253" s="92">
        <v>33.6</v>
      </c>
      <c r="E253" s="92">
        <v>5.835</v>
      </c>
      <c r="F253" s="92">
        <v>0.251</v>
      </c>
      <c r="G253" s="92">
        <v>0.11</v>
      </c>
      <c r="H253" s="92" t="s">
        <v>619</v>
      </c>
      <c r="I253" s="92" t="s">
        <v>510</v>
      </c>
      <c r="J253" s="92">
        <v>0</v>
      </c>
      <c r="K253" s="92" t="s">
        <v>484</v>
      </c>
      <c r="L253"/>
      <c r="M253"/>
      <c r="N253"/>
      <c r="O253"/>
      <c r="P253"/>
      <c r="Q253"/>
      <c r="R253"/>
      <c r="S253"/>
    </row>
    <row r="254" spans="1:19">
      <c r="A254" s="92" t="s">
        <v>668</v>
      </c>
      <c r="B254" s="92" t="s">
        <v>618</v>
      </c>
      <c r="C254" s="92">
        <v>15.4</v>
      </c>
      <c r="D254" s="92">
        <v>15.4</v>
      </c>
      <c r="E254" s="92">
        <v>5.835</v>
      </c>
      <c r="F254" s="92">
        <v>0.251</v>
      </c>
      <c r="G254" s="92">
        <v>0.11</v>
      </c>
      <c r="H254" s="92" t="s">
        <v>619</v>
      </c>
      <c r="I254" s="92" t="s">
        <v>512</v>
      </c>
      <c r="J254" s="92">
        <v>180</v>
      </c>
      <c r="K254" s="92" t="s">
        <v>494</v>
      </c>
      <c r="L254"/>
      <c r="M254"/>
      <c r="N254"/>
      <c r="O254"/>
      <c r="P254"/>
      <c r="Q254"/>
      <c r="R254"/>
      <c r="S254"/>
    </row>
    <row r="255" spans="1:19">
      <c r="A255" s="92" t="s">
        <v>669</v>
      </c>
      <c r="B255" s="92" t="s">
        <v>618</v>
      </c>
      <c r="C255" s="92">
        <v>12.6</v>
      </c>
      <c r="D255" s="92">
        <v>12.6</v>
      </c>
      <c r="E255" s="92">
        <v>5.835</v>
      </c>
      <c r="F255" s="92">
        <v>0.251</v>
      </c>
      <c r="G255" s="92">
        <v>0.11</v>
      </c>
      <c r="H255" s="92" t="s">
        <v>619</v>
      </c>
      <c r="I255" s="92" t="s">
        <v>513</v>
      </c>
      <c r="J255" s="92">
        <v>270</v>
      </c>
      <c r="K255" s="92" t="s">
        <v>486</v>
      </c>
      <c r="L255"/>
      <c r="M255"/>
      <c r="N255"/>
      <c r="O255"/>
      <c r="P255"/>
      <c r="Q255"/>
      <c r="R255"/>
      <c r="S255"/>
    </row>
    <row r="256" spans="1:19">
      <c r="A256" s="92" t="s">
        <v>670</v>
      </c>
      <c r="B256" s="92" t="s">
        <v>618</v>
      </c>
      <c r="C256" s="92">
        <v>15.4</v>
      </c>
      <c r="D256" s="92">
        <v>15.4</v>
      </c>
      <c r="E256" s="92">
        <v>5.835</v>
      </c>
      <c r="F256" s="92">
        <v>0.251</v>
      </c>
      <c r="G256" s="92">
        <v>0.11</v>
      </c>
      <c r="H256" s="92" t="s">
        <v>619</v>
      </c>
      <c r="I256" s="92" t="s">
        <v>515</v>
      </c>
      <c r="J256" s="92">
        <v>180</v>
      </c>
      <c r="K256" s="92" t="s">
        <v>494</v>
      </c>
      <c r="L256"/>
      <c r="M256"/>
      <c r="N256"/>
      <c r="O256"/>
      <c r="P256"/>
      <c r="Q256"/>
      <c r="R256"/>
      <c r="S256"/>
    </row>
    <row r="257" spans="1:19">
      <c r="A257" s="92" t="s">
        <v>671</v>
      </c>
      <c r="B257" s="92" t="s">
        <v>618</v>
      </c>
      <c r="C257" s="92">
        <v>12.6</v>
      </c>
      <c r="D257" s="92">
        <v>12.6</v>
      </c>
      <c r="E257" s="92">
        <v>5.835</v>
      </c>
      <c r="F257" s="92">
        <v>0.251</v>
      </c>
      <c r="G257" s="92">
        <v>0.11</v>
      </c>
      <c r="H257" s="92" t="s">
        <v>619</v>
      </c>
      <c r="I257" s="92" t="s">
        <v>516</v>
      </c>
      <c r="J257" s="92">
        <v>270</v>
      </c>
      <c r="K257" s="92" t="s">
        <v>486</v>
      </c>
      <c r="L257"/>
      <c r="M257"/>
      <c r="N257"/>
      <c r="O257"/>
      <c r="P257"/>
      <c r="Q257"/>
      <c r="R257"/>
      <c r="S257"/>
    </row>
    <row r="258" spans="1:19">
      <c r="A258" s="92" t="s">
        <v>672</v>
      </c>
      <c r="B258" s="92" t="s">
        <v>618</v>
      </c>
      <c r="C258" s="92">
        <v>15.4</v>
      </c>
      <c r="D258" s="92">
        <v>15.4</v>
      </c>
      <c r="E258" s="92">
        <v>5.835</v>
      </c>
      <c r="F258" s="92">
        <v>0.251</v>
      </c>
      <c r="G258" s="92">
        <v>0.11</v>
      </c>
      <c r="H258" s="92" t="s">
        <v>619</v>
      </c>
      <c r="I258" s="92" t="s">
        <v>518</v>
      </c>
      <c r="J258" s="92">
        <v>180</v>
      </c>
      <c r="K258" s="92" t="s">
        <v>494</v>
      </c>
      <c r="L258"/>
      <c r="M258"/>
      <c r="N258"/>
      <c r="O258"/>
      <c r="P258"/>
      <c r="Q258"/>
      <c r="R258"/>
      <c r="S258"/>
    </row>
    <row r="259" spans="1:19">
      <c r="A259" s="92" t="s">
        <v>673</v>
      </c>
      <c r="B259" s="92" t="s">
        <v>618</v>
      </c>
      <c r="C259" s="92">
        <v>12.6</v>
      </c>
      <c r="D259" s="92">
        <v>12.6</v>
      </c>
      <c r="E259" s="92">
        <v>5.835</v>
      </c>
      <c r="F259" s="92">
        <v>0.251</v>
      </c>
      <c r="G259" s="92">
        <v>0.11</v>
      </c>
      <c r="H259" s="92" t="s">
        <v>619</v>
      </c>
      <c r="I259" s="92" t="s">
        <v>519</v>
      </c>
      <c r="J259" s="92">
        <v>270</v>
      </c>
      <c r="K259" s="92" t="s">
        <v>486</v>
      </c>
      <c r="L259"/>
      <c r="M259"/>
      <c r="N259"/>
      <c r="O259"/>
      <c r="P259"/>
      <c r="Q259"/>
      <c r="R259"/>
      <c r="S259"/>
    </row>
    <row r="260" spans="1:19">
      <c r="A260" s="92" t="s">
        <v>674</v>
      </c>
      <c r="B260" s="92" t="s">
        <v>618</v>
      </c>
      <c r="C260" s="92">
        <v>15.4</v>
      </c>
      <c r="D260" s="92">
        <v>15.4</v>
      </c>
      <c r="E260" s="92">
        <v>5.835</v>
      </c>
      <c r="F260" s="92">
        <v>0.251</v>
      </c>
      <c r="G260" s="92">
        <v>0.11</v>
      </c>
      <c r="H260" s="92" t="s">
        <v>619</v>
      </c>
      <c r="I260" s="92" t="s">
        <v>521</v>
      </c>
      <c r="J260" s="92">
        <v>180</v>
      </c>
      <c r="K260" s="92" t="s">
        <v>494</v>
      </c>
      <c r="L260"/>
      <c r="M260"/>
      <c r="N260"/>
      <c r="O260"/>
      <c r="P260"/>
      <c r="Q260"/>
      <c r="R260"/>
      <c r="S260"/>
    </row>
    <row r="261" spans="1:19">
      <c r="A261" s="92" t="s">
        <v>675</v>
      </c>
      <c r="B261" s="92" t="s">
        <v>618</v>
      </c>
      <c r="C261" s="92">
        <v>12.6</v>
      </c>
      <c r="D261" s="92">
        <v>12.6</v>
      </c>
      <c r="E261" s="92">
        <v>5.835</v>
      </c>
      <c r="F261" s="92">
        <v>0.251</v>
      </c>
      <c r="G261" s="92">
        <v>0.11</v>
      </c>
      <c r="H261" s="92" t="s">
        <v>619</v>
      </c>
      <c r="I261" s="92" t="s">
        <v>522</v>
      </c>
      <c r="J261" s="92">
        <v>270</v>
      </c>
      <c r="K261" s="92" t="s">
        <v>486</v>
      </c>
      <c r="L261"/>
      <c r="M261"/>
      <c r="N261"/>
      <c r="O261"/>
      <c r="P261"/>
      <c r="Q261"/>
      <c r="R261"/>
      <c r="S261"/>
    </row>
    <row r="262" spans="1:19">
      <c r="A262" s="92" t="s">
        <v>676</v>
      </c>
      <c r="B262" s="92" t="s">
        <v>618</v>
      </c>
      <c r="C262" s="92">
        <v>15.4</v>
      </c>
      <c r="D262" s="92">
        <v>15.4</v>
      </c>
      <c r="E262" s="92">
        <v>5.835</v>
      </c>
      <c r="F262" s="92">
        <v>0.251</v>
      </c>
      <c r="G262" s="92">
        <v>0.11</v>
      </c>
      <c r="H262" s="92" t="s">
        <v>619</v>
      </c>
      <c r="I262" s="92" t="s">
        <v>524</v>
      </c>
      <c r="J262" s="92">
        <v>180</v>
      </c>
      <c r="K262" s="92" t="s">
        <v>494</v>
      </c>
      <c r="L262"/>
      <c r="M262"/>
      <c r="N262"/>
      <c r="O262"/>
      <c r="P262"/>
      <c r="Q262"/>
      <c r="R262"/>
      <c r="S262"/>
    </row>
    <row r="263" spans="1:19">
      <c r="A263" s="92" t="s">
        <v>677</v>
      </c>
      <c r="B263" s="92" t="s">
        <v>618</v>
      </c>
      <c r="C263" s="92">
        <v>12.6</v>
      </c>
      <c r="D263" s="92">
        <v>12.6</v>
      </c>
      <c r="E263" s="92">
        <v>5.835</v>
      </c>
      <c r="F263" s="92">
        <v>0.251</v>
      </c>
      <c r="G263" s="92">
        <v>0.11</v>
      </c>
      <c r="H263" s="92" t="s">
        <v>619</v>
      </c>
      <c r="I263" s="92" t="s">
        <v>525</v>
      </c>
      <c r="J263" s="92">
        <v>270</v>
      </c>
      <c r="K263" s="92" t="s">
        <v>486</v>
      </c>
      <c r="L263"/>
      <c r="M263"/>
      <c r="N263"/>
      <c r="O263"/>
      <c r="P263"/>
      <c r="Q263"/>
      <c r="R263"/>
      <c r="S263"/>
    </row>
    <row r="264" spans="1:19">
      <c r="A264" s="92" t="s">
        <v>678</v>
      </c>
      <c r="B264" s="92" t="s">
        <v>618</v>
      </c>
      <c r="C264" s="92">
        <v>15.4</v>
      </c>
      <c r="D264" s="92">
        <v>15.4</v>
      </c>
      <c r="E264" s="92">
        <v>5.835</v>
      </c>
      <c r="F264" s="92">
        <v>0.251</v>
      </c>
      <c r="G264" s="92">
        <v>0.11</v>
      </c>
      <c r="H264" s="92" t="s">
        <v>619</v>
      </c>
      <c r="I264" s="92" t="s">
        <v>527</v>
      </c>
      <c r="J264" s="92">
        <v>180</v>
      </c>
      <c r="K264" s="92" t="s">
        <v>494</v>
      </c>
      <c r="L264"/>
      <c r="M264"/>
      <c r="N264"/>
      <c r="O264"/>
      <c r="P264"/>
      <c r="Q264"/>
      <c r="R264"/>
      <c r="S264"/>
    </row>
    <row r="265" spans="1:19">
      <c r="A265" s="92" t="s">
        <v>679</v>
      </c>
      <c r="B265" s="92" t="s">
        <v>618</v>
      </c>
      <c r="C265" s="92">
        <v>12.6</v>
      </c>
      <c r="D265" s="92">
        <v>12.6</v>
      </c>
      <c r="E265" s="92">
        <v>5.835</v>
      </c>
      <c r="F265" s="92">
        <v>0.251</v>
      </c>
      <c r="G265" s="92">
        <v>0.11</v>
      </c>
      <c r="H265" s="92" t="s">
        <v>619</v>
      </c>
      <c r="I265" s="92" t="s">
        <v>528</v>
      </c>
      <c r="J265" s="92">
        <v>270</v>
      </c>
      <c r="K265" s="92" t="s">
        <v>486</v>
      </c>
      <c r="L265"/>
      <c r="M265"/>
      <c r="N265"/>
      <c r="O265"/>
      <c r="P265"/>
      <c r="Q265"/>
      <c r="R265"/>
      <c r="S265"/>
    </row>
    <row r="266" spans="1:19">
      <c r="A266" s="92" t="s">
        <v>680</v>
      </c>
      <c r="B266" s="92" t="s">
        <v>618</v>
      </c>
      <c r="C266" s="92">
        <v>15.4</v>
      </c>
      <c r="D266" s="92">
        <v>15.4</v>
      </c>
      <c r="E266" s="92">
        <v>5.835</v>
      </c>
      <c r="F266" s="92">
        <v>0.251</v>
      </c>
      <c r="G266" s="92">
        <v>0.11</v>
      </c>
      <c r="H266" s="92" t="s">
        <v>619</v>
      </c>
      <c r="I266" s="92" t="s">
        <v>530</v>
      </c>
      <c r="J266" s="92">
        <v>0</v>
      </c>
      <c r="K266" s="92" t="s">
        <v>484</v>
      </c>
      <c r="L266"/>
      <c r="M266"/>
      <c r="N266"/>
      <c r="O266"/>
      <c r="P266"/>
      <c r="Q266"/>
      <c r="R266"/>
      <c r="S266"/>
    </row>
    <row r="267" spans="1:19">
      <c r="A267" s="92" t="s">
        <v>681</v>
      </c>
      <c r="B267" s="92" t="s">
        <v>618</v>
      </c>
      <c r="C267" s="92">
        <v>12.6</v>
      </c>
      <c r="D267" s="92">
        <v>12.6</v>
      </c>
      <c r="E267" s="92">
        <v>5.835</v>
      </c>
      <c r="F267" s="92">
        <v>0.251</v>
      </c>
      <c r="G267" s="92">
        <v>0.11</v>
      </c>
      <c r="H267" s="92" t="s">
        <v>619</v>
      </c>
      <c r="I267" s="92" t="s">
        <v>531</v>
      </c>
      <c r="J267" s="92">
        <v>270</v>
      </c>
      <c r="K267" s="92" t="s">
        <v>486</v>
      </c>
      <c r="L267"/>
      <c r="M267"/>
      <c r="N267"/>
      <c r="O267"/>
      <c r="P267"/>
      <c r="Q267"/>
      <c r="R267"/>
      <c r="S267"/>
    </row>
    <row r="268" spans="1:19">
      <c r="A268" s="92" t="s">
        <v>682</v>
      </c>
      <c r="B268" s="92" t="s">
        <v>618</v>
      </c>
      <c r="C268" s="92">
        <v>15.4</v>
      </c>
      <c r="D268" s="92">
        <v>15.4</v>
      </c>
      <c r="E268" s="92">
        <v>5.835</v>
      </c>
      <c r="F268" s="92">
        <v>0.251</v>
      </c>
      <c r="G268" s="92">
        <v>0.11</v>
      </c>
      <c r="H268" s="92" t="s">
        <v>619</v>
      </c>
      <c r="I268" s="92" t="s">
        <v>533</v>
      </c>
      <c r="J268" s="92">
        <v>0</v>
      </c>
      <c r="K268" s="92" t="s">
        <v>484</v>
      </c>
      <c r="L268"/>
      <c r="M268"/>
      <c r="N268"/>
      <c r="O268"/>
      <c r="P268"/>
      <c r="Q268"/>
      <c r="R268"/>
      <c r="S268"/>
    </row>
    <row r="269" spans="1:19">
      <c r="A269" s="92" t="s">
        <v>683</v>
      </c>
      <c r="B269" s="92" t="s">
        <v>618</v>
      </c>
      <c r="C269" s="92">
        <v>12.6</v>
      </c>
      <c r="D269" s="92">
        <v>12.6</v>
      </c>
      <c r="E269" s="92">
        <v>5.835</v>
      </c>
      <c r="F269" s="92">
        <v>0.251</v>
      </c>
      <c r="G269" s="92">
        <v>0.11</v>
      </c>
      <c r="H269" s="92" t="s">
        <v>619</v>
      </c>
      <c r="I269" s="92" t="s">
        <v>534</v>
      </c>
      <c r="J269" s="92">
        <v>270</v>
      </c>
      <c r="K269" s="92" t="s">
        <v>486</v>
      </c>
      <c r="L269"/>
      <c r="M269"/>
      <c r="N269"/>
      <c r="O269"/>
      <c r="P269"/>
      <c r="Q269"/>
      <c r="R269"/>
      <c r="S269"/>
    </row>
    <row r="270" spans="1:19">
      <c r="A270" s="92" t="s">
        <v>684</v>
      </c>
      <c r="B270" s="92" t="s">
        <v>618</v>
      </c>
      <c r="C270" s="92">
        <v>15.4</v>
      </c>
      <c r="D270" s="92">
        <v>15.4</v>
      </c>
      <c r="E270" s="92">
        <v>5.835</v>
      </c>
      <c r="F270" s="92">
        <v>0.251</v>
      </c>
      <c r="G270" s="92">
        <v>0.11</v>
      </c>
      <c r="H270" s="92" t="s">
        <v>619</v>
      </c>
      <c r="I270" s="92" t="s">
        <v>536</v>
      </c>
      <c r="J270" s="92">
        <v>0</v>
      </c>
      <c r="K270" s="92" t="s">
        <v>484</v>
      </c>
      <c r="L270"/>
      <c r="M270"/>
      <c r="N270"/>
      <c r="O270"/>
      <c r="P270"/>
      <c r="Q270"/>
      <c r="R270"/>
      <c r="S270"/>
    </row>
    <row r="271" spans="1:19">
      <c r="A271" s="92" t="s">
        <v>685</v>
      </c>
      <c r="B271" s="92" t="s">
        <v>618</v>
      </c>
      <c r="C271" s="92">
        <v>12.6</v>
      </c>
      <c r="D271" s="92">
        <v>12.6</v>
      </c>
      <c r="E271" s="92">
        <v>5.835</v>
      </c>
      <c r="F271" s="92">
        <v>0.251</v>
      </c>
      <c r="G271" s="92">
        <v>0.11</v>
      </c>
      <c r="H271" s="92" t="s">
        <v>619</v>
      </c>
      <c r="I271" s="92" t="s">
        <v>537</v>
      </c>
      <c r="J271" s="92">
        <v>270</v>
      </c>
      <c r="K271" s="92" t="s">
        <v>486</v>
      </c>
      <c r="L271"/>
      <c r="M271"/>
      <c r="N271"/>
      <c r="O271"/>
      <c r="P271"/>
      <c r="Q271"/>
      <c r="R271"/>
      <c r="S271"/>
    </row>
    <row r="272" spans="1:19">
      <c r="A272" s="92" t="s">
        <v>686</v>
      </c>
      <c r="B272" s="92" t="s">
        <v>618</v>
      </c>
      <c r="C272" s="92">
        <v>15.4</v>
      </c>
      <c r="D272" s="92">
        <v>15.4</v>
      </c>
      <c r="E272" s="92">
        <v>5.835</v>
      </c>
      <c r="F272" s="92">
        <v>0.251</v>
      </c>
      <c r="G272" s="92">
        <v>0.11</v>
      </c>
      <c r="H272" s="92" t="s">
        <v>619</v>
      </c>
      <c r="I272" s="92" t="s">
        <v>539</v>
      </c>
      <c r="J272" s="92">
        <v>0</v>
      </c>
      <c r="K272" s="92" t="s">
        <v>484</v>
      </c>
      <c r="L272"/>
      <c r="M272"/>
      <c r="N272"/>
      <c r="O272"/>
      <c r="P272"/>
      <c r="Q272"/>
      <c r="R272"/>
      <c r="S272"/>
    </row>
    <row r="273" spans="1:19">
      <c r="A273" s="92" t="s">
        <v>687</v>
      </c>
      <c r="B273" s="92" t="s">
        <v>618</v>
      </c>
      <c r="C273" s="92">
        <v>12.6</v>
      </c>
      <c r="D273" s="92">
        <v>12.6</v>
      </c>
      <c r="E273" s="92">
        <v>5.835</v>
      </c>
      <c r="F273" s="92">
        <v>0.251</v>
      </c>
      <c r="G273" s="92">
        <v>0.11</v>
      </c>
      <c r="H273" s="92" t="s">
        <v>619</v>
      </c>
      <c r="I273" s="92" t="s">
        <v>540</v>
      </c>
      <c r="J273" s="92">
        <v>270</v>
      </c>
      <c r="K273" s="92" t="s">
        <v>486</v>
      </c>
      <c r="L273"/>
      <c r="M273"/>
      <c r="N273"/>
      <c r="O273"/>
      <c r="P273"/>
      <c r="Q273"/>
      <c r="R273"/>
      <c r="S273"/>
    </row>
    <row r="274" spans="1:19">
      <c r="A274" s="92" t="s">
        <v>688</v>
      </c>
      <c r="B274" s="92" t="s">
        <v>618</v>
      </c>
      <c r="C274" s="92">
        <v>15.4</v>
      </c>
      <c r="D274" s="92">
        <v>15.4</v>
      </c>
      <c r="E274" s="92">
        <v>5.835</v>
      </c>
      <c r="F274" s="92">
        <v>0.251</v>
      </c>
      <c r="G274" s="92">
        <v>0.11</v>
      </c>
      <c r="H274" s="92" t="s">
        <v>619</v>
      </c>
      <c r="I274" s="92" t="s">
        <v>542</v>
      </c>
      <c r="J274" s="92">
        <v>0</v>
      </c>
      <c r="K274" s="92" t="s">
        <v>484</v>
      </c>
      <c r="L274"/>
      <c r="M274"/>
      <c r="N274"/>
      <c r="O274"/>
      <c r="P274"/>
      <c r="Q274"/>
      <c r="R274"/>
      <c r="S274"/>
    </row>
    <row r="275" spans="1:19">
      <c r="A275" s="92" t="s">
        <v>689</v>
      </c>
      <c r="B275" s="92" t="s">
        <v>618</v>
      </c>
      <c r="C275" s="92">
        <v>12.6</v>
      </c>
      <c r="D275" s="92">
        <v>12.6</v>
      </c>
      <c r="E275" s="92">
        <v>5.835</v>
      </c>
      <c r="F275" s="92">
        <v>0.251</v>
      </c>
      <c r="G275" s="92">
        <v>0.11</v>
      </c>
      <c r="H275" s="92" t="s">
        <v>619</v>
      </c>
      <c r="I275" s="92" t="s">
        <v>543</v>
      </c>
      <c r="J275" s="92">
        <v>270</v>
      </c>
      <c r="K275" s="92" t="s">
        <v>486</v>
      </c>
      <c r="L275"/>
      <c r="M275"/>
      <c r="N275"/>
      <c r="O275"/>
      <c r="P275"/>
      <c r="Q275"/>
      <c r="R275"/>
      <c r="S275"/>
    </row>
    <row r="276" spans="1:19">
      <c r="A276" s="92" t="s">
        <v>690</v>
      </c>
      <c r="B276" s="92" t="s">
        <v>618</v>
      </c>
      <c r="C276" s="92">
        <v>15.4</v>
      </c>
      <c r="D276" s="92">
        <v>15.4</v>
      </c>
      <c r="E276" s="92">
        <v>5.835</v>
      </c>
      <c r="F276" s="92">
        <v>0.251</v>
      </c>
      <c r="G276" s="92">
        <v>0.11</v>
      </c>
      <c r="H276" s="92" t="s">
        <v>619</v>
      </c>
      <c r="I276" s="92" t="s">
        <v>545</v>
      </c>
      <c r="J276" s="92">
        <v>0</v>
      </c>
      <c r="K276" s="92" t="s">
        <v>484</v>
      </c>
      <c r="L276"/>
      <c r="M276"/>
      <c r="N276"/>
      <c r="O276"/>
      <c r="P276"/>
      <c r="Q276"/>
      <c r="R276"/>
      <c r="S276"/>
    </row>
    <row r="277" spans="1:19">
      <c r="A277" s="92" t="s">
        <v>691</v>
      </c>
      <c r="B277" s="92" t="s">
        <v>618</v>
      </c>
      <c r="C277" s="92">
        <v>12.6</v>
      </c>
      <c r="D277" s="92">
        <v>12.6</v>
      </c>
      <c r="E277" s="92">
        <v>5.835</v>
      </c>
      <c r="F277" s="92">
        <v>0.251</v>
      </c>
      <c r="G277" s="92">
        <v>0.11</v>
      </c>
      <c r="H277" s="92" t="s">
        <v>619</v>
      </c>
      <c r="I277" s="92" t="s">
        <v>546</v>
      </c>
      <c r="J277" s="92">
        <v>270</v>
      </c>
      <c r="K277" s="92" t="s">
        <v>486</v>
      </c>
      <c r="L277"/>
      <c r="M277"/>
      <c r="N277"/>
      <c r="O277"/>
      <c r="P277"/>
      <c r="Q277"/>
      <c r="R277"/>
      <c r="S277"/>
    </row>
    <row r="278" spans="1:19">
      <c r="A278" s="92" t="s">
        <v>692</v>
      </c>
      <c r="B278" s="92" t="s">
        <v>618</v>
      </c>
      <c r="C278" s="92">
        <v>7</v>
      </c>
      <c r="D278" s="92">
        <v>7</v>
      </c>
      <c r="E278" s="92">
        <v>5.835</v>
      </c>
      <c r="F278" s="92">
        <v>0.251</v>
      </c>
      <c r="G278" s="92">
        <v>0.11</v>
      </c>
      <c r="H278" s="92" t="s">
        <v>619</v>
      </c>
      <c r="I278" s="92" t="s">
        <v>548</v>
      </c>
      <c r="J278" s="92">
        <v>270</v>
      </c>
      <c r="K278" s="92" t="s">
        <v>486</v>
      </c>
      <c r="L278"/>
      <c r="M278"/>
      <c r="N278"/>
      <c r="O278"/>
      <c r="P278"/>
      <c r="Q278"/>
      <c r="R278"/>
      <c r="S278"/>
    </row>
    <row r="279" spans="1:19">
      <c r="A279" s="92" t="s">
        <v>693</v>
      </c>
      <c r="B279" s="92" t="s">
        <v>618</v>
      </c>
      <c r="C279" s="92">
        <v>7</v>
      </c>
      <c r="D279" s="92">
        <v>7</v>
      </c>
      <c r="E279" s="92">
        <v>5.835</v>
      </c>
      <c r="F279" s="92">
        <v>0.251</v>
      </c>
      <c r="G279" s="92">
        <v>0.11</v>
      </c>
      <c r="H279" s="92" t="s">
        <v>619</v>
      </c>
      <c r="I279" s="92" t="s">
        <v>550</v>
      </c>
      <c r="J279" s="92">
        <v>270</v>
      </c>
      <c r="K279" s="92" t="s">
        <v>486</v>
      </c>
      <c r="L279"/>
      <c r="M279"/>
      <c r="N279"/>
      <c r="O279"/>
      <c r="P279"/>
      <c r="Q279"/>
      <c r="R279"/>
      <c r="S279"/>
    </row>
    <row r="280" spans="1:19">
      <c r="A280" s="92" t="s">
        <v>694</v>
      </c>
      <c r="B280" s="92" t="s">
        <v>618</v>
      </c>
      <c r="C280" s="92">
        <v>7</v>
      </c>
      <c r="D280" s="92">
        <v>7</v>
      </c>
      <c r="E280" s="92">
        <v>5.835</v>
      </c>
      <c r="F280" s="92">
        <v>0.251</v>
      </c>
      <c r="G280" s="92">
        <v>0.11</v>
      </c>
      <c r="H280" s="92" t="s">
        <v>619</v>
      </c>
      <c r="I280" s="92" t="s">
        <v>552</v>
      </c>
      <c r="J280" s="92">
        <v>270</v>
      </c>
      <c r="K280" s="92" t="s">
        <v>486</v>
      </c>
      <c r="L280"/>
      <c r="M280"/>
      <c r="N280"/>
      <c r="O280"/>
      <c r="P280"/>
      <c r="Q280"/>
      <c r="R280"/>
      <c r="S280"/>
    </row>
    <row r="281" spans="1:19">
      <c r="A281" s="92" t="s">
        <v>695</v>
      </c>
      <c r="B281" s="92" t="s">
        <v>618</v>
      </c>
      <c r="C281" s="92">
        <v>7</v>
      </c>
      <c r="D281" s="92">
        <v>7</v>
      </c>
      <c r="E281" s="92">
        <v>5.835</v>
      </c>
      <c r="F281" s="92">
        <v>0.251</v>
      </c>
      <c r="G281" s="92">
        <v>0.11</v>
      </c>
      <c r="H281" s="92" t="s">
        <v>619</v>
      </c>
      <c r="I281" s="92" t="s">
        <v>554</v>
      </c>
      <c r="J281" s="92">
        <v>270</v>
      </c>
      <c r="K281" s="92" t="s">
        <v>486</v>
      </c>
      <c r="L281"/>
      <c r="M281"/>
      <c r="N281"/>
      <c r="O281"/>
      <c r="P281"/>
      <c r="Q281"/>
      <c r="R281"/>
      <c r="S281"/>
    </row>
    <row r="282" spans="1:19">
      <c r="A282" s="92" t="s">
        <v>696</v>
      </c>
      <c r="B282" s="92" t="s">
        <v>618</v>
      </c>
      <c r="C282" s="92">
        <v>7</v>
      </c>
      <c r="D282" s="92">
        <v>7</v>
      </c>
      <c r="E282" s="92">
        <v>5.835</v>
      </c>
      <c r="F282" s="92">
        <v>0.251</v>
      </c>
      <c r="G282" s="92">
        <v>0.11</v>
      </c>
      <c r="H282" s="92" t="s">
        <v>619</v>
      </c>
      <c r="I282" s="92" t="s">
        <v>556</v>
      </c>
      <c r="J282" s="92">
        <v>270</v>
      </c>
      <c r="K282" s="92" t="s">
        <v>486</v>
      </c>
      <c r="L282"/>
      <c r="M282"/>
      <c r="N282"/>
      <c r="O282"/>
      <c r="P282"/>
      <c r="Q282"/>
      <c r="R282"/>
      <c r="S282"/>
    </row>
    <row r="283" spans="1:19">
      <c r="A283" s="92" t="s">
        <v>697</v>
      </c>
      <c r="B283" s="92" t="s">
        <v>618</v>
      </c>
      <c r="C283" s="92">
        <v>7</v>
      </c>
      <c r="D283" s="92">
        <v>7</v>
      </c>
      <c r="E283" s="92">
        <v>5.835</v>
      </c>
      <c r="F283" s="92">
        <v>0.251</v>
      </c>
      <c r="G283" s="92">
        <v>0.11</v>
      </c>
      <c r="H283" s="92" t="s">
        <v>619</v>
      </c>
      <c r="I283" s="92" t="s">
        <v>558</v>
      </c>
      <c r="J283" s="92">
        <v>270</v>
      </c>
      <c r="K283" s="92" t="s">
        <v>486</v>
      </c>
      <c r="L283"/>
      <c r="M283"/>
      <c r="N283"/>
      <c r="O283"/>
      <c r="P283"/>
      <c r="Q283"/>
      <c r="R283"/>
      <c r="S283"/>
    </row>
    <row r="284" spans="1:19">
      <c r="A284" s="92" t="s">
        <v>698</v>
      </c>
      <c r="B284" s="92" t="s">
        <v>618</v>
      </c>
      <c r="C284" s="92">
        <v>1.49</v>
      </c>
      <c r="D284" s="92">
        <v>1.49</v>
      </c>
      <c r="E284" s="92">
        <v>5.835</v>
      </c>
      <c r="F284" s="92">
        <v>0.251</v>
      </c>
      <c r="G284" s="92">
        <v>0.11</v>
      </c>
      <c r="H284" s="92" t="s">
        <v>619</v>
      </c>
      <c r="I284" s="92" t="s">
        <v>561</v>
      </c>
      <c r="J284" s="92">
        <v>90</v>
      </c>
      <c r="K284" s="92"/>
      <c r="L284"/>
      <c r="M284"/>
      <c r="N284"/>
      <c r="O284"/>
      <c r="P284"/>
      <c r="Q284"/>
      <c r="R284"/>
      <c r="S284"/>
    </row>
    <row r="285" spans="1:19">
      <c r="A285" s="92" t="s">
        <v>699</v>
      </c>
      <c r="B285" s="92" t="s">
        <v>618</v>
      </c>
      <c r="C285" s="92">
        <v>1.49</v>
      </c>
      <c r="D285" s="92">
        <v>1.49</v>
      </c>
      <c r="E285" s="92">
        <v>5.835</v>
      </c>
      <c r="F285" s="92">
        <v>0.251</v>
      </c>
      <c r="G285" s="92">
        <v>0.11</v>
      </c>
      <c r="H285" s="92" t="s">
        <v>619</v>
      </c>
      <c r="I285" s="92" t="s">
        <v>561</v>
      </c>
      <c r="J285" s="92">
        <v>90</v>
      </c>
      <c r="K285" s="92"/>
      <c r="L285"/>
      <c r="M285"/>
      <c r="N285"/>
      <c r="O285"/>
      <c r="P285"/>
      <c r="Q285"/>
      <c r="R285"/>
      <c r="S285"/>
    </row>
    <row r="286" spans="1:19">
      <c r="A286" s="92" t="s">
        <v>700</v>
      </c>
      <c r="B286" s="92" t="s">
        <v>618</v>
      </c>
      <c r="C286" s="92">
        <v>1.49</v>
      </c>
      <c r="D286" s="92">
        <v>1.49</v>
      </c>
      <c r="E286" s="92">
        <v>5.835</v>
      </c>
      <c r="F286" s="92">
        <v>0.251</v>
      </c>
      <c r="G286" s="92">
        <v>0.11</v>
      </c>
      <c r="H286" s="92" t="s">
        <v>619</v>
      </c>
      <c r="I286" s="92" t="s">
        <v>561</v>
      </c>
      <c r="J286" s="92">
        <v>90</v>
      </c>
      <c r="K286" s="92"/>
      <c r="L286"/>
      <c r="M286"/>
      <c r="N286"/>
      <c r="O286"/>
      <c r="P286"/>
      <c r="Q286"/>
      <c r="R286"/>
      <c r="S286"/>
    </row>
    <row r="287" spans="1:19">
      <c r="A287" s="92" t="s">
        <v>701</v>
      </c>
      <c r="B287" s="92" t="s">
        <v>618</v>
      </c>
      <c r="C287" s="92">
        <v>1.49</v>
      </c>
      <c r="D287" s="92">
        <v>1.49</v>
      </c>
      <c r="E287" s="92">
        <v>5.835</v>
      </c>
      <c r="F287" s="92">
        <v>0.251</v>
      </c>
      <c r="G287" s="92">
        <v>0.11</v>
      </c>
      <c r="H287" s="92" t="s">
        <v>619</v>
      </c>
      <c r="I287" s="92" t="s">
        <v>561</v>
      </c>
      <c r="J287" s="92">
        <v>90</v>
      </c>
      <c r="K287" s="92"/>
      <c r="L287"/>
      <c r="M287"/>
      <c r="N287"/>
      <c r="O287"/>
      <c r="P287"/>
      <c r="Q287"/>
      <c r="R287"/>
      <c r="S287"/>
    </row>
    <row r="288" spans="1:19">
      <c r="A288" s="92" t="s">
        <v>702</v>
      </c>
      <c r="B288" s="92" t="s">
        <v>618</v>
      </c>
      <c r="C288" s="92">
        <v>1.49</v>
      </c>
      <c r="D288" s="92">
        <v>1.49</v>
      </c>
      <c r="E288" s="92">
        <v>5.835</v>
      </c>
      <c r="F288" s="92">
        <v>0.251</v>
      </c>
      <c r="G288" s="92">
        <v>0.11</v>
      </c>
      <c r="H288" s="92" t="s">
        <v>619</v>
      </c>
      <c r="I288" s="92" t="s">
        <v>561</v>
      </c>
      <c r="J288" s="92">
        <v>90</v>
      </c>
      <c r="K288" s="92"/>
      <c r="L288"/>
      <c r="M288"/>
      <c r="N288"/>
      <c r="O288"/>
      <c r="P288"/>
      <c r="Q288"/>
      <c r="R288"/>
      <c r="S288"/>
    </row>
    <row r="289" spans="1:19">
      <c r="A289" s="92" t="s">
        <v>703</v>
      </c>
      <c r="B289" s="92" t="s">
        <v>618</v>
      </c>
      <c r="C289" s="92">
        <v>1.49</v>
      </c>
      <c r="D289" s="92">
        <v>1.49</v>
      </c>
      <c r="E289" s="92">
        <v>5.835</v>
      </c>
      <c r="F289" s="92">
        <v>0.251</v>
      </c>
      <c r="G289" s="92">
        <v>0.11</v>
      </c>
      <c r="H289" s="92" t="s">
        <v>619</v>
      </c>
      <c r="I289" s="92" t="s">
        <v>561</v>
      </c>
      <c r="J289" s="92">
        <v>90</v>
      </c>
      <c r="K289" s="92"/>
      <c r="L289"/>
      <c r="M289"/>
      <c r="N289"/>
      <c r="O289"/>
      <c r="P289"/>
      <c r="Q289"/>
      <c r="R289"/>
      <c r="S289"/>
    </row>
    <row r="290" spans="1:19">
      <c r="A290" s="92" t="s">
        <v>704</v>
      </c>
      <c r="B290" s="92" t="s">
        <v>618</v>
      </c>
      <c r="C290" s="92">
        <v>1.49</v>
      </c>
      <c r="D290" s="92">
        <v>1.49</v>
      </c>
      <c r="E290" s="92">
        <v>5.835</v>
      </c>
      <c r="F290" s="92">
        <v>0.251</v>
      </c>
      <c r="G290" s="92">
        <v>0.11</v>
      </c>
      <c r="H290" s="92" t="s">
        <v>619</v>
      </c>
      <c r="I290" s="92" t="s">
        <v>561</v>
      </c>
      <c r="J290" s="92">
        <v>90</v>
      </c>
      <c r="K290" s="92"/>
      <c r="L290"/>
      <c r="M290"/>
      <c r="N290"/>
      <c r="O290"/>
      <c r="P290"/>
      <c r="Q290"/>
      <c r="R290"/>
      <c r="S290"/>
    </row>
    <row r="291" spans="1:19">
      <c r="A291" s="92" t="s">
        <v>705</v>
      </c>
      <c r="B291" s="92" t="s">
        <v>618</v>
      </c>
      <c r="C291" s="92">
        <v>1.49</v>
      </c>
      <c r="D291" s="92">
        <v>1.49</v>
      </c>
      <c r="E291" s="92">
        <v>5.835</v>
      </c>
      <c r="F291" s="92">
        <v>0.251</v>
      </c>
      <c r="G291" s="92">
        <v>0.11</v>
      </c>
      <c r="H291" s="92" t="s">
        <v>619</v>
      </c>
      <c r="I291" s="92" t="s">
        <v>561</v>
      </c>
      <c r="J291" s="92">
        <v>90</v>
      </c>
      <c r="K291" s="92"/>
      <c r="L291"/>
      <c r="M291"/>
      <c r="N291"/>
      <c r="O291"/>
      <c r="P291"/>
      <c r="Q291"/>
      <c r="R291"/>
      <c r="S291"/>
    </row>
    <row r="292" spans="1:19">
      <c r="A292" s="92" t="s">
        <v>706</v>
      </c>
      <c r="B292" s="92" t="s">
        <v>618</v>
      </c>
      <c r="C292" s="92">
        <v>1.49</v>
      </c>
      <c r="D292" s="92">
        <v>1.49</v>
      </c>
      <c r="E292" s="92">
        <v>5.835</v>
      </c>
      <c r="F292" s="92">
        <v>0.251</v>
      </c>
      <c r="G292" s="92">
        <v>0.11</v>
      </c>
      <c r="H292" s="92" t="s">
        <v>619</v>
      </c>
      <c r="I292" s="92" t="s">
        <v>561</v>
      </c>
      <c r="J292" s="92">
        <v>90</v>
      </c>
      <c r="K292" s="92"/>
      <c r="L292"/>
      <c r="M292"/>
      <c r="N292"/>
      <c r="O292"/>
      <c r="P292"/>
      <c r="Q292"/>
      <c r="R292"/>
      <c r="S292"/>
    </row>
    <row r="293" spans="1:19">
      <c r="A293" s="92" t="s">
        <v>707</v>
      </c>
      <c r="B293" s="92" t="s">
        <v>618</v>
      </c>
      <c r="C293" s="92">
        <v>1.49</v>
      </c>
      <c r="D293" s="92">
        <v>1.49</v>
      </c>
      <c r="E293" s="92">
        <v>5.835</v>
      </c>
      <c r="F293" s="92">
        <v>0.251</v>
      </c>
      <c r="G293" s="92">
        <v>0.11</v>
      </c>
      <c r="H293" s="92" t="s">
        <v>619</v>
      </c>
      <c r="I293" s="92" t="s">
        <v>561</v>
      </c>
      <c r="J293" s="92">
        <v>90</v>
      </c>
      <c r="K293" s="92"/>
      <c r="L293"/>
      <c r="M293"/>
      <c r="N293"/>
      <c r="O293"/>
      <c r="P293"/>
      <c r="Q293"/>
      <c r="R293"/>
      <c r="S293"/>
    </row>
    <row r="294" spans="1:19">
      <c r="A294" s="92" t="s">
        <v>708</v>
      </c>
      <c r="B294" s="92" t="s">
        <v>618</v>
      </c>
      <c r="C294" s="92">
        <v>1.49</v>
      </c>
      <c r="D294" s="92">
        <v>1.49</v>
      </c>
      <c r="E294" s="92">
        <v>5.835</v>
      </c>
      <c r="F294" s="92">
        <v>0.251</v>
      </c>
      <c r="G294" s="92">
        <v>0.11</v>
      </c>
      <c r="H294" s="92" t="s">
        <v>619</v>
      </c>
      <c r="I294" s="92" t="s">
        <v>561</v>
      </c>
      <c r="J294" s="92">
        <v>90</v>
      </c>
      <c r="K294" s="92"/>
      <c r="L294"/>
      <c r="M294"/>
      <c r="N294"/>
      <c r="O294"/>
      <c r="P294"/>
      <c r="Q294"/>
      <c r="R294"/>
      <c r="S294"/>
    </row>
    <row r="295" spans="1:19">
      <c r="A295" s="92" t="s">
        <v>709</v>
      </c>
      <c r="B295" s="92" t="s">
        <v>618</v>
      </c>
      <c r="C295" s="92">
        <v>1.49</v>
      </c>
      <c r="D295" s="92">
        <v>1.49</v>
      </c>
      <c r="E295" s="92">
        <v>5.835</v>
      </c>
      <c r="F295" s="92">
        <v>0.251</v>
      </c>
      <c r="G295" s="92">
        <v>0.11</v>
      </c>
      <c r="H295" s="92" t="s">
        <v>619</v>
      </c>
      <c r="I295" s="92" t="s">
        <v>561</v>
      </c>
      <c r="J295" s="92">
        <v>90</v>
      </c>
      <c r="K295" s="92"/>
      <c r="L295"/>
      <c r="M295"/>
      <c r="N295"/>
      <c r="O295"/>
      <c r="P295"/>
      <c r="Q295"/>
      <c r="R295"/>
      <c r="S295"/>
    </row>
    <row r="296" spans="1:19">
      <c r="A296" s="92" t="s">
        <v>710</v>
      </c>
      <c r="B296" s="92" t="s">
        <v>618</v>
      </c>
      <c r="C296" s="92">
        <v>1.49</v>
      </c>
      <c r="D296" s="92">
        <v>1.49</v>
      </c>
      <c r="E296" s="92">
        <v>5.835</v>
      </c>
      <c r="F296" s="92">
        <v>0.251</v>
      </c>
      <c r="G296" s="92">
        <v>0.11</v>
      </c>
      <c r="H296" s="92" t="s">
        <v>619</v>
      </c>
      <c r="I296" s="92" t="s">
        <v>561</v>
      </c>
      <c r="J296" s="92">
        <v>90</v>
      </c>
      <c r="K296" s="92"/>
      <c r="L296"/>
      <c r="M296"/>
      <c r="N296"/>
      <c r="O296"/>
      <c r="P296"/>
      <c r="Q296"/>
      <c r="R296"/>
      <c r="S296"/>
    </row>
    <row r="297" spans="1:19">
      <c r="A297" s="92" t="s">
        <v>711</v>
      </c>
      <c r="B297" s="92" t="s">
        <v>618</v>
      </c>
      <c r="C297" s="92">
        <v>1.49</v>
      </c>
      <c r="D297" s="92">
        <v>1.49</v>
      </c>
      <c r="E297" s="92">
        <v>5.835</v>
      </c>
      <c r="F297" s="92">
        <v>0.251</v>
      </c>
      <c r="G297" s="92">
        <v>0.11</v>
      </c>
      <c r="H297" s="92" t="s">
        <v>619</v>
      </c>
      <c r="I297" s="92" t="s">
        <v>561</v>
      </c>
      <c r="J297" s="92">
        <v>90</v>
      </c>
      <c r="K297" s="92"/>
      <c r="L297"/>
      <c r="M297"/>
      <c r="N297"/>
      <c r="O297"/>
      <c r="P297"/>
      <c r="Q297"/>
      <c r="R297"/>
      <c r="S297"/>
    </row>
    <row r="298" spans="1:19">
      <c r="A298" s="92" t="s">
        <v>712</v>
      </c>
      <c r="B298" s="92" t="s">
        <v>618</v>
      </c>
      <c r="C298" s="92">
        <v>1.49</v>
      </c>
      <c r="D298" s="92">
        <v>1.49</v>
      </c>
      <c r="E298" s="92">
        <v>5.835</v>
      </c>
      <c r="F298" s="92">
        <v>0.251</v>
      </c>
      <c r="G298" s="92">
        <v>0.11</v>
      </c>
      <c r="H298" s="92" t="s">
        <v>619</v>
      </c>
      <c r="I298" s="92" t="s">
        <v>561</v>
      </c>
      <c r="J298" s="92">
        <v>90</v>
      </c>
      <c r="K298" s="92"/>
      <c r="L298"/>
      <c r="M298"/>
      <c r="N298"/>
      <c r="O298"/>
      <c r="P298"/>
      <c r="Q298"/>
      <c r="R298"/>
      <c r="S298"/>
    </row>
    <row r="299" spans="1:19">
      <c r="A299" s="92" t="s">
        <v>713</v>
      </c>
      <c r="B299" s="92" t="s">
        <v>618</v>
      </c>
      <c r="C299" s="92">
        <v>1.49</v>
      </c>
      <c r="D299" s="92">
        <v>1.49</v>
      </c>
      <c r="E299" s="92">
        <v>5.835</v>
      </c>
      <c r="F299" s="92">
        <v>0.251</v>
      </c>
      <c r="G299" s="92">
        <v>0.11</v>
      </c>
      <c r="H299" s="92" t="s">
        <v>619</v>
      </c>
      <c r="I299" s="92" t="s">
        <v>561</v>
      </c>
      <c r="J299" s="92">
        <v>90</v>
      </c>
      <c r="K299" s="92"/>
      <c r="L299"/>
      <c r="M299"/>
      <c r="N299"/>
      <c r="O299"/>
      <c r="P299"/>
      <c r="Q299"/>
      <c r="R299"/>
      <c r="S299"/>
    </row>
    <row r="300" spans="1:19">
      <c r="A300" s="92" t="s">
        <v>714</v>
      </c>
      <c r="B300" s="92" t="s">
        <v>618</v>
      </c>
      <c r="C300" s="92">
        <v>1.49</v>
      </c>
      <c r="D300" s="92">
        <v>1.49</v>
      </c>
      <c r="E300" s="92">
        <v>5.835</v>
      </c>
      <c r="F300" s="92">
        <v>0.251</v>
      </c>
      <c r="G300" s="92">
        <v>0.11</v>
      </c>
      <c r="H300" s="92" t="s">
        <v>619</v>
      </c>
      <c r="I300" s="92" t="s">
        <v>561</v>
      </c>
      <c r="J300" s="92">
        <v>90</v>
      </c>
      <c r="K300" s="92"/>
      <c r="L300"/>
      <c r="M300"/>
      <c r="N300"/>
      <c r="O300"/>
      <c r="P300"/>
      <c r="Q300"/>
      <c r="R300"/>
      <c r="S300"/>
    </row>
    <row r="301" spans="1:19">
      <c r="A301" s="92" t="s">
        <v>715</v>
      </c>
      <c r="B301" s="92" t="s">
        <v>618</v>
      </c>
      <c r="C301" s="92">
        <v>1.49</v>
      </c>
      <c r="D301" s="92">
        <v>1.49</v>
      </c>
      <c r="E301" s="92">
        <v>5.835</v>
      </c>
      <c r="F301" s="92">
        <v>0.251</v>
      </c>
      <c r="G301" s="92">
        <v>0.11</v>
      </c>
      <c r="H301" s="92" t="s">
        <v>619</v>
      </c>
      <c r="I301" s="92" t="s">
        <v>561</v>
      </c>
      <c r="J301" s="92">
        <v>90</v>
      </c>
      <c r="K301" s="92"/>
      <c r="L301"/>
      <c r="M301"/>
      <c r="N301"/>
      <c r="O301"/>
      <c r="P301"/>
      <c r="Q301"/>
      <c r="R301"/>
      <c r="S301"/>
    </row>
    <row r="302" spans="1:19">
      <c r="A302" s="92" t="s">
        <v>716</v>
      </c>
      <c r="B302" s="92" t="s">
        <v>618</v>
      </c>
      <c r="C302" s="92">
        <v>1.49</v>
      </c>
      <c r="D302" s="92">
        <v>1.49</v>
      </c>
      <c r="E302" s="92">
        <v>5.835</v>
      </c>
      <c r="F302" s="92">
        <v>0.251</v>
      </c>
      <c r="G302" s="92">
        <v>0.11</v>
      </c>
      <c r="H302" s="92" t="s">
        <v>619</v>
      </c>
      <c r="I302" s="92" t="s">
        <v>561</v>
      </c>
      <c r="J302" s="92">
        <v>90</v>
      </c>
      <c r="K302" s="92"/>
      <c r="L302"/>
      <c r="M302"/>
      <c r="N302"/>
      <c r="O302"/>
      <c r="P302"/>
      <c r="Q302"/>
      <c r="R302"/>
      <c r="S302"/>
    </row>
    <row r="303" spans="1:19">
      <c r="A303" s="92" t="s">
        <v>717</v>
      </c>
      <c r="B303" s="92" t="s">
        <v>618</v>
      </c>
      <c r="C303" s="92">
        <v>1.49</v>
      </c>
      <c r="D303" s="92">
        <v>1.49</v>
      </c>
      <c r="E303" s="92">
        <v>5.835</v>
      </c>
      <c r="F303" s="92">
        <v>0.251</v>
      </c>
      <c r="G303" s="92">
        <v>0.11</v>
      </c>
      <c r="H303" s="92" t="s">
        <v>619</v>
      </c>
      <c r="I303" s="92" t="s">
        <v>561</v>
      </c>
      <c r="J303" s="92">
        <v>90</v>
      </c>
      <c r="K303" s="92"/>
      <c r="L303"/>
      <c r="M303"/>
      <c r="N303"/>
      <c r="O303"/>
      <c r="P303"/>
      <c r="Q303"/>
      <c r="R303"/>
      <c r="S303"/>
    </row>
    <row r="304" spans="1:19">
      <c r="A304" s="92" t="s">
        <v>718</v>
      </c>
      <c r="B304" s="92" t="s">
        <v>618</v>
      </c>
      <c r="C304" s="92">
        <v>1.49</v>
      </c>
      <c r="D304" s="92">
        <v>1.49</v>
      </c>
      <c r="E304" s="92">
        <v>5.835</v>
      </c>
      <c r="F304" s="92">
        <v>0.251</v>
      </c>
      <c r="G304" s="92">
        <v>0.11</v>
      </c>
      <c r="H304" s="92" t="s">
        <v>619</v>
      </c>
      <c r="I304" s="92" t="s">
        <v>561</v>
      </c>
      <c r="J304" s="92">
        <v>90</v>
      </c>
      <c r="K304" s="92"/>
      <c r="L304"/>
      <c r="M304"/>
      <c r="N304"/>
      <c r="O304"/>
      <c r="P304"/>
      <c r="Q304"/>
      <c r="R304"/>
      <c r="S304"/>
    </row>
    <row r="305" spans="1:19">
      <c r="A305" s="92" t="s">
        <v>719</v>
      </c>
      <c r="B305" s="92" t="s">
        <v>618</v>
      </c>
      <c r="C305" s="92">
        <v>1.49</v>
      </c>
      <c r="D305" s="92">
        <v>1.49</v>
      </c>
      <c r="E305" s="92">
        <v>5.835</v>
      </c>
      <c r="F305" s="92">
        <v>0.251</v>
      </c>
      <c r="G305" s="92">
        <v>0.11</v>
      </c>
      <c r="H305" s="92" t="s">
        <v>619</v>
      </c>
      <c r="I305" s="92" t="s">
        <v>561</v>
      </c>
      <c r="J305" s="92">
        <v>90</v>
      </c>
      <c r="K305" s="92"/>
      <c r="L305"/>
      <c r="M305"/>
      <c r="N305"/>
      <c r="O305"/>
      <c r="P305"/>
      <c r="Q305"/>
      <c r="R305"/>
      <c r="S305"/>
    </row>
    <row r="306" spans="1:19">
      <c r="A306" s="92" t="s">
        <v>720</v>
      </c>
      <c r="B306" s="92" t="s">
        <v>618</v>
      </c>
      <c r="C306" s="92">
        <v>1.49</v>
      </c>
      <c r="D306" s="92">
        <v>1.49</v>
      </c>
      <c r="E306" s="92">
        <v>5.835</v>
      </c>
      <c r="F306" s="92">
        <v>0.251</v>
      </c>
      <c r="G306" s="92">
        <v>0.11</v>
      </c>
      <c r="H306" s="92" t="s">
        <v>619</v>
      </c>
      <c r="I306" s="92" t="s">
        <v>561</v>
      </c>
      <c r="J306" s="92">
        <v>90</v>
      </c>
      <c r="K306" s="92"/>
      <c r="L306"/>
      <c r="M306"/>
      <c r="N306"/>
      <c r="O306"/>
      <c r="P306"/>
      <c r="Q306"/>
      <c r="R306"/>
      <c r="S306"/>
    </row>
    <row r="307" spans="1:19">
      <c r="A307" s="92" t="s">
        <v>721</v>
      </c>
      <c r="B307" s="92" t="s">
        <v>618</v>
      </c>
      <c r="C307" s="92">
        <v>1.49</v>
      </c>
      <c r="D307" s="92">
        <v>1.49</v>
      </c>
      <c r="E307" s="92">
        <v>5.835</v>
      </c>
      <c r="F307" s="92">
        <v>0.251</v>
      </c>
      <c r="G307" s="92">
        <v>0.11</v>
      </c>
      <c r="H307" s="92" t="s">
        <v>619</v>
      </c>
      <c r="I307" s="92" t="s">
        <v>561</v>
      </c>
      <c r="J307" s="92">
        <v>90</v>
      </c>
      <c r="K307" s="92"/>
      <c r="L307"/>
      <c r="M307"/>
      <c r="N307"/>
      <c r="O307"/>
      <c r="P307"/>
      <c r="Q307"/>
      <c r="R307"/>
      <c r="S307"/>
    </row>
    <row r="308" spans="1:19">
      <c r="A308" s="92" t="s">
        <v>722</v>
      </c>
      <c r="B308" s="92" t="s">
        <v>618</v>
      </c>
      <c r="C308" s="92">
        <v>1.49</v>
      </c>
      <c r="D308" s="92">
        <v>1.49</v>
      </c>
      <c r="E308" s="92">
        <v>5.835</v>
      </c>
      <c r="F308" s="92">
        <v>0.251</v>
      </c>
      <c r="G308" s="92">
        <v>0.11</v>
      </c>
      <c r="H308" s="92" t="s">
        <v>619</v>
      </c>
      <c r="I308" s="92" t="s">
        <v>561</v>
      </c>
      <c r="J308" s="92">
        <v>90</v>
      </c>
      <c r="K308" s="92"/>
      <c r="L308"/>
      <c r="M308"/>
      <c r="N308"/>
      <c r="O308"/>
      <c r="P308"/>
      <c r="Q308"/>
      <c r="R308"/>
      <c r="S308"/>
    </row>
    <row r="309" spans="1:19">
      <c r="A309" s="92" t="s">
        <v>723</v>
      </c>
      <c r="B309" s="92" t="s">
        <v>618</v>
      </c>
      <c r="C309" s="92">
        <v>1.49</v>
      </c>
      <c r="D309" s="92">
        <v>1.49</v>
      </c>
      <c r="E309" s="92">
        <v>5.835</v>
      </c>
      <c r="F309" s="92">
        <v>0.251</v>
      </c>
      <c r="G309" s="92">
        <v>0.11</v>
      </c>
      <c r="H309" s="92" t="s">
        <v>619</v>
      </c>
      <c r="I309" s="92" t="s">
        <v>561</v>
      </c>
      <c r="J309" s="92">
        <v>90</v>
      </c>
      <c r="K309" s="92"/>
      <c r="L309"/>
      <c r="M309"/>
      <c r="N309"/>
      <c r="O309"/>
      <c r="P309"/>
      <c r="Q309"/>
      <c r="R309"/>
      <c r="S309"/>
    </row>
    <row r="310" spans="1:19">
      <c r="A310" s="92" t="s">
        <v>724</v>
      </c>
      <c r="B310" s="92" t="s">
        <v>618</v>
      </c>
      <c r="C310" s="92">
        <v>1.49</v>
      </c>
      <c r="D310" s="92">
        <v>1.49</v>
      </c>
      <c r="E310" s="92">
        <v>5.835</v>
      </c>
      <c r="F310" s="92">
        <v>0.251</v>
      </c>
      <c r="G310" s="92">
        <v>0.11</v>
      </c>
      <c r="H310" s="92" t="s">
        <v>619</v>
      </c>
      <c r="I310" s="92" t="s">
        <v>561</v>
      </c>
      <c r="J310" s="92">
        <v>90</v>
      </c>
      <c r="K310" s="92"/>
      <c r="L310"/>
      <c r="M310"/>
      <c r="N310"/>
      <c r="O310"/>
      <c r="P310"/>
      <c r="Q310"/>
      <c r="R310"/>
      <c r="S310"/>
    </row>
    <row r="311" spans="1:19">
      <c r="A311" s="92" t="s">
        <v>725</v>
      </c>
      <c r="B311" s="92" t="s">
        <v>618</v>
      </c>
      <c r="C311" s="92">
        <v>1.49</v>
      </c>
      <c r="D311" s="92">
        <v>1.49</v>
      </c>
      <c r="E311" s="92">
        <v>5.835</v>
      </c>
      <c r="F311" s="92">
        <v>0.251</v>
      </c>
      <c r="G311" s="92">
        <v>0.11</v>
      </c>
      <c r="H311" s="92" t="s">
        <v>619</v>
      </c>
      <c r="I311" s="92" t="s">
        <v>561</v>
      </c>
      <c r="J311" s="92">
        <v>90</v>
      </c>
      <c r="K311" s="92"/>
      <c r="L311"/>
      <c r="M311"/>
      <c r="N311"/>
      <c r="O311"/>
      <c r="P311"/>
      <c r="Q311"/>
      <c r="R311"/>
      <c r="S311"/>
    </row>
    <row r="312" spans="1:19">
      <c r="A312" s="92" t="s">
        <v>726</v>
      </c>
      <c r="B312" s="92" t="s">
        <v>618</v>
      </c>
      <c r="C312" s="92">
        <v>1.49</v>
      </c>
      <c r="D312" s="92">
        <v>1.49</v>
      </c>
      <c r="E312" s="92">
        <v>5.835</v>
      </c>
      <c r="F312" s="92">
        <v>0.251</v>
      </c>
      <c r="G312" s="92">
        <v>0.11</v>
      </c>
      <c r="H312" s="92" t="s">
        <v>619</v>
      </c>
      <c r="I312" s="92" t="s">
        <v>561</v>
      </c>
      <c r="J312" s="92">
        <v>90</v>
      </c>
      <c r="K312" s="92"/>
      <c r="L312"/>
      <c r="M312"/>
      <c r="N312"/>
      <c r="O312"/>
      <c r="P312"/>
      <c r="Q312"/>
      <c r="R312"/>
      <c r="S312"/>
    </row>
    <row r="313" spans="1:19">
      <c r="A313" s="92" t="s">
        <v>727</v>
      </c>
      <c r="B313" s="92" t="s">
        <v>618</v>
      </c>
      <c r="C313" s="92">
        <v>1.49</v>
      </c>
      <c r="D313" s="92">
        <v>1.49</v>
      </c>
      <c r="E313" s="92">
        <v>5.835</v>
      </c>
      <c r="F313" s="92">
        <v>0.251</v>
      </c>
      <c r="G313" s="92">
        <v>0.11</v>
      </c>
      <c r="H313" s="92" t="s">
        <v>619</v>
      </c>
      <c r="I313" s="92" t="s">
        <v>561</v>
      </c>
      <c r="J313" s="92">
        <v>90</v>
      </c>
      <c r="K313" s="92"/>
      <c r="L313"/>
      <c r="M313"/>
      <c r="N313"/>
      <c r="O313"/>
      <c r="P313"/>
      <c r="Q313"/>
      <c r="R313"/>
      <c r="S313"/>
    </row>
    <row r="314" spans="1:19">
      <c r="A314" s="92" t="s">
        <v>728</v>
      </c>
      <c r="B314" s="92" t="s">
        <v>618</v>
      </c>
      <c r="C314" s="92">
        <v>1.49</v>
      </c>
      <c r="D314" s="92">
        <v>1.49</v>
      </c>
      <c r="E314" s="92">
        <v>5.835</v>
      </c>
      <c r="F314" s="92">
        <v>0.251</v>
      </c>
      <c r="G314" s="92">
        <v>0.11</v>
      </c>
      <c r="H314" s="92" t="s">
        <v>619</v>
      </c>
      <c r="I314" s="92" t="s">
        <v>561</v>
      </c>
      <c r="J314" s="92">
        <v>90</v>
      </c>
      <c r="K314" s="92"/>
      <c r="L314"/>
      <c r="M314"/>
      <c r="N314"/>
      <c r="O314"/>
      <c r="P314"/>
      <c r="Q314"/>
      <c r="R314"/>
      <c r="S314"/>
    </row>
    <row r="315" spans="1:19">
      <c r="A315" s="92" t="s">
        <v>729</v>
      </c>
      <c r="B315" s="92" t="s">
        <v>618</v>
      </c>
      <c r="C315" s="92">
        <v>1.49</v>
      </c>
      <c r="D315" s="92">
        <v>1.49</v>
      </c>
      <c r="E315" s="92">
        <v>5.835</v>
      </c>
      <c r="F315" s="92">
        <v>0.251</v>
      </c>
      <c r="G315" s="92">
        <v>0.11</v>
      </c>
      <c r="H315" s="92" t="s">
        <v>619</v>
      </c>
      <c r="I315" s="92" t="s">
        <v>561</v>
      </c>
      <c r="J315" s="92">
        <v>90</v>
      </c>
      <c r="K315" s="92"/>
      <c r="L315"/>
      <c r="M315"/>
      <c r="N315"/>
      <c r="O315"/>
      <c r="P315"/>
      <c r="Q315"/>
      <c r="R315"/>
      <c r="S315"/>
    </row>
    <row r="316" spans="1:19">
      <c r="A316" s="92" t="s">
        <v>730</v>
      </c>
      <c r="B316" s="92" t="s">
        <v>618</v>
      </c>
      <c r="C316" s="92">
        <v>1.49</v>
      </c>
      <c r="D316" s="92">
        <v>1.49</v>
      </c>
      <c r="E316" s="92">
        <v>5.835</v>
      </c>
      <c r="F316" s="92">
        <v>0.251</v>
      </c>
      <c r="G316" s="92">
        <v>0.11</v>
      </c>
      <c r="H316" s="92" t="s">
        <v>619</v>
      </c>
      <c r="I316" s="92" t="s">
        <v>561</v>
      </c>
      <c r="J316" s="92">
        <v>90</v>
      </c>
      <c r="K316" s="92"/>
      <c r="L316"/>
      <c r="M316"/>
      <c r="N316"/>
      <c r="O316"/>
      <c r="P316"/>
      <c r="Q316"/>
      <c r="R316"/>
      <c r="S316"/>
    </row>
    <row r="317" spans="1:19">
      <c r="A317" s="92" t="s">
        <v>731</v>
      </c>
      <c r="B317" s="92" t="s">
        <v>618</v>
      </c>
      <c r="C317" s="92">
        <v>1.49</v>
      </c>
      <c r="D317" s="92">
        <v>1.49</v>
      </c>
      <c r="E317" s="92">
        <v>5.835</v>
      </c>
      <c r="F317" s="92">
        <v>0.251</v>
      </c>
      <c r="G317" s="92">
        <v>0.11</v>
      </c>
      <c r="H317" s="92" t="s">
        <v>619</v>
      </c>
      <c r="I317" s="92" t="s">
        <v>561</v>
      </c>
      <c r="J317" s="92">
        <v>90</v>
      </c>
      <c r="K317" s="92"/>
      <c r="L317"/>
      <c r="M317"/>
      <c r="N317"/>
      <c r="O317"/>
      <c r="P317"/>
      <c r="Q317"/>
      <c r="R317"/>
      <c r="S317"/>
    </row>
    <row r="318" spans="1:19">
      <c r="A318" s="92" t="s">
        <v>732</v>
      </c>
      <c r="B318" s="92" t="s">
        <v>618</v>
      </c>
      <c r="C318" s="92">
        <v>1.49</v>
      </c>
      <c r="D318" s="92">
        <v>1.49</v>
      </c>
      <c r="E318" s="92">
        <v>5.835</v>
      </c>
      <c r="F318" s="92">
        <v>0.251</v>
      </c>
      <c r="G318" s="92">
        <v>0.11</v>
      </c>
      <c r="H318" s="92" t="s">
        <v>619</v>
      </c>
      <c r="I318" s="92" t="s">
        <v>561</v>
      </c>
      <c r="J318" s="92">
        <v>90</v>
      </c>
      <c r="K318" s="92"/>
      <c r="L318"/>
      <c r="M318"/>
      <c r="N318"/>
      <c r="O318"/>
      <c r="P318"/>
      <c r="Q318"/>
      <c r="R318"/>
      <c r="S318"/>
    </row>
    <row r="319" spans="1:19">
      <c r="A319" s="92" t="s">
        <v>733</v>
      </c>
      <c r="B319" s="92" t="s">
        <v>618</v>
      </c>
      <c r="C319" s="92">
        <v>1.49</v>
      </c>
      <c r="D319" s="92">
        <v>1.49</v>
      </c>
      <c r="E319" s="92">
        <v>5.835</v>
      </c>
      <c r="F319" s="92">
        <v>0.251</v>
      </c>
      <c r="G319" s="92">
        <v>0.11</v>
      </c>
      <c r="H319" s="92" t="s">
        <v>619</v>
      </c>
      <c r="I319" s="92" t="s">
        <v>561</v>
      </c>
      <c r="J319" s="92">
        <v>90</v>
      </c>
      <c r="K319" s="92"/>
      <c r="L319"/>
      <c r="M319"/>
      <c r="N319"/>
      <c r="O319"/>
      <c r="P319"/>
      <c r="Q319"/>
      <c r="R319"/>
      <c r="S319"/>
    </row>
    <row r="320" spans="1:19">
      <c r="A320" s="92" t="s">
        <v>734</v>
      </c>
      <c r="B320" s="92" t="s">
        <v>618</v>
      </c>
      <c r="C320" s="92">
        <v>1.49</v>
      </c>
      <c r="D320" s="92">
        <v>1.49</v>
      </c>
      <c r="E320" s="92">
        <v>5.835</v>
      </c>
      <c r="F320" s="92">
        <v>0.251</v>
      </c>
      <c r="G320" s="92">
        <v>0.11</v>
      </c>
      <c r="H320" s="92" t="s">
        <v>619</v>
      </c>
      <c r="I320" s="92" t="s">
        <v>561</v>
      </c>
      <c r="J320" s="92">
        <v>90</v>
      </c>
      <c r="K320" s="92"/>
      <c r="L320"/>
      <c r="M320"/>
      <c r="N320"/>
      <c r="O320"/>
      <c r="P320"/>
      <c r="Q320"/>
      <c r="R320"/>
      <c r="S320"/>
    </row>
    <row r="321" spans="1:19">
      <c r="A321" s="92" t="s">
        <v>735</v>
      </c>
      <c r="B321" s="92" t="s">
        <v>618</v>
      </c>
      <c r="C321" s="92">
        <v>1.49</v>
      </c>
      <c r="D321" s="92">
        <v>1.49</v>
      </c>
      <c r="E321" s="92">
        <v>5.835</v>
      </c>
      <c r="F321" s="92">
        <v>0.251</v>
      </c>
      <c r="G321" s="92">
        <v>0.11</v>
      </c>
      <c r="H321" s="92" t="s">
        <v>619</v>
      </c>
      <c r="I321" s="92" t="s">
        <v>561</v>
      </c>
      <c r="J321" s="92">
        <v>90</v>
      </c>
      <c r="K321" s="92"/>
      <c r="L321"/>
      <c r="M321"/>
      <c r="N321"/>
      <c r="O321"/>
      <c r="P321"/>
      <c r="Q321"/>
      <c r="R321"/>
      <c r="S321"/>
    </row>
    <row r="322" spans="1:19">
      <c r="A322" s="92" t="s">
        <v>736</v>
      </c>
      <c r="B322" s="92" t="s">
        <v>618</v>
      </c>
      <c r="C322" s="92">
        <v>1.49</v>
      </c>
      <c r="D322" s="92">
        <v>1.49</v>
      </c>
      <c r="E322" s="92">
        <v>5.835</v>
      </c>
      <c r="F322" s="92">
        <v>0.251</v>
      </c>
      <c r="G322" s="92">
        <v>0.11</v>
      </c>
      <c r="H322" s="92" t="s">
        <v>619</v>
      </c>
      <c r="I322" s="92" t="s">
        <v>561</v>
      </c>
      <c r="J322" s="92">
        <v>90</v>
      </c>
      <c r="K322" s="92"/>
      <c r="L322"/>
      <c r="M322"/>
      <c r="N322"/>
      <c r="O322"/>
      <c r="P322"/>
      <c r="Q322"/>
      <c r="R322"/>
      <c r="S322"/>
    </row>
    <row r="323" spans="1:19">
      <c r="A323" s="92" t="s">
        <v>737</v>
      </c>
      <c r="B323" s="92" t="s">
        <v>618</v>
      </c>
      <c r="C323" s="92">
        <v>1.49</v>
      </c>
      <c r="D323" s="92">
        <v>1.49</v>
      </c>
      <c r="E323" s="92">
        <v>5.835</v>
      </c>
      <c r="F323" s="92">
        <v>0.251</v>
      </c>
      <c r="G323" s="92">
        <v>0.11</v>
      </c>
      <c r="H323" s="92" t="s">
        <v>619</v>
      </c>
      <c r="I323" s="92" t="s">
        <v>561</v>
      </c>
      <c r="J323" s="92">
        <v>90</v>
      </c>
      <c r="K323" s="92"/>
      <c r="L323"/>
      <c r="M323"/>
      <c r="N323"/>
      <c r="O323"/>
      <c r="P323"/>
      <c r="Q323"/>
      <c r="R323"/>
      <c r="S323"/>
    </row>
    <row r="324" spans="1:19">
      <c r="A324" s="92" t="s">
        <v>738</v>
      </c>
      <c r="B324" s="92" t="s">
        <v>618</v>
      </c>
      <c r="C324" s="92">
        <v>1.49</v>
      </c>
      <c r="D324" s="92">
        <v>1.49</v>
      </c>
      <c r="E324" s="92">
        <v>5.835</v>
      </c>
      <c r="F324" s="92">
        <v>0.251</v>
      </c>
      <c r="G324" s="92">
        <v>0.11</v>
      </c>
      <c r="H324" s="92" t="s">
        <v>619</v>
      </c>
      <c r="I324" s="92" t="s">
        <v>561</v>
      </c>
      <c r="J324" s="92">
        <v>90</v>
      </c>
      <c r="K324" s="92"/>
      <c r="L324"/>
      <c r="M324"/>
      <c r="N324"/>
      <c r="O324"/>
      <c r="P324"/>
      <c r="Q324"/>
      <c r="R324"/>
      <c r="S324"/>
    </row>
    <row r="325" spans="1:19">
      <c r="A325" s="92" t="s">
        <v>739</v>
      </c>
      <c r="B325" s="92" t="s">
        <v>618</v>
      </c>
      <c r="C325" s="92">
        <v>1.49</v>
      </c>
      <c r="D325" s="92">
        <v>1.49</v>
      </c>
      <c r="E325" s="92">
        <v>5.835</v>
      </c>
      <c r="F325" s="92">
        <v>0.251</v>
      </c>
      <c r="G325" s="92">
        <v>0.11</v>
      </c>
      <c r="H325" s="92" t="s">
        <v>619</v>
      </c>
      <c r="I325" s="92" t="s">
        <v>561</v>
      </c>
      <c r="J325" s="92">
        <v>90</v>
      </c>
      <c r="K325" s="92"/>
      <c r="L325"/>
      <c r="M325"/>
      <c r="N325"/>
      <c r="O325"/>
      <c r="P325"/>
      <c r="Q325"/>
      <c r="R325"/>
      <c r="S325"/>
    </row>
    <row r="326" spans="1:19">
      <c r="A326" s="92" t="s">
        <v>740</v>
      </c>
      <c r="B326" s="92" t="s">
        <v>618</v>
      </c>
      <c r="C326" s="92">
        <v>1.49</v>
      </c>
      <c r="D326" s="92">
        <v>1.49</v>
      </c>
      <c r="E326" s="92">
        <v>5.835</v>
      </c>
      <c r="F326" s="92">
        <v>0.251</v>
      </c>
      <c r="G326" s="92">
        <v>0.11</v>
      </c>
      <c r="H326" s="92" t="s">
        <v>619</v>
      </c>
      <c r="I326" s="92" t="s">
        <v>561</v>
      </c>
      <c r="J326" s="92">
        <v>90</v>
      </c>
      <c r="K326" s="92"/>
      <c r="L326"/>
      <c r="M326"/>
      <c r="N326"/>
      <c r="O326"/>
      <c r="P326"/>
      <c r="Q326"/>
      <c r="R326"/>
      <c r="S326"/>
    </row>
    <row r="327" spans="1:19">
      <c r="A327" s="92" t="s">
        <v>741</v>
      </c>
      <c r="B327" s="92" t="s">
        <v>618</v>
      </c>
      <c r="C327" s="92">
        <v>1.49</v>
      </c>
      <c r="D327" s="92">
        <v>1.49</v>
      </c>
      <c r="E327" s="92">
        <v>5.835</v>
      </c>
      <c r="F327" s="92">
        <v>0.251</v>
      </c>
      <c r="G327" s="92">
        <v>0.11</v>
      </c>
      <c r="H327" s="92" t="s">
        <v>619</v>
      </c>
      <c r="I327" s="92" t="s">
        <v>561</v>
      </c>
      <c r="J327" s="92">
        <v>90</v>
      </c>
      <c r="K327" s="92"/>
      <c r="L327"/>
      <c r="M327"/>
      <c r="N327"/>
      <c r="O327"/>
      <c r="P327"/>
      <c r="Q327"/>
      <c r="R327"/>
      <c r="S327"/>
    </row>
    <row r="328" spans="1:19">
      <c r="A328" s="92" t="s">
        <v>742</v>
      </c>
      <c r="B328" s="92" t="s">
        <v>618</v>
      </c>
      <c r="C328" s="92">
        <v>1.49</v>
      </c>
      <c r="D328" s="92">
        <v>1.49</v>
      </c>
      <c r="E328" s="92">
        <v>5.835</v>
      </c>
      <c r="F328" s="92">
        <v>0.251</v>
      </c>
      <c r="G328" s="92">
        <v>0.11</v>
      </c>
      <c r="H328" s="92" t="s">
        <v>619</v>
      </c>
      <c r="I328" s="92" t="s">
        <v>561</v>
      </c>
      <c r="J328" s="92">
        <v>90</v>
      </c>
      <c r="K328" s="92"/>
      <c r="L328"/>
      <c r="M328"/>
      <c r="N328"/>
      <c r="O328"/>
      <c r="P328"/>
      <c r="Q328"/>
      <c r="R328"/>
      <c r="S328"/>
    </row>
    <row r="329" spans="1:19">
      <c r="A329" s="92" t="s">
        <v>743</v>
      </c>
      <c r="B329" s="92" t="s">
        <v>618</v>
      </c>
      <c r="C329" s="92">
        <v>1.49</v>
      </c>
      <c r="D329" s="92">
        <v>1.49</v>
      </c>
      <c r="E329" s="92">
        <v>5.835</v>
      </c>
      <c r="F329" s="92">
        <v>0.251</v>
      </c>
      <c r="G329" s="92">
        <v>0.11</v>
      </c>
      <c r="H329" s="92" t="s">
        <v>619</v>
      </c>
      <c r="I329" s="92" t="s">
        <v>561</v>
      </c>
      <c r="J329" s="92">
        <v>90</v>
      </c>
      <c r="K329" s="92"/>
      <c r="L329"/>
      <c r="M329"/>
      <c r="N329"/>
      <c r="O329"/>
      <c r="P329"/>
      <c r="Q329"/>
      <c r="R329"/>
      <c r="S329"/>
    </row>
    <row r="330" spans="1:19">
      <c r="A330" s="92" t="s">
        <v>744</v>
      </c>
      <c r="B330" s="92" t="s">
        <v>618</v>
      </c>
      <c r="C330" s="92">
        <v>1.49</v>
      </c>
      <c r="D330" s="92">
        <v>1.49</v>
      </c>
      <c r="E330" s="92">
        <v>5.835</v>
      </c>
      <c r="F330" s="92">
        <v>0.251</v>
      </c>
      <c r="G330" s="92">
        <v>0.11</v>
      </c>
      <c r="H330" s="92" t="s">
        <v>619</v>
      </c>
      <c r="I330" s="92" t="s">
        <v>561</v>
      </c>
      <c r="J330" s="92">
        <v>90</v>
      </c>
      <c r="K330" s="92"/>
      <c r="L330"/>
      <c r="M330"/>
      <c r="N330"/>
      <c r="O330"/>
      <c r="P330"/>
      <c r="Q330"/>
      <c r="R330"/>
      <c r="S330"/>
    </row>
    <row r="331" spans="1:19">
      <c r="A331" s="92" t="s">
        <v>745</v>
      </c>
      <c r="B331" s="92" t="s">
        <v>618</v>
      </c>
      <c r="C331" s="92">
        <v>1.49</v>
      </c>
      <c r="D331" s="92">
        <v>1.49</v>
      </c>
      <c r="E331" s="92">
        <v>5.835</v>
      </c>
      <c r="F331" s="92">
        <v>0.251</v>
      </c>
      <c r="G331" s="92">
        <v>0.11</v>
      </c>
      <c r="H331" s="92" t="s">
        <v>619</v>
      </c>
      <c r="I331" s="92" t="s">
        <v>561</v>
      </c>
      <c r="J331" s="92">
        <v>90</v>
      </c>
      <c r="K331" s="92"/>
      <c r="L331"/>
      <c r="M331"/>
      <c r="N331"/>
      <c r="O331"/>
      <c r="P331"/>
      <c r="Q331"/>
      <c r="R331"/>
      <c r="S331"/>
    </row>
    <row r="332" spans="1:19">
      <c r="A332" s="92" t="s">
        <v>746</v>
      </c>
      <c r="B332" s="92" t="s">
        <v>618</v>
      </c>
      <c r="C332" s="92">
        <v>1.49</v>
      </c>
      <c r="D332" s="92">
        <v>1.49</v>
      </c>
      <c r="E332" s="92">
        <v>5.835</v>
      </c>
      <c r="F332" s="92">
        <v>0.251</v>
      </c>
      <c r="G332" s="92">
        <v>0.11</v>
      </c>
      <c r="H332" s="92" t="s">
        <v>619</v>
      </c>
      <c r="I332" s="92" t="s">
        <v>561</v>
      </c>
      <c r="J332" s="92">
        <v>90</v>
      </c>
      <c r="K332" s="92"/>
      <c r="L332"/>
      <c r="M332"/>
      <c r="N332"/>
      <c r="O332"/>
      <c r="P332"/>
      <c r="Q332"/>
      <c r="R332"/>
      <c r="S332"/>
    </row>
    <row r="333" spans="1:19">
      <c r="A333" s="92" t="s">
        <v>747</v>
      </c>
      <c r="B333" s="92" t="s">
        <v>618</v>
      </c>
      <c r="C333" s="92">
        <v>1.49</v>
      </c>
      <c r="D333" s="92">
        <v>1.49</v>
      </c>
      <c r="E333" s="92">
        <v>5.835</v>
      </c>
      <c r="F333" s="92">
        <v>0.251</v>
      </c>
      <c r="G333" s="92">
        <v>0.11</v>
      </c>
      <c r="H333" s="92" t="s">
        <v>619</v>
      </c>
      <c r="I333" s="92" t="s">
        <v>561</v>
      </c>
      <c r="J333" s="92">
        <v>90</v>
      </c>
      <c r="K333" s="92"/>
      <c r="L333"/>
      <c r="M333"/>
      <c r="N333"/>
      <c r="O333"/>
      <c r="P333"/>
      <c r="Q333"/>
      <c r="R333"/>
      <c r="S333"/>
    </row>
    <row r="334" spans="1:19">
      <c r="A334" s="92" t="s">
        <v>748</v>
      </c>
      <c r="B334" s="92" t="s">
        <v>618</v>
      </c>
      <c r="C334" s="92">
        <v>1.49</v>
      </c>
      <c r="D334" s="92">
        <v>1.49</v>
      </c>
      <c r="E334" s="92">
        <v>5.835</v>
      </c>
      <c r="F334" s="92">
        <v>0.251</v>
      </c>
      <c r="G334" s="92">
        <v>0.11</v>
      </c>
      <c r="H334" s="92" t="s">
        <v>619</v>
      </c>
      <c r="I334" s="92" t="s">
        <v>561</v>
      </c>
      <c r="J334" s="92">
        <v>90</v>
      </c>
      <c r="K334" s="92"/>
      <c r="L334"/>
      <c r="M334"/>
      <c r="N334"/>
      <c r="O334"/>
      <c r="P334"/>
      <c r="Q334"/>
      <c r="R334"/>
      <c r="S334"/>
    </row>
    <row r="335" spans="1:19">
      <c r="A335" s="92" t="s">
        <v>749</v>
      </c>
      <c r="B335" s="92" t="s">
        <v>618</v>
      </c>
      <c r="C335" s="92">
        <v>1.49</v>
      </c>
      <c r="D335" s="92">
        <v>1.49</v>
      </c>
      <c r="E335" s="92">
        <v>5.835</v>
      </c>
      <c r="F335" s="92">
        <v>0.251</v>
      </c>
      <c r="G335" s="92">
        <v>0.11</v>
      </c>
      <c r="H335" s="92" t="s">
        <v>619</v>
      </c>
      <c r="I335" s="92" t="s">
        <v>561</v>
      </c>
      <c r="J335" s="92">
        <v>90</v>
      </c>
      <c r="K335" s="92"/>
      <c r="L335"/>
      <c r="M335"/>
      <c r="N335"/>
      <c r="O335"/>
      <c r="P335"/>
      <c r="Q335"/>
      <c r="R335"/>
      <c r="S335"/>
    </row>
    <row r="336" spans="1:19">
      <c r="A336" s="92" t="s">
        <v>750</v>
      </c>
      <c r="B336" s="92" t="s">
        <v>618</v>
      </c>
      <c r="C336" s="92">
        <v>1.49</v>
      </c>
      <c r="D336" s="92">
        <v>1.49</v>
      </c>
      <c r="E336" s="92">
        <v>5.835</v>
      </c>
      <c r="F336" s="92">
        <v>0.251</v>
      </c>
      <c r="G336" s="92">
        <v>0.11</v>
      </c>
      <c r="H336" s="92" t="s">
        <v>619</v>
      </c>
      <c r="I336" s="92" t="s">
        <v>561</v>
      </c>
      <c r="J336" s="92">
        <v>90</v>
      </c>
      <c r="K336" s="92"/>
      <c r="L336"/>
      <c r="M336"/>
      <c r="N336"/>
      <c r="O336"/>
      <c r="P336"/>
      <c r="Q336"/>
      <c r="R336"/>
      <c r="S336"/>
    </row>
    <row r="337" spans="1:19">
      <c r="A337" s="92" t="s">
        <v>751</v>
      </c>
      <c r="B337" s="92" t="s">
        <v>618</v>
      </c>
      <c r="C337" s="92">
        <v>1.49</v>
      </c>
      <c r="D337" s="92">
        <v>1.49</v>
      </c>
      <c r="E337" s="92">
        <v>5.835</v>
      </c>
      <c r="F337" s="92">
        <v>0.251</v>
      </c>
      <c r="G337" s="92">
        <v>0.11</v>
      </c>
      <c r="H337" s="92" t="s">
        <v>619</v>
      </c>
      <c r="I337" s="92" t="s">
        <v>561</v>
      </c>
      <c r="J337" s="92">
        <v>90</v>
      </c>
      <c r="K337" s="92"/>
      <c r="L337"/>
      <c r="M337"/>
      <c r="N337"/>
      <c r="O337"/>
      <c r="P337"/>
      <c r="Q337"/>
      <c r="R337"/>
      <c r="S337"/>
    </row>
    <row r="338" spans="1:19">
      <c r="A338" s="92" t="s">
        <v>752</v>
      </c>
      <c r="B338" s="92" t="s">
        <v>618</v>
      </c>
      <c r="C338" s="92">
        <v>12.6</v>
      </c>
      <c r="D338" s="92">
        <v>12.6</v>
      </c>
      <c r="E338" s="92">
        <v>5.835</v>
      </c>
      <c r="F338" s="92">
        <v>0.251</v>
      </c>
      <c r="G338" s="92">
        <v>0.11</v>
      </c>
      <c r="H338" s="92" t="s">
        <v>619</v>
      </c>
      <c r="I338" s="92" t="s">
        <v>562</v>
      </c>
      <c r="J338" s="92">
        <v>90</v>
      </c>
      <c r="K338" s="92" t="s">
        <v>496</v>
      </c>
      <c r="L338"/>
      <c r="M338"/>
      <c r="N338"/>
      <c r="O338"/>
      <c r="P338"/>
      <c r="Q338"/>
      <c r="R338"/>
      <c r="S338"/>
    </row>
    <row r="339" spans="1:19">
      <c r="A339" s="92" t="s">
        <v>753</v>
      </c>
      <c r="B339" s="92" t="s">
        <v>618</v>
      </c>
      <c r="C339" s="92">
        <v>49.41</v>
      </c>
      <c r="D339" s="92">
        <v>49.41</v>
      </c>
      <c r="E339" s="92">
        <v>5.835</v>
      </c>
      <c r="F339" s="92">
        <v>0.251</v>
      </c>
      <c r="G339" s="92">
        <v>0.11</v>
      </c>
      <c r="H339" s="92" t="s">
        <v>619</v>
      </c>
      <c r="I339" s="92" t="s">
        <v>564</v>
      </c>
      <c r="J339" s="92">
        <v>90</v>
      </c>
      <c r="K339" s="92" t="s">
        <v>496</v>
      </c>
      <c r="L339"/>
      <c r="M339"/>
      <c r="N339"/>
      <c r="O339"/>
      <c r="P339"/>
      <c r="Q339"/>
      <c r="R339"/>
      <c r="S339"/>
    </row>
    <row r="340" spans="1:19">
      <c r="A340" s="92" t="s">
        <v>754</v>
      </c>
      <c r="B340" s="92" t="s">
        <v>618</v>
      </c>
      <c r="C340" s="92">
        <v>33.6</v>
      </c>
      <c r="D340" s="92">
        <v>33.6</v>
      </c>
      <c r="E340" s="92">
        <v>5.835</v>
      </c>
      <c r="F340" s="92">
        <v>0.251</v>
      </c>
      <c r="G340" s="92">
        <v>0.11</v>
      </c>
      <c r="H340" s="92" t="s">
        <v>619</v>
      </c>
      <c r="I340" s="92" t="s">
        <v>565</v>
      </c>
      <c r="J340" s="92">
        <v>0</v>
      </c>
      <c r="K340" s="92" t="s">
        <v>484</v>
      </c>
      <c r="L340"/>
      <c r="M340"/>
      <c r="N340"/>
      <c r="O340"/>
      <c r="P340"/>
      <c r="Q340"/>
      <c r="R340"/>
      <c r="S340"/>
    </row>
    <row r="341" spans="1:19">
      <c r="A341" s="92" t="s">
        <v>755</v>
      </c>
      <c r="B341" s="92" t="s">
        <v>618</v>
      </c>
      <c r="C341" s="92">
        <v>21</v>
      </c>
      <c r="D341" s="92">
        <v>21</v>
      </c>
      <c r="E341" s="92">
        <v>5.835</v>
      </c>
      <c r="F341" s="92">
        <v>0.251</v>
      </c>
      <c r="G341" s="92">
        <v>0.11</v>
      </c>
      <c r="H341" s="92" t="s">
        <v>619</v>
      </c>
      <c r="I341" s="92" t="s">
        <v>567</v>
      </c>
      <c r="J341" s="92">
        <v>180</v>
      </c>
      <c r="K341" s="92" t="s">
        <v>494</v>
      </c>
      <c r="L341"/>
      <c r="M341"/>
      <c r="N341"/>
      <c r="O341"/>
      <c r="P341"/>
      <c r="Q341"/>
      <c r="R341"/>
      <c r="S341"/>
    </row>
    <row r="342" spans="1:19">
      <c r="A342" s="92" t="s">
        <v>756</v>
      </c>
      <c r="B342" s="92" t="s">
        <v>618</v>
      </c>
      <c r="C342" s="92">
        <v>21</v>
      </c>
      <c r="D342" s="92">
        <v>21</v>
      </c>
      <c r="E342" s="92">
        <v>5.835</v>
      </c>
      <c r="F342" s="92">
        <v>0.251</v>
      </c>
      <c r="G342" s="92">
        <v>0.11</v>
      </c>
      <c r="H342" s="92" t="s">
        <v>619</v>
      </c>
      <c r="I342" s="92" t="s">
        <v>569</v>
      </c>
      <c r="J342" s="92">
        <v>180</v>
      </c>
      <c r="K342" s="92" t="s">
        <v>494</v>
      </c>
      <c r="L342"/>
      <c r="M342"/>
      <c r="N342"/>
      <c r="O342"/>
      <c r="P342"/>
      <c r="Q342"/>
      <c r="R342"/>
      <c r="S342"/>
    </row>
    <row r="343" spans="1:19">
      <c r="A343" s="92" t="s">
        <v>757</v>
      </c>
      <c r="B343" s="92" t="s">
        <v>618</v>
      </c>
      <c r="C343" s="92">
        <v>23.8</v>
      </c>
      <c r="D343" s="92">
        <v>23.8</v>
      </c>
      <c r="E343" s="92">
        <v>5.835</v>
      </c>
      <c r="F343" s="92">
        <v>0.251</v>
      </c>
      <c r="G343" s="92">
        <v>0.11</v>
      </c>
      <c r="H343" s="92" t="s">
        <v>619</v>
      </c>
      <c r="I343" s="92" t="s">
        <v>571</v>
      </c>
      <c r="J343" s="92">
        <v>270</v>
      </c>
      <c r="K343" s="92" t="s">
        <v>486</v>
      </c>
      <c r="L343"/>
      <c r="M343"/>
      <c r="N343"/>
      <c r="O343"/>
      <c r="P343"/>
      <c r="Q343"/>
      <c r="R343"/>
      <c r="S343"/>
    </row>
    <row r="344" spans="1:19">
      <c r="A344" s="92" t="s">
        <v>758</v>
      </c>
      <c r="B344" s="92" t="s">
        <v>618</v>
      </c>
      <c r="C344" s="92">
        <v>25.2</v>
      </c>
      <c r="D344" s="92">
        <v>25.2</v>
      </c>
      <c r="E344" s="92">
        <v>5.835</v>
      </c>
      <c r="F344" s="92">
        <v>0.251</v>
      </c>
      <c r="G344" s="92">
        <v>0.11</v>
      </c>
      <c r="H344" s="92" t="s">
        <v>619</v>
      </c>
      <c r="I344" s="92" t="s">
        <v>573</v>
      </c>
      <c r="J344" s="92">
        <v>270</v>
      </c>
      <c r="K344" s="92" t="s">
        <v>486</v>
      </c>
      <c r="L344"/>
      <c r="M344"/>
      <c r="N344"/>
      <c r="O344"/>
      <c r="P344"/>
      <c r="Q344"/>
      <c r="R344"/>
      <c r="S344"/>
    </row>
    <row r="345" spans="1:19">
      <c r="A345" s="92" t="s">
        <v>759</v>
      </c>
      <c r="B345" s="92" t="s">
        <v>618</v>
      </c>
      <c r="C345" s="92">
        <v>23.8</v>
      </c>
      <c r="D345" s="92">
        <v>23.8</v>
      </c>
      <c r="E345" s="92">
        <v>5.835</v>
      </c>
      <c r="F345" s="92">
        <v>0.251</v>
      </c>
      <c r="G345" s="92">
        <v>0.11</v>
      </c>
      <c r="H345" s="92" t="s">
        <v>619</v>
      </c>
      <c r="I345" s="92" t="s">
        <v>575</v>
      </c>
      <c r="J345" s="92">
        <v>270</v>
      </c>
      <c r="K345" s="92" t="s">
        <v>486</v>
      </c>
      <c r="L345"/>
      <c r="M345"/>
      <c r="N345"/>
      <c r="O345"/>
      <c r="P345"/>
      <c r="Q345"/>
      <c r="R345"/>
      <c r="S345"/>
    </row>
    <row r="346" spans="1:19">
      <c r="A346" s="92" t="s">
        <v>760</v>
      </c>
      <c r="B346" s="92" t="s">
        <v>618</v>
      </c>
      <c r="C346" s="92">
        <v>25.2</v>
      </c>
      <c r="D346" s="92">
        <v>25.2</v>
      </c>
      <c r="E346" s="92">
        <v>5.835</v>
      </c>
      <c r="F346" s="92">
        <v>0.251</v>
      </c>
      <c r="G346" s="92">
        <v>0.11</v>
      </c>
      <c r="H346" s="92" t="s">
        <v>619</v>
      </c>
      <c r="I346" s="92" t="s">
        <v>577</v>
      </c>
      <c r="J346" s="92">
        <v>270</v>
      </c>
      <c r="K346" s="92" t="s">
        <v>486</v>
      </c>
      <c r="L346"/>
      <c r="M346"/>
      <c r="N346"/>
      <c r="O346"/>
      <c r="P346"/>
      <c r="Q346"/>
      <c r="R346"/>
      <c r="S346"/>
    </row>
    <row r="347" spans="1:19">
      <c r="A347" s="92" t="s">
        <v>761</v>
      </c>
      <c r="B347" s="92" t="s">
        <v>618</v>
      </c>
      <c r="C347" s="92">
        <v>74.2</v>
      </c>
      <c r="D347" s="92">
        <v>74.2</v>
      </c>
      <c r="E347" s="92">
        <v>5.835</v>
      </c>
      <c r="F347" s="92">
        <v>0.251</v>
      </c>
      <c r="G347" s="92">
        <v>0.11</v>
      </c>
      <c r="H347" s="92" t="s">
        <v>619</v>
      </c>
      <c r="I347" s="92" t="s">
        <v>581</v>
      </c>
      <c r="J347" s="92">
        <v>180</v>
      </c>
      <c r="K347" s="92" t="s">
        <v>494</v>
      </c>
      <c r="L347"/>
      <c r="M347"/>
      <c r="N347"/>
      <c r="O347"/>
      <c r="P347"/>
      <c r="Q347"/>
      <c r="R347"/>
      <c r="S347"/>
    </row>
    <row r="348" spans="1:19">
      <c r="A348" s="92" t="s">
        <v>762</v>
      </c>
      <c r="B348" s="92" t="s">
        <v>618</v>
      </c>
      <c r="C348" s="92">
        <v>74.2</v>
      </c>
      <c r="D348" s="92">
        <v>74.2</v>
      </c>
      <c r="E348" s="92">
        <v>5.835</v>
      </c>
      <c r="F348" s="92">
        <v>0.251</v>
      </c>
      <c r="G348" s="92">
        <v>0.11</v>
      </c>
      <c r="H348" s="92" t="s">
        <v>619</v>
      </c>
      <c r="I348" s="92" t="s">
        <v>583</v>
      </c>
      <c r="J348" s="92">
        <v>180</v>
      </c>
      <c r="K348" s="92" t="s">
        <v>494</v>
      </c>
      <c r="L348"/>
      <c r="M348"/>
      <c r="N348"/>
      <c r="O348"/>
      <c r="P348"/>
      <c r="Q348"/>
      <c r="R348"/>
      <c r="S348"/>
    </row>
    <row r="349" spans="1:19">
      <c r="A349" s="92" t="s">
        <v>763</v>
      </c>
      <c r="B349" s="92" t="s">
        <v>618</v>
      </c>
      <c r="C349" s="92">
        <v>74.2</v>
      </c>
      <c r="D349" s="92">
        <v>74.2</v>
      </c>
      <c r="E349" s="92">
        <v>5.835</v>
      </c>
      <c r="F349" s="92">
        <v>0.251</v>
      </c>
      <c r="G349" s="92">
        <v>0.11</v>
      </c>
      <c r="H349" s="92" t="s">
        <v>619</v>
      </c>
      <c r="I349" s="92" t="s">
        <v>585</v>
      </c>
      <c r="J349" s="92">
        <v>180</v>
      </c>
      <c r="K349" s="92" t="s">
        <v>494</v>
      </c>
      <c r="L349"/>
      <c r="M349"/>
      <c r="N349"/>
      <c r="O349"/>
      <c r="P349"/>
      <c r="Q349"/>
      <c r="R349"/>
      <c r="S349"/>
    </row>
    <row r="350" spans="1:19">
      <c r="A350" s="92" t="s">
        <v>764</v>
      </c>
      <c r="B350" s="92" t="s">
        <v>618</v>
      </c>
      <c r="C350" s="92">
        <v>74.2</v>
      </c>
      <c r="D350" s="92">
        <v>74.2</v>
      </c>
      <c r="E350" s="92">
        <v>5.835</v>
      </c>
      <c r="F350" s="92">
        <v>0.251</v>
      </c>
      <c r="G350" s="92">
        <v>0.11</v>
      </c>
      <c r="H350" s="92" t="s">
        <v>619</v>
      </c>
      <c r="I350" s="92" t="s">
        <v>587</v>
      </c>
      <c r="J350" s="92">
        <v>180</v>
      </c>
      <c r="K350" s="92" t="s">
        <v>494</v>
      </c>
      <c r="L350"/>
      <c r="M350"/>
      <c r="N350"/>
      <c r="O350"/>
      <c r="P350"/>
      <c r="Q350"/>
      <c r="R350"/>
      <c r="S350"/>
    </row>
    <row r="351" spans="1:19">
      <c r="A351" s="92" t="s">
        <v>765</v>
      </c>
      <c r="B351" s="92" t="s">
        <v>618</v>
      </c>
      <c r="C351" s="92">
        <v>74.2</v>
      </c>
      <c r="D351" s="92">
        <v>74.2</v>
      </c>
      <c r="E351" s="92">
        <v>5.835</v>
      </c>
      <c r="F351" s="92">
        <v>0.251</v>
      </c>
      <c r="G351" s="92">
        <v>0.11</v>
      </c>
      <c r="H351" s="92" t="s">
        <v>619</v>
      </c>
      <c r="I351" s="92" t="s">
        <v>589</v>
      </c>
      <c r="J351" s="92">
        <v>180</v>
      </c>
      <c r="K351" s="92" t="s">
        <v>494</v>
      </c>
      <c r="L351"/>
      <c r="M351"/>
      <c r="N351"/>
      <c r="O351"/>
      <c r="P351"/>
      <c r="Q351"/>
      <c r="R351"/>
      <c r="S351"/>
    </row>
    <row r="352" spans="1:19">
      <c r="A352" s="92" t="s">
        <v>766</v>
      </c>
      <c r="B352" s="92" t="s">
        <v>618</v>
      </c>
      <c r="C352" s="92">
        <v>74.2</v>
      </c>
      <c r="D352" s="92">
        <v>74.2</v>
      </c>
      <c r="E352" s="92">
        <v>5.835</v>
      </c>
      <c r="F352" s="92">
        <v>0.251</v>
      </c>
      <c r="G352" s="92">
        <v>0.11</v>
      </c>
      <c r="H352" s="92" t="s">
        <v>619</v>
      </c>
      <c r="I352" s="92" t="s">
        <v>591</v>
      </c>
      <c r="J352" s="92">
        <v>180</v>
      </c>
      <c r="K352" s="92" t="s">
        <v>494</v>
      </c>
      <c r="L352"/>
      <c r="M352"/>
      <c r="N352"/>
      <c r="O352"/>
      <c r="P352"/>
      <c r="Q352"/>
      <c r="R352"/>
      <c r="S352"/>
    </row>
    <row r="353" spans="1:19">
      <c r="A353" s="92" t="s">
        <v>767</v>
      </c>
      <c r="B353" s="92" t="s">
        <v>618</v>
      </c>
      <c r="C353" s="92">
        <v>74.2</v>
      </c>
      <c r="D353" s="92">
        <v>74.2</v>
      </c>
      <c r="E353" s="92">
        <v>5.835</v>
      </c>
      <c r="F353" s="92">
        <v>0.251</v>
      </c>
      <c r="G353" s="92">
        <v>0.11</v>
      </c>
      <c r="H353" s="92" t="s">
        <v>619</v>
      </c>
      <c r="I353" s="92" t="s">
        <v>593</v>
      </c>
      <c r="J353" s="92">
        <v>0</v>
      </c>
      <c r="K353" s="92" t="s">
        <v>484</v>
      </c>
      <c r="L353"/>
      <c r="M353"/>
      <c r="N353"/>
      <c r="O353"/>
      <c r="P353"/>
      <c r="Q353"/>
      <c r="R353"/>
      <c r="S353"/>
    </row>
    <row r="354" spans="1:19">
      <c r="A354" s="92" t="s">
        <v>768</v>
      </c>
      <c r="B354" s="92" t="s">
        <v>618</v>
      </c>
      <c r="C354" s="92">
        <v>74.2</v>
      </c>
      <c r="D354" s="92">
        <v>74.2</v>
      </c>
      <c r="E354" s="92">
        <v>5.835</v>
      </c>
      <c r="F354" s="92">
        <v>0.251</v>
      </c>
      <c r="G354" s="92">
        <v>0.11</v>
      </c>
      <c r="H354" s="92" t="s">
        <v>619</v>
      </c>
      <c r="I354" s="92" t="s">
        <v>595</v>
      </c>
      <c r="J354" s="92">
        <v>0</v>
      </c>
      <c r="K354" s="92" t="s">
        <v>484</v>
      </c>
      <c r="L354"/>
      <c r="M354"/>
      <c r="N354"/>
      <c r="O354"/>
      <c r="P354"/>
      <c r="Q354"/>
      <c r="R354"/>
      <c r="S354"/>
    </row>
    <row r="355" spans="1:19">
      <c r="A355" s="92" t="s">
        <v>769</v>
      </c>
      <c r="B355" s="92" t="s">
        <v>618</v>
      </c>
      <c r="C355" s="92">
        <v>74.2</v>
      </c>
      <c r="D355" s="92">
        <v>74.2</v>
      </c>
      <c r="E355" s="92">
        <v>5.835</v>
      </c>
      <c r="F355" s="92">
        <v>0.251</v>
      </c>
      <c r="G355" s="92">
        <v>0.11</v>
      </c>
      <c r="H355" s="92" t="s">
        <v>619</v>
      </c>
      <c r="I355" s="92" t="s">
        <v>597</v>
      </c>
      <c r="J355" s="92">
        <v>0</v>
      </c>
      <c r="K355" s="92" t="s">
        <v>484</v>
      </c>
      <c r="L355"/>
      <c r="M355"/>
      <c r="N355"/>
      <c r="O355"/>
      <c r="P355"/>
      <c r="Q355"/>
      <c r="R355"/>
      <c r="S355"/>
    </row>
    <row r="356" spans="1:19">
      <c r="A356" s="92" t="s">
        <v>770</v>
      </c>
      <c r="B356" s="92" t="s">
        <v>618</v>
      </c>
      <c r="C356" s="92">
        <v>74.2</v>
      </c>
      <c r="D356" s="92">
        <v>74.2</v>
      </c>
      <c r="E356" s="92">
        <v>5.835</v>
      </c>
      <c r="F356" s="92">
        <v>0.251</v>
      </c>
      <c r="G356" s="92">
        <v>0.11</v>
      </c>
      <c r="H356" s="92" t="s">
        <v>619</v>
      </c>
      <c r="I356" s="92" t="s">
        <v>599</v>
      </c>
      <c r="J356" s="92">
        <v>0</v>
      </c>
      <c r="K356" s="92" t="s">
        <v>484</v>
      </c>
      <c r="L356"/>
      <c r="M356"/>
      <c r="N356"/>
      <c r="O356"/>
      <c r="P356"/>
      <c r="Q356"/>
      <c r="R356"/>
      <c r="S356"/>
    </row>
    <row r="357" spans="1:19">
      <c r="A357" s="92" t="s">
        <v>771</v>
      </c>
      <c r="B357" s="92" t="s">
        <v>618</v>
      </c>
      <c r="C357" s="92">
        <v>74.2</v>
      </c>
      <c r="D357" s="92">
        <v>74.2</v>
      </c>
      <c r="E357" s="92">
        <v>5.835</v>
      </c>
      <c r="F357" s="92">
        <v>0.251</v>
      </c>
      <c r="G357" s="92">
        <v>0.11</v>
      </c>
      <c r="H357" s="92" t="s">
        <v>619</v>
      </c>
      <c r="I357" s="92" t="s">
        <v>601</v>
      </c>
      <c r="J357" s="92">
        <v>0</v>
      </c>
      <c r="K357" s="92" t="s">
        <v>484</v>
      </c>
      <c r="L357"/>
      <c r="M357"/>
      <c r="N357"/>
      <c r="O357"/>
      <c r="P357"/>
      <c r="Q357"/>
      <c r="R357"/>
      <c r="S357"/>
    </row>
    <row r="358" spans="1:19">
      <c r="A358" s="92" t="s">
        <v>772</v>
      </c>
      <c r="B358" s="92" t="s">
        <v>618</v>
      </c>
      <c r="C358" s="92">
        <v>74.2</v>
      </c>
      <c r="D358" s="92">
        <v>74.2</v>
      </c>
      <c r="E358" s="92">
        <v>5.835</v>
      </c>
      <c r="F358" s="92">
        <v>0.251</v>
      </c>
      <c r="G358" s="92">
        <v>0.11</v>
      </c>
      <c r="H358" s="92" t="s">
        <v>619</v>
      </c>
      <c r="I358" s="92" t="s">
        <v>603</v>
      </c>
      <c r="J358" s="92">
        <v>0</v>
      </c>
      <c r="K358" s="92" t="s">
        <v>484</v>
      </c>
      <c r="L358"/>
      <c r="M358"/>
      <c r="N358"/>
      <c r="O358"/>
      <c r="P358"/>
      <c r="Q358"/>
      <c r="R358"/>
      <c r="S358"/>
    </row>
    <row r="359" spans="1:19">
      <c r="A359" s="92" t="s">
        <v>773</v>
      </c>
      <c r="B359" s="92" t="s">
        <v>618</v>
      </c>
      <c r="C359" s="92">
        <v>53.2</v>
      </c>
      <c r="D359" s="92">
        <v>53.2</v>
      </c>
      <c r="E359" s="92">
        <v>5.835</v>
      </c>
      <c r="F359" s="92">
        <v>0.251</v>
      </c>
      <c r="G359" s="92">
        <v>0.11</v>
      </c>
      <c r="H359" s="92" t="s">
        <v>619</v>
      </c>
      <c r="I359" s="92" t="s">
        <v>605</v>
      </c>
      <c r="J359" s="92">
        <v>180</v>
      </c>
      <c r="K359" s="92" t="s">
        <v>494</v>
      </c>
      <c r="L359"/>
      <c r="M359"/>
      <c r="N359"/>
      <c r="O359"/>
      <c r="P359"/>
      <c r="Q359"/>
      <c r="R359"/>
      <c r="S359"/>
    </row>
    <row r="360" spans="1:19">
      <c r="A360" s="92" t="s">
        <v>774</v>
      </c>
      <c r="B360" s="92" t="s">
        <v>618</v>
      </c>
      <c r="C360" s="92">
        <v>19.600000000000001</v>
      </c>
      <c r="D360" s="92">
        <v>19.600000000000001</v>
      </c>
      <c r="E360" s="92">
        <v>5.835</v>
      </c>
      <c r="F360" s="92">
        <v>0.251</v>
      </c>
      <c r="G360" s="92">
        <v>0.11</v>
      </c>
      <c r="H360" s="92" t="s">
        <v>619</v>
      </c>
      <c r="I360" s="92" t="s">
        <v>606</v>
      </c>
      <c r="J360" s="92">
        <v>90</v>
      </c>
      <c r="K360" s="92" t="s">
        <v>496</v>
      </c>
      <c r="L360"/>
      <c r="M360"/>
      <c r="N360"/>
      <c r="O360"/>
      <c r="P360"/>
      <c r="Q360"/>
      <c r="R360"/>
      <c r="S360"/>
    </row>
    <row r="361" spans="1:19">
      <c r="A361" s="92" t="s">
        <v>775</v>
      </c>
      <c r="B361" s="92" t="s">
        <v>618</v>
      </c>
      <c r="C361" s="92">
        <v>53.2</v>
      </c>
      <c r="D361" s="92">
        <v>53.2</v>
      </c>
      <c r="E361" s="92">
        <v>5.835</v>
      </c>
      <c r="F361" s="92">
        <v>0.251</v>
      </c>
      <c r="G361" s="92">
        <v>0.11</v>
      </c>
      <c r="H361" s="92" t="s">
        <v>619</v>
      </c>
      <c r="I361" s="92" t="s">
        <v>608</v>
      </c>
      <c r="J361" s="92">
        <v>180</v>
      </c>
      <c r="K361" s="92" t="s">
        <v>494</v>
      </c>
      <c r="L361"/>
      <c r="M361"/>
      <c r="N361"/>
      <c r="O361"/>
      <c r="P361"/>
      <c r="Q361"/>
      <c r="R361"/>
      <c r="S361"/>
    </row>
    <row r="362" spans="1:19">
      <c r="A362" s="92" t="s">
        <v>776</v>
      </c>
      <c r="B362" s="92" t="s">
        <v>618</v>
      </c>
      <c r="C362" s="92">
        <v>19.600000000000001</v>
      </c>
      <c r="D362" s="92">
        <v>19.600000000000001</v>
      </c>
      <c r="E362" s="92">
        <v>5.835</v>
      </c>
      <c r="F362" s="92">
        <v>0.251</v>
      </c>
      <c r="G362" s="92">
        <v>0.11</v>
      </c>
      <c r="H362" s="92" t="s">
        <v>619</v>
      </c>
      <c r="I362" s="92" t="s">
        <v>609</v>
      </c>
      <c r="J362" s="92">
        <v>90</v>
      </c>
      <c r="K362" s="92" t="s">
        <v>496</v>
      </c>
      <c r="L362"/>
      <c r="M362"/>
      <c r="N362"/>
      <c r="O362"/>
      <c r="P362"/>
      <c r="Q362"/>
      <c r="R362"/>
      <c r="S362"/>
    </row>
    <row r="363" spans="1:19">
      <c r="A363" s="92" t="s">
        <v>777</v>
      </c>
      <c r="B363" s="92"/>
      <c r="C363" s="92"/>
      <c r="D363" s="92">
        <v>2233.52</v>
      </c>
      <c r="E363" s="92">
        <v>5.83</v>
      </c>
      <c r="F363" s="92">
        <v>0.249</v>
      </c>
      <c r="G363" s="92">
        <v>0.107</v>
      </c>
      <c r="H363" s="92"/>
      <c r="I363" s="92"/>
      <c r="J363" s="92"/>
      <c r="K363" s="92"/>
      <c r="L363"/>
      <c r="M363"/>
      <c r="N363"/>
      <c r="O363"/>
      <c r="P363"/>
      <c r="Q363"/>
      <c r="R363"/>
      <c r="S363"/>
    </row>
    <row r="364" spans="1:19">
      <c r="A364" s="92" t="s">
        <v>778</v>
      </c>
      <c r="B364" s="92"/>
      <c r="C364" s="92"/>
      <c r="D364" s="92">
        <v>753.18</v>
      </c>
      <c r="E364" s="92">
        <v>5.83</v>
      </c>
      <c r="F364" s="92">
        <v>0.251</v>
      </c>
      <c r="G364" s="92">
        <v>0.11</v>
      </c>
      <c r="H364" s="92"/>
      <c r="I364" s="92"/>
      <c r="J364" s="92"/>
      <c r="K364" s="92"/>
      <c r="L364"/>
      <c r="M364"/>
      <c r="N364"/>
      <c r="O364"/>
      <c r="P364"/>
      <c r="Q364"/>
      <c r="R364"/>
      <c r="S364"/>
    </row>
    <row r="365" spans="1:19">
      <c r="A365" s="92" t="s">
        <v>779</v>
      </c>
      <c r="B365" s="92"/>
      <c r="C365" s="92"/>
      <c r="D365" s="92">
        <v>1480.33</v>
      </c>
      <c r="E365" s="92">
        <v>5.83</v>
      </c>
      <c r="F365" s="92">
        <v>0.248</v>
      </c>
      <c r="G365" s="92">
        <v>0.106</v>
      </c>
      <c r="H365" s="92"/>
      <c r="I365" s="92"/>
      <c r="J365" s="92"/>
      <c r="K365" s="92"/>
      <c r="L365"/>
      <c r="M365"/>
      <c r="N365"/>
      <c r="O365"/>
      <c r="P365"/>
      <c r="Q365"/>
      <c r="R365"/>
      <c r="S365"/>
    </row>
    <row r="366" spans="1:19">
      <c r="A366"/>
      <c r="B366"/>
      <c r="C366"/>
      <c r="D366"/>
      <c r="E366"/>
      <c r="F366"/>
      <c r="G366"/>
      <c r="H366"/>
      <c r="I366"/>
      <c r="J366"/>
      <c r="K366"/>
      <c r="L366"/>
      <c r="M366"/>
      <c r="N366"/>
      <c r="O366"/>
      <c r="P366"/>
      <c r="Q366"/>
      <c r="R366"/>
      <c r="S366"/>
    </row>
    <row r="367" spans="1:19">
      <c r="A367" s="90"/>
      <c r="B367" s="92" t="s">
        <v>165</v>
      </c>
      <c r="C367" s="92" t="s">
        <v>780</v>
      </c>
      <c r="D367" s="92" t="s">
        <v>781</v>
      </c>
      <c r="E367"/>
      <c r="F367"/>
      <c r="G367"/>
      <c r="H367"/>
      <c r="I367"/>
      <c r="J367"/>
      <c r="K367"/>
      <c r="L367"/>
      <c r="M367"/>
      <c r="N367"/>
      <c r="O367"/>
      <c r="P367"/>
      <c r="Q367"/>
      <c r="R367"/>
      <c r="S367"/>
    </row>
    <row r="368" spans="1:19">
      <c r="A368" s="92" t="s">
        <v>782</v>
      </c>
      <c r="B368" s="92" t="s">
        <v>783</v>
      </c>
      <c r="C368" s="92">
        <v>1433909.28</v>
      </c>
      <c r="D368" s="92">
        <v>2.8</v>
      </c>
      <c r="E368"/>
      <c r="F368"/>
      <c r="G368"/>
      <c r="H368"/>
      <c r="I368"/>
      <c r="J368"/>
      <c r="K368"/>
      <c r="L368"/>
      <c r="M368"/>
      <c r="N368"/>
      <c r="O368"/>
      <c r="P368"/>
      <c r="Q368"/>
      <c r="R368"/>
      <c r="S368"/>
    </row>
    <row r="369" spans="1:19">
      <c r="A369" s="92" t="s">
        <v>784</v>
      </c>
      <c r="B369" s="92" t="s">
        <v>785</v>
      </c>
      <c r="C369" s="92">
        <v>607722.1</v>
      </c>
      <c r="D369" s="92">
        <v>0.75</v>
      </c>
      <c r="E369"/>
      <c r="F369"/>
      <c r="G369"/>
      <c r="H369"/>
      <c r="I369"/>
      <c r="J369"/>
      <c r="K369"/>
      <c r="L369"/>
      <c r="M369"/>
      <c r="N369"/>
      <c r="O369"/>
      <c r="P369"/>
      <c r="Q369"/>
      <c r="R369"/>
      <c r="S369"/>
    </row>
    <row r="370" spans="1:19">
      <c r="A370"/>
      <c r="B370"/>
      <c r="C370"/>
      <c r="D370"/>
      <c r="E370"/>
      <c r="F370"/>
      <c r="G370"/>
      <c r="H370"/>
      <c r="I370"/>
      <c r="J370"/>
      <c r="K370"/>
      <c r="L370"/>
      <c r="M370"/>
      <c r="N370"/>
      <c r="O370"/>
      <c r="P370"/>
      <c r="Q370"/>
      <c r="R370"/>
      <c r="S370"/>
    </row>
    <row r="371" spans="1:19">
      <c r="A371" s="90"/>
      <c r="B371" s="92" t="s">
        <v>165</v>
      </c>
      <c r="C371" s="92" t="s">
        <v>786</v>
      </c>
      <c r="D371" s="92" t="s">
        <v>787</v>
      </c>
      <c r="E371" s="92" t="s">
        <v>788</v>
      </c>
      <c r="F371" s="92" t="s">
        <v>789</v>
      </c>
      <c r="G371" s="92" t="s">
        <v>781</v>
      </c>
      <c r="H371"/>
      <c r="I371"/>
      <c r="J371"/>
      <c r="K371"/>
      <c r="L371"/>
      <c r="M371"/>
      <c r="N371"/>
      <c r="O371"/>
      <c r="P371"/>
      <c r="Q371"/>
      <c r="R371"/>
      <c r="S371"/>
    </row>
    <row r="372" spans="1:19">
      <c r="A372" s="92" t="s">
        <v>790</v>
      </c>
      <c r="B372" s="92" t="s">
        <v>791</v>
      </c>
      <c r="C372" s="92">
        <v>490687.86</v>
      </c>
      <c r="D372" s="92">
        <v>331745.83</v>
      </c>
      <c r="E372" s="92">
        <v>158942.03</v>
      </c>
      <c r="F372" s="92">
        <v>0.68</v>
      </c>
      <c r="G372" s="92">
        <v>3.25</v>
      </c>
      <c r="H372"/>
      <c r="I372"/>
      <c r="J372"/>
      <c r="K372"/>
      <c r="L372"/>
      <c r="M372"/>
      <c r="N372"/>
      <c r="O372"/>
      <c r="P372"/>
      <c r="Q372"/>
      <c r="R372"/>
      <c r="S372"/>
    </row>
    <row r="373" spans="1:19">
      <c r="A373" s="92" t="s">
        <v>792</v>
      </c>
      <c r="B373" s="92" t="s">
        <v>791</v>
      </c>
      <c r="C373" s="92">
        <v>119857.92</v>
      </c>
      <c r="D373" s="92">
        <v>81033.929999999993</v>
      </c>
      <c r="E373" s="92">
        <v>38823.99</v>
      </c>
      <c r="F373" s="92">
        <v>0.68</v>
      </c>
      <c r="G373" s="92">
        <v>3.51</v>
      </c>
      <c r="H373"/>
      <c r="I373"/>
      <c r="J373"/>
      <c r="K373"/>
      <c r="L373"/>
      <c r="M373"/>
      <c r="N373"/>
      <c r="O373"/>
      <c r="P373"/>
      <c r="Q373"/>
      <c r="R373"/>
      <c r="S373"/>
    </row>
    <row r="374" spans="1:19">
      <c r="A374" s="92" t="s">
        <v>793</v>
      </c>
      <c r="B374" s="92" t="s">
        <v>791</v>
      </c>
      <c r="C374" s="92">
        <v>196275.14</v>
      </c>
      <c r="D374" s="92">
        <v>132698.32999999999</v>
      </c>
      <c r="E374" s="92">
        <v>63576.81</v>
      </c>
      <c r="F374" s="92">
        <v>0.68</v>
      </c>
      <c r="G374" s="92">
        <v>3.49</v>
      </c>
      <c r="H374"/>
      <c r="I374"/>
      <c r="J374"/>
      <c r="K374"/>
      <c r="L374"/>
      <c r="M374"/>
      <c r="N374"/>
      <c r="O374"/>
      <c r="P374"/>
      <c r="Q374"/>
      <c r="R374"/>
      <c r="S374"/>
    </row>
    <row r="375" spans="1:19">
      <c r="A375" s="92" t="s">
        <v>794</v>
      </c>
      <c r="B375" s="92" t="s">
        <v>791</v>
      </c>
      <c r="C375" s="92">
        <v>14212.85</v>
      </c>
      <c r="D375" s="92">
        <v>9609.07</v>
      </c>
      <c r="E375" s="92">
        <v>4603.78</v>
      </c>
      <c r="F375" s="92">
        <v>0.68</v>
      </c>
      <c r="G375" s="92">
        <v>3.65</v>
      </c>
      <c r="H375"/>
      <c r="I375"/>
      <c r="J375"/>
      <c r="K375"/>
      <c r="L375"/>
      <c r="M375"/>
      <c r="N375"/>
      <c r="O375"/>
      <c r="P375"/>
      <c r="Q375"/>
      <c r="R375"/>
      <c r="S375"/>
    </row>
    <row r="376" spans="1:19">
      <c r="A376" s="92" t="s">
        <v>795</v>
      </c>
      <c r="B376" s="92" t="s">
        <v>791</v>
      </c>
      <c r="C376" s="92">
        <v>111477.74</v>
      </c>
      <c r="D376" s="92">
        <v>75368.23</v>
      </c>
      <c r="E376" s="92">
        <v>36109.51</v>
      </c>
      <c r="F376" s="92">
        <v>0.68</v>
      </c>
      <c r="G376" s="92">
        <v>3.51</v>
      </c>
      <c r="H376"/>
      <c r="I376"/>
      <c r="J376"/>
      <c r="K376"/>
      <c r="L376"/>
      <c r="M376"/>
      <c r="N376"/>
      <c r="O376"/>
      <c r="P376"/>
      <c r="Q376"/>
      <c r="R376"/>
      <c r="S376"/>
    </row>
    <row r="377" spans="1:19">
      <c r="A377" s="92" t="s">
        <v>796</v>
      </c>
      <c r="B377" s="92" t="s">
        <v>797</v>
      </c>
      <c r="C377" s="92">
        <v>321199.43</v>
      </c>
      <c r="D377" s="92">
        <v>214059.64</v>
      </c>
      <c r="E377" s="92">
        <v>107139.8</v>
      </c>
      <c r="F377" s="92">
        <v>0.67</v>
      </c>
      <c r="G377" s="92" t="s">
        <v>798</v>
      </c>
      <c r="H377"/>
      <c r="I377"/>
      <c r="J377"/>
      <c r="K377"/>
      <c r="L377"/>
      <c r="M377"/>
      <c r="N377"/>
      <c r="O377"/>
      <c r="P377"/>
      <c r="Q377"/>
      <c r="R377"/>
      <c r="S377"/>
    </row>
    <row r="378" spans="1:19">
      <c r="A378" s="92" t="s">
        <v>799</v>
      </c>
      <c r="B378" s="92" t="s">
        <v>797</v>
      </c>
      <c r="C378" s="92">
        <v>274165.65999999997</v>
      </c>
      <c r="D378" s="92">
        <v>176147.02</v>
      </c>
      <c r="E378" s="92">
        <v>98018.63</v>
      </c>
      <c r="F378" s="92">
        <v>0.64</v>
      </c>
      <c r="G378" s="92" t="s">
        <v>798</v>
      </c>
      <c r="H378"/>
      <c r="I378"/>
      <c r="J378"/>
      <c r="K378"/>
      <c r="L378"/>
      <c r="M378"/>
      <c r="N378"/>
      <c r="O378"/>
      <c r="P378"/>
      <c r="Q378"/>
      <c r="R378"/>
      <c r="S378"/>
    </row>
    <row r="379" spans="1:19">
      <c r="A379" s="92" t="s">
        <v>800</v>
      </c>
      <c r="B379" s="92" t="s">
        <v>797</v>
      </c>
      <c r="C379" s="92">
        <v>269925.65000000002</v>
      </c>
      <c r="D379" s="92">
        <v>173291.89</v>
      </c>
      <c r="E379" s="92">
        <v>96633.77</v>
      </c>
      <c r="F379" s="92">
        <v>0.64</v>
      </c>
      <c r="G379" s="92" t="s">
        <v>798</v>
      </c>
      <c r="H379"/>
      <c r="I379"/>
      <c r="J379"/>
      <c r="K379"/>
      <c r="L379"/>
      <c r="M379"/>
      <c r="N379"/>
      <c r="O379"/>
      <c r="P379"/>
      <c r="Q379"/>
      <c r="R379"/>
      <c r="S379"/>
    </row>
    <row r="380" spans="1:19">
      <c r="A380" s="92" t="s">
        <v>801</v>
      </c>
      <c r="B380" s="92" t="s">
        <v>797</v>
      </c>
      <c r="C380" s="92">
        <v>286886.51</v>
      </c>
      <c r="D380" s="92">
        <v>184577.99</v>
      </c>
      <c r="E380" s="92">
        <v>102308.52</v>
      </c>
      <c r="F380" s="92">
        <v>0.64</v>
      </c>
      <c r="G380" s="92" t="s">
        <v>798</v>
      </c>
      <c r="H380"/>
      <c r="I380"/>
      <c r="J380"/>
      <c r="K380"/>
      <c r="L380"/>
      <c r="M380"/>
      <c r="N380"/>
      <c r="O380"/>
      <c r="P380"/>
      <c r="Q380"/>
      <c r="R380"/>
      <c r="S380"/>
    </row>
    <row r="381" spans="1:19">
      <c r="A381"/>
      <c r="B381"/>
      <c r="C381"/>
      <c r="D381"/>
      <c r="E381"/>
      <c r="F381"/>
      <c r="G381"/>
      <c r="H381"/>
      <c r="I381"/>
      <c r="J381"/>
      <c r="K381"/>
      <c r="L381"/>
      <c r="M381"/>
      <c r="N381"/>
      <c r="O381"/>
      <c r="P381"/>
      <c r="Q381"/>
      <c r="R381"/>
      <c r="S381"/>
    </row>
    <row r="382" spans="1:19">
      <c r="A382" s="90"/>
      <c r="B382" s="92" t="s">
        <v>165</v>
      </c>
      <c r="C382" s="92" t="s">
        <v>786</v>
      </c>
      <c r="D382" s="92" t="s">
        <v>781</v>
      </c>
      <c r="E382"/>
      <c r="F382"/>
      <c r="G382"/>
      <c r="H382"/>
      <c r="I382"/>
      <c r="J382"/>
      <c r="K382"/>
      <c r="L382"/>
      <c r="M382"/>
      <c r="N382"/>
      <c r="O382"/>
      <c r="P382"/>
      <c r="Q382"/>
      <c r="R382"/>
      <c r="S382"/>
    </row>
    <row r="383" spans="1:19">
      <c r="A383" s="92" t="s">
        <v>802</v>
      </c>
      <c r="B383" s="92" t="s">
        <v>803</v>
      </c>
      <c r="C383" s="92">
        <v>6442.07</v>
      </c>
      <c r="D383" s="92" t="s">
        <v>798</v>
      </c>
      <c r="E383"/>
      <c r="F383"/>
      <c r="G383"/>
      <c r="H383"/>
      <c r="I383"/>
      <c r="J383"/>
      <c r="K383"/>
      <c r="L383"/>
      <c r="M383"/>
      <c r="N383"/>
      <c r="O383"/>
      <c r="P383"/>
      <c r="Q383"/>
      <c r="R383"/>
      <c r="S383"/>
    </row>
    <row r="384" spans="1:19">
      <c r="A384" s="92" t="s">
        <v>804</v>
      </c>
      <c r="B384" s="92" t="s">
        <v>803</v>
      </c>
      <c r="C384" s="92">
        <v>7525.38</v>
      </c>
      <c r="D384" s="92" t="s">
        <v>798</v>
      </c>
      <c r="E384"/>
      <c r="F384"/>
      <c r="G384"/>
      <c r="H384"/>
      <c r="I384"/>
      <c r="J384"/>
      <c r="K384"/>
      <c r="L384"/>
      <c r="M384"/>
      <c r="N384"/>
      <c r="O384"/>
      <c r="P384"/>
      <c r="Q384"/>
      <c r="R384"/>
      <c r="S384"/>
    </row>
    <row r="385" spans="1:19">
      <c r="A385" s="92" t="s">
        <v>805</v>
      </c>
      <c r="B385" s="92" t="s">
        <v>803</v>
      </c>
      <c r="C385" s="92">
        <v>5453.68</v>
      </c>
      <c r="D385" s="92" t="s">
        <v>798</v>
      </c>
      <c r="E385"/>
      <c r="F385"/>
      <c r="G385"/>
      <c r="H385"/>
      <c r="I385"/>
      <c r="J385"/>
      <c r="K385"/>
      <c r="L385"/>
      <c r="M385"/>
      <c r="N385"/>
      <c r="O385"/>
      <c r="P385"/>
      <c r="Q385"/>
      <c r="R385"/>
      <c r="S385"/>
    </row>
    <row r="386" spans="1:19">
      <c r="A386" s="92" t="s">
        <v>806</v>
      </c>
      <c r="B386" s="92" t="s">
        <v>803</v>
      </c>
      <c r="C386" s="92">
        <v>7646.21</v>
      </c>
      <c r="D386" s="92" t="s">
        <v>798</v>
      </c>
      <c r="E386"/>
      <c r="F386"/>
      <c r="G386"/>
      <c r="H386"/>
      <c r="I386"/>
      <c r="J386"/>
      <c r="K386"/>
      <c r="L386"/>
      <c r="M386"/>
      <c r="N386"/>
      <c r="O386"/>
      <c r="P386"/>
      <c r="Q386"/>
      <c r="R386"/>
      <c r="S386"/>
    </row>
    <row r="387" spans="1:19">
      <c r="A387" s="92" t="s">
        <v>807</v>
      </c>
      <c r="B387" s="92" t="s">
        <v>803</v>
      </c>
      <c r="C387" s="92">
        <v>5369.05</v>
      </c>
      <c r="D387" s="92" t="s">
        <v>798</v>
      </c>
      <c r="E387"/>
      <c r="F387"/>
      <c r="G387"/>
      <c r="H387"/>
      <c r="I387"/>
      <c r="J387"/>
      <c r="K387"/>
      <c r="L387"/>
      <c r="M387"/>
      <c r="N387"/>
      <c r="O387"/>
      <c r="P387"/>
      <c r="Q387"/>
      <c r="R387"/>
      <c r="S387"/>
    </row>
    <row r="388" spans="1:19">
      <c r="A388" s="92" t="s">
        <v>808</v>
      </c>
      <c r="B388" s="92" t="s">
        <v>803</v>
      </c>
      <c r="C388" s="92">
        <v>7616.11</v>
      </c>
      <c r="D388" s="92" t="s">
        <v>798</v>
      </c>
      <c r="E388"/>
      <c r="F388"/>
      <c r="G388"/>
      <c r="H388"/>
      <c r="I388"/>
      <c r="J388"/>
      <c r="K388"/>
      <c r="L388"/>
      <c r="M388"/>
      <c r="N388"/>
      <c r="O388"/>
      <c r="P388"/>
      <c r="Q388"/>
      <c r="R388"/>
      <c r="S388"/>
    </row>
    <row r="389" spans="1:19">
      <c r="A389" s="92" t="s">
        <v>809</v>
      </c>
      <c r="B389" s="92" t="s">
        <v>803</v>
      </c>
      <c r="C389" s="92">
        <v>5372.56</v>
      </c>
      <c r="D389" s="92" t="s">
        <v>798</v>
      </c>
      <c r="E389"/>
      <c r="F389"/>
      <c r="G389"/>
      <c r="H389"/>
      <c r="I389"/>
      <c r="J389"/>
      <c r="K389"/>
      <c r="L389"/>
      <c r="M389"/>
      <c r="N389"/>
      <c r="O389"/>
      <c r="P389"/>
      <c r="Q389"/>
      <c r="R389"/>
      <c r="S389"/>
    </row>
    <row r="390" spans="1:19">
      <c r="A390" s="92" t="s">
        <v>810</v>
      </c>
      <c r="B390" s="92" t="s">
        <v>803</v>
      </c>
      <c r="C390" s="92">
        <v>7634.59</v>
      </c>
      <c r="D390" s="92" t="s">
        <v>798</v>
      </c>
      <c r="E390"/>
      <c r="F390"/>
      <c r="G390"/>
      <c r="H390"/>
      <c r="I390"/>
      <c r="J390"/>
      <c r="K390"/>
      <c r="L390"/>
      <c r="M390"/>
      <c r="N390"/>
      <c r="O390"/>
      <c r="P390"/>
      <c r="Q390"/>
      <c r="R390"/>
      <c r="S390"/>
    </row>
    <row r="391" spans="1:19">
      <c r="A391" s="92" t="s">
        <v>811</v>
      </c>
      <c r="B391" s="92" t="s">
        <v>803</v>
      </c>
      <c r="C391" s="92">
        <v>5574.34</v>
      </c>
      <c r="D391" s="92" t="s">
        <v>798</v>
      </c>
      <c r="E391"/>
      <c r="F391"/>
      <c r="G391"/>
      <c r="H391"/>
      <c r="I391"/>
      <c r="J391"/>
      <c r="K391"/>
      <c r="L391"/>
      <c r="M391"/>
      <c r="N391"/>
      <c r="O391"/>
      <c r="P391"/>
      <c r="Q391"/>
      <c r="R391"/>
      <c r="S391"/>
    </row>
    <row r="392" spans="1:19">
      <c r="A392" s="92" t="s">
        <v>812</v>
      </c>
      <c r="B392" s="92" t="s">
        <v>803</v>
      </c>
      <c r="C392" s="92">
        <v>7880.66</v>
      </c>
      <c r="D392" s="92" t="s">
        <v>798</v>
      </c>
      <c r="E392"/>
      <c r="F392"/>
      <c r="G392"/>
      <c r="H392"/>
      <c r="I392"/>
      <c r="J392"/>
      <c r="K392"/>
      <c r="L392"/>
      <c r="M392"/>
      <c r="N392"/>
      <c r="O392"/>
      <c r="P392"/>
      <c r="Q392"/>
      <c r="R392"/>
      <c r="S392"/>
    </row>
    <row r="393" spans="1:19">
      <c r="A393" s="92" t="s">
        <v>813</v>
      </c>
      <c r="B393" s="92" t="s">
        <v>803</v>
      </c>
      <c r="C393" s="92">
        <v>5555.08</v>
      </c>
      <c r="D393" s="92" t="s">
        <v>798</v>
      </c>
      <c r="E393"/>
      <c r="F393"/>
      <c r="G393"/>
      <c r="H393"/>
      <c r="I393"/>
      <c r="J393"/>
      <c r="K393"/>
      <c r="L393"/>
      <c r="M393"/>
      <c r="N393"/>
      <c r="O393"/>
      <c r="P393"/>
      <c r="Q393"/>
      <c r="R393"/>
      <c r="S393"/>
    </row>
    <row r="394" spans="1:19">
      <c r="A394" s="92" t="s">
        <v>814</v>
      </c>
      <c r="B394" s="92" t="s">
        <v>803</v>
      </c>
      <c r="C394" s="92">
        <v>7880.16</v>
      </c>
      <c r="D394" s="92" t="s">
        <v>798</v>
      </c>
      <c r="E394"/>
      <c r="F394"/>
      <c r="G394"/>
      <c r="H394"/>
      <c r="I394"/>
      <c r="J394"/>
      <c r="K394"/>
      <c r="L394"/>
      <c r="M394"/>
      <c r="N394"/>
      <c r="O394"/>
      <c r="P394"/>
      <c r="Q394"/>
      <c r="R394"/>
      <c r="S394"/>
    </row>
    <row r="395" spans="1:19">
      <c r="A395" s="92" t="s">
        <v>815</v>
      </c>
      <c r="B395" s="92" t="s">
        <v>803</v>
      </c>
      <c r="C395" s="92">
        <v>5617.11</v>
      </c>
      <c r="D395" s="92" t="s">
        <v>798</v>
      </c>
      <c r="E395"/>
      <c r="F395"/>
      <c r="G395"/>
      <c r="H395"/>
      <c r="I395"/>
      <c r="J395"/>
      <c r="K395"/>
      <c r="L395"/>
      <c r="M395"/>
      <c r="N395"/>
      <c r="O395"/>
      <c r="P395"/>
      <c r="Q395"/>
      <c r="R395"/>
      <c r="S395"/>
    </row>
    <row r="396" spans="1:19">
      <c r="A396" s="92" t="s">
        <v>816</v>
      </c>
      <c r="B396" s="92" t="s">
        <v>803</v>
      </c>
      <c r="C396" s="92">
        <v>7915.23</v>
      </c>
      <c r="D396" s="92" t="s">
        <v>798</v>
      </c>
      <c r="E396"/>
      <c r="F396"/>
      <c r="G396"/>
      <c r="H396"/>
      <c r="I396"/>
      <c r="J396"/>
      <c r="K396"/>
      <c r="L396"/>
      <c r="M396"/>
      <c r="N396"/>
      <c r="O396"/>
      <c r="P396"/>
      <c r="Q396"/>
      <c r="R396"/>
      <c r="S396"/>
    </row>
    <row r="397" spans="1:19">
      <c r="A397" s="92" t="s">
        <v>817</v>
      </c>
      <c r="B397" s="92" t="s">
        <v>803</v>
      </c>
      <c r="C397" s="92">
        <v>5743.06</v>
      </c>
      <c r="D397" s="92" t="s">
        <v>798</v>
      </c>
      <c r="E397"/>
      <c r="F397"/>
      <c r="G397"/>
      <c r="H397"/>
      <c r="I397"/>
      <c r="J397"/>
      <c r="K397"/>
      <c r="L397"/>
      <c r="M397"/>
      <c r="N397"/>
      <c r="O397"/>
      <c r="P397"/>
      <c r="Q397"/>
      <c r="R397"/>
      <c r="S397"/>
    </row>
    <row r="398" spans="1:19">
      <c r="A398" s="92" t="s">
        <v>818</v>
      </c>
      <c r="B398" s="92" t="s">
        <v>803</v>
      </c>
      <c r="C398" s="92">
        <v>9958.2800000000007</v>
      </c>
      <c r="D398" s="92" t="s">
        <v>798</v>
      </c>
      <c r="E398"/>
      <c r="F398"/>
      <c r="G398"/>
      <c r="H398"/>
      <c r="I398"/>
      <c r="J398"/>
      <c r="K398"/>
      <c r="L398"/>
      <c r="M398"/>
      <c r="N398"/>
      <c r="O398"/>
      <c r="P398"/>
      <c r="Q398"/>
      <c r="R398"/>
      <c r="S398"/>
    </row>
    <row r="399" spans="1:19">
      <c r="A399" s="92" t="s">
        <v>819</v>
      </c>
      <c r="B399" s="92" t="s">
        <v>803</v>
      </c>
      <c r="C399" s="92">
        <v>4264.54</v>
      </c>
      <c r="D399" s="92" t="s">
        <v>798</v>
      </c>
      <c r="E399"/>
      <c r="F399"/>
      <c r="G399"/>
      <c r="H399"/>
      <c r="I399"/>
      <c r="J399"/>
      <c r="K399"/>
      <c r="L399"/>
      <c r="M399"/>
      <c r="N399"/>
      <c r="O399"/>
      <c r="P399"/>
      <c r="Q399"/>
      <c r="R399"/>
      <c r="S399"/>
    </row>
    <row r="400" spans="1:19">
      <c r="A400" s="92" t="s">
        <v>820</v>
      </c>
      <c r="B400" s="92" t="s">
        <v>803</v>
      </c>
      <c r="C400" s="92">
        <v>9826.15</v>
      </c>
      <c r="D400" s="92" t="s">
        <v>798</v>
      </c>
      <c r="E400"/>
      <c r="F400"/>
      <c r="G400"/>
      <c r="H400"/>
      <c r="I400"/>
      <c r="J400"/>
      <c r="K400"/>
      <c r="L400"/>
      <c r="M400"/>
      <c r="N400"/>
      <c r="O400"/>
      <c r="P400"/>
      <c r="Q400"/>
      <c r="R400"/>
      <c r="S400"/>
    </row>
    <row r="401" spans="1:19">
      <c r="A401" s="92" t="s">
        <v>821</v>
      </c>
      <c r="B401" s="92" t="s">
        <v>803</v>
      </c>
      <c r="C401" s="92">
        <v>4316.97</v>
      </c>
      <c r="D401" s="92" t="s">
        <v>798</v>
      </c>
      <c r="E401"/>
      <c r="F401"/>
      <c r="G401"/>
      <c r="H401"/>
      <c r="I401"/>
      <c r="J401"/>
      <c r="K401"/>
      <c r="L401"/>
      <c r="M401"/>
      <c r="N401"/>
      <c r="O401"/>
      <c r="P401"/>
      <c r="Q401"/>
      <c r="R401"/>
      <c r="S401"/>
    </row>
    <row r="402" spans="1:19">
      <c r="A402" s="92" t="s">
        <v>822</v>
      </c>
      <c r="B402" s="92" t="s">
        <v>803</v>
      </c>
      <c r="C402" s="92">
        <v>9979.0499999999993</v>
      </c>
      <c r="D402" s="92" t="s">
        <v>798</v>
      </c>
      <c r="E402"/>
      <c r="F402"/>
      <c r="G402"/>
      <c r="H402"/>
      <c r="I402"/>
      <c r="J402"/>
      <c r="K402"/>
      <c r="L402"/>
      <c r="M402"/>
      <c r="N402"/>
      <c r="O402"/>
      <c r="P402"/>
      <c r="Q402"/>
      <c r="R402"/>
      <c r="S402"/>
    </row>
    <row r="403" spans="1:19">
      <c r="A403" s="92" t="s">
        <v>823</v>
      </c>
      <c r="B403" s="92" t="s">
        <v>803</v>
      </c>
      <c r="C403" s="92">
        <v>32466.04</v>
      </c>
      <c r="D403" s="92" t="s">
        <v>798</v>
      </c>
      <c r="E403"/>
      <c r="F403"/>
      <c r="G403"/>
      <c r="H403"/>
      <c r="I403"/>
      <c r="J403"/>
      <c r="K403"/>
      <c r="L403"/>
      <c r="M403"/>
      <c r="N403"/>
      <c r="O403"/>
      <c r="P403"/>
      <c r="Q403"/>
      <c r="R403"/>
      <c r="S403"/>
    </row>
    <row r="404" spans="1:19">
      <c r="A404" s="92" t="s">
        <v>824</v>
      </c>
      <c r="B404" s="92" t="s">
        <v>803</v>
      </c>
      <c r="C404" s="92">
        <v>3131.54</v>
      </c>
      <c r="D404" s="92" t="s">
        <v>798</v>
      </c>
      <c r="E404"/>
      <c r="F404"/>
      <c r="G404"/>
      <c r="H404"/>
      <c r="I404"/>
      <c r="J404"/>
      <c r="K404"/>
      <c r="L404"/>
      <c r="M404"/>
      <c r="N404"/>
      <c r="O404"/>
      <c r="P404"/>
      <c r="Q404"/>
      <c r="R404"/>
      <c r="S404"/>
    </row>
    <row r="405" spans="1:19">
      <c r="A405" s="92" t="s">
        <v>825</v>
      </c>
      <c r="B405" s="92" t="s">
        <v>803</v>
      </c>
      <c r="C405" s="92">
        <v>6573.88</v>
      </c>
      <c r="D405" s="92" t="s">
        <v>798</v>
      </c>
      <c r="E405"/>
      <c r="F405"/>
      <c r="G405"/>
      <c r="H405"/>
      <c r="I405"/>
      <c r="J405"/>
      <c r="K405"/>
      <c r="L405"/>
      <c r="M405"/>
      <c r="N405"/>
      <c r="O405"/>
      <c r="P405"/>
      <c r="Q405"/>
      <c r="R405"/>
      <c r="S405"/>
    </row>
    <row r="406" spans="1:19">
      <c r="A406" s="92" t="s">
        <v>826</v>
      </c>
      <c r="B406" s="92" t="s">
        <v>803</v>
      </c>
      <c r="C406" s="92">
        <v>17166.060000000001</v>
      </c>
      <c r="D406" s="92" t="s">
        <v>798</v>
      </c>
      <c r="E406"/>
      <c r="F406"/>
      <c r="G406"/>
      <c r="H406"/>
      <c r="I406"/>
      <c r="J406"/>
      <c r="K406"/>
      <c r="L406"/>
      <c r="M406"/>
      <c r="N406"/>
      <c r="O406"/>
      <c r="P406"/>
      <c r="Q406"/>
      <c r="R406"/>
      <c r="S406"/>
    </row>
    <row r="407" spans="1:19">
      <c r="A407" s="92" t="s">
        <v>827</v>
      </c>
      <c r="B407" s="92" t="s">
        <v>803</v>
      </c>
      <c r="C407" s="92">
        <v>36597.03</v>
      </c>
      <c r="D407" s="92" t="s">
        <v>798</v>
      </c>
      <c r="E407"/>
      <c r="F407"/>
      <c r="G407"/>
      <c r="H407"/>
      <c r="I407"/>
      <c r="J407"/>
      <c r="K407"/>
      <c r="L407"/>
      <c r="M407"/>
      <c r="N407"/>
      <c r="O407"/>
      <c r="P407"/>
      <c r="Q407"/>
      <c r="R407"/>
      <c r="S407"/>
    </row>
    <row r="408" spans="1:19">
      <c r="A408" s="92" t="s">
        <v>828</v>
      </c>
      <c r="B408" s="92" t="s">
        <v>803</v>
      </c>
      <c r="C408" s="92">
        <v>13351.8</v>
      </c>
      <c r="D408" s="92" t="s">
        <v>798</v>
      </c>
      <c r="E408"/>
      <c r="F408"/>
      <c r="G408"/>
      <c r="H408"/>
      <c r="I408"/>
      <c r="J408"/>
      <c r="K408"/>
      <c r="L408"/>
      <c r="M408"/>
      <c r="N408"/>
      <c r="O408"/>
      <c r="P408"/>
      <c r="Q408"/>
      <c r="R408"/>
      <c r="S408"/>
    </row>
    <row r="409" spans="1:19">
      <c r="A409" s="92" t="s">
        <v>829</v>
      </c>
      <c r="B409" s="92" t="s">
        <v>803</v>
      </c>
      <c r="C409" s="92">
        <v>9827.16</v>
      </c>
      <c r="D409" s="92" t="s">
        <v>798</v>
      </c>
      <c r="E409"/>
      <c r="F409"/>
      <c r="G409"/>
      <c r="H409"/>
      <c r="I409"/>
      <c r="J409"/>
      <c r="K409"/>
      <c r="L409"/>
      <c r="M409"/>
      <c r="N409"/>
      <c r="O409"/>
      <c r="P409"/>
      <c r="Q409"/>
      <c r="R409"/>
      <c r="S409"/>
    </row>
    <row r="410" spans="1:19">
      <c r="A410" s="92" t="s">
        <v>830</v>
      </c>
      <c r="B410" s="92" t="s">
        <v>803</v>
      </c>
      <c r="C410" s="92">
        <v>11706.16</v>
      </c>
      <c r="D410" s="92" t="s">
        <v>798</v>
      </c>
      <c r="E410"/>
      <c r="F410"/>
      <c r="G410"/>
      <c r="H410"/>
      <c r="I410"/>
      <c r="J410"/>
      <c r="K410"/>
      <c r="L410"/>
      <c r="M410"/>
      <c r="N410"/>
      <c r="O410"/>
      <c r="P410"/>
      <c r="Q410"/>
      <c r="R410"/>
      <c r="S410"/>
    </row>
    <row r="411" spans="1:19">
      <c r="A411" s="92" t="s">
        <v>831</v>
      </c>
      <c r="B411" s="92" t="s">
        <v>803</v>
      </c>
      <c r="C411" s="92">
        <v>19413.330000000002</v>
      </c>
      <c r="D411" s="92" t="s">
        <v>798</v>
      </c>
      <c r="E411"/>
      <c r="F411"/>
      <c r="G411"/>
      <c r="H411"/>
      <c r="I411"/>
      <c r="J411"/>
      <c r="K411"/>
      <c r="L411"/>
      <c r="M411"/>
      <c r="N411"/>
      <c r="O411"/>
      <c r="P411"/>
      <c r="Q411"/>
      <c r="R411"/>
      <c r="S411"/>
    </row>
    <row r="412" spans="1:19">
      <c r="A412" s="92" t="s">
        <v>832</v>
      </c>
      <c r="B412" s="92" t="s">
        <v>803</v>
      </c>
      <c r="C412" s="92">
        <v>11706.16</v>
      </c>
      <c r="D412" s="92" t="s">
        <v>798</v>
      </c>
      <c r="E412"/>
      <c r="F412"/>
      <c r="G412"/>
      <c r="H412"/>
      <c r="I412"/>
      <c r="J412"/>
      <c r="K412"/>
      <c r="L412"/>
      <c r="M412"/>
      <c r="N412"/>
      <c r="O412"/>
      <c r="P412"/>
      <c r="Q412"/>
      <c r="R412"/>
      <c r="S412"/>
    </row>
    <row r="413" spans="1:19">
      <c r="A413" s="92" t="s">
        <v>833</v>
      </c>
      <c r="B413" s="92" t="s">
        <v>803</v>
      </c>
      <c r="C413" s="92">
        <v>19211.349999999999</v>
      </c>
      <c r="D413" s="92" t="s">
        <v>798</v>
      </c>
      <c r="E413"/>
      <c r="F413"/>
      <c r="G413"/>
      <c r="H413"/>
      <c r="I413"/>
      <c r="J413"/>
      <c r="K413"/>
      <c r="L413"/>
      <c r="M413"/>
      <c r="N413"/>
      <c r="O413"/>
      <c r="P413"/>
      <c r="Q413"/>
      <c r="R413"/>
      <c r="S413"/>
    </row>
    <row r="414" spans="1:19">
      <c r="A414" s="92" t="s">
        <v>834</v>
      </c>
      <c r="B414" s="92" t="s">
        <v>803</v>
      </c>
      <c r="C414" s="92">
        <v>11706.16</v>
      </c>
      <c r="D414" s="92" t="s">
        <v>798</v>
      </c>
      <c r="E414"/>
      <c r="F414"/>
      <c r="G414"/>
      <c r="H414"/>
      <c r="I414"/>
      <c r="J414"/>
      <c r="K414"/>
      <c r="L414"/>
      <c r="M414"/>
      <c r="N414"/>
      <c r="O414"/>
      <c r="P414"/>
      <c r="Q414"/>
      <c r="R414"/>
      <c r="S414"/>
    </row>
    <row r="415" spans="1:19">
      <c r="A415" s="92" t="s">
        <v>835</v>
      </c>
      <c r="B415" s="92" t="s">
        <v>803</v>
      </c>
      <c r="C415" s="92">
        <v>22702.5</v>
      </c>
      <c r="D415" s="92" t="s">
        <v>798</v>
      </c>
      <c r="E415"/>
      <c r="F415"/>
      <c r="G415"/>
      <c r="H415"/>
      <c r="I415"/>
      <c r="J415"/>
      <c r="K415"/>
      <c r="L415"/>
      <c r="M415"/>
      <c r="N415"/>
      <c r="O415"/>
      <c r="P415"/>
      <c r="Q415"/>
      <c r="R415"/>
      <c r="S415"/>
    </row>
    <row r="416" spans="1:19">
      <c r="A416" s="92" t="s">
        <v>836</v>
      </c>
      <c r="B416" s="92" t="s">
        <v>803</v>
      </c>
      <c r="C416" s="92">
        <v>11706.16</v>
      </c>
      <c r="D416" s="92" t="s">
        <v>798</v>
      </c>
      <c r="E416"/>
      <c r="F416"/>
      <c r="G416"/>
      <c r="H416"/>
      <c r="I416"/>
      <c r="J416"/>
      <c r="K416"/>
      <c r="L416"/>
      <c r="M416"/>
      <c r="N416"/>
      <c r="O416"/>
      <c r="P416"/>
      <c r="Q416"/>
      <c r="R416"/>
      <c r="S416"/>
    </row>
    <row r="417" spans="1:19">
      <c r="A417" s="92" t="s">
        <v>837</v>
      </c>
      <c r="B417" s="92" t="s">
        <v>803</v>
      </c>
      <c r="C417" s="92">
        <v>19951.830000000002</v>
      </c>
      <c r="D417" s="92" t="s">
        <v>798</v>
      </c>
      <c r="E417"/>
      <c r="F417"/>
      <c r="G417"/>
      <c r="H417"/>
      <c r="I417"/>
      <c r="J417"/>
      <c r="K417"/>
      <c r="L417"/>
      <c r="M417"/>
      <c r="N417"/>
      <c r="O417"/>
      <c r="P417"/>
      <c r="Q417"/>
      <c r="R417"/>
      <c r="S417"/>
    </row>
    <row r="418" spans="1:19">
      <c r="A418" s="92" t="s">
        <v>838</v>
      </c>
      <c r="B418" s="92" t="s">
        <v>803</v>
      </c>
      <c r="C418" s="92">
        <v>11706.16</v>
      </c>
      <c r="D418" s="92" t="s">
        <v>798</v>
      </c>
      <c r="E418"/>
      <c r="F418"/>
      <c r="G418"/>
      <c r="H418"/>
      <c r="I418"/>
      <c r="J418"/>
      <c r="K418"/>
      <c r="L418"/>
      <c r="M418"/>
      <c r="N418"/>
      <c r="O418"/>
      <c r="P418"/>
      <c r="Q418"/>
      <c r="R418"/>
      <c r="S418"/>
    </row>
    <row r="419" spans="1:19">
      <c r="A419" s="92" t="s">
        <v>839</v>
      </c>
      <c r="B419" s="92" t="s">
        <v>803</v>
      </c>
      <c r="C419" s="92">
        <v>19946.46</v>
      </c>
      <c r="D419" s="92" t="s">
        <v>798</v>
      </c>
      <c r="E419"/>
      <c r="F419"/>
      <c r="G419"/>
      <c r="H419"/>
      <c r="I419"/>
      <c r="J419"/>
      <c r="K419"/>
      <c r="L419"/>
      <c r="M419"/>
      <c r="N419"/>
      <c r="O419"/>
      <c r="P419"/>
      <c r="Q419"/>
      <c r="R419"/>
      <c r="S419"/>
    </row>
    <row r="420" spans="1:19">
      <c r="A420" s="92" t="s">
        <v>840</v>
      </c>
      <c r="B420" s="92" t="s">
        <v>803</v>
      </c>
      <c r="C420" s="92">
        <v>11706.16</v>
      </c>
      <c r="D420" s="92" t="s">
        <v>798</v>
      </c>
      <c r="E420"/>
      <c r="F420"/>
      <c r="G420"/>
      <c r="H420"/>
      <c r="I420"/>
      <c r="J420"/>
      <c r="K420"/>
      <c r="L420"/>
      <c r="M420"/>
      <c r="N420"/>
      <c r="O420"/>
      <c r="P420"/>
      <c r="Q420"/>
      <c r="R420"/>
      <c r="S420"/>
    </row>
    <row r="421" spans="1:19">
      <c r="A421" s="92" t="s">
        <v>841</v>
      </c>
      <c r="B421" s="92" t="s">
        <v>803</v>
      </c>
      <c r="C421" s="92">
        <v>23601.17</v>
      </c>
      <c r="D421" s="92" t="s">
        <v>798</v>
      </c>
      <c r="E421"/>
      <c r="F421"/>
      <c r="G421"/>
      <c r="H421"/>
      <c r="I421"/>
      <c r="J421"/>
      <c r="K421"/>
      <c r="L421"/>
      <c r="M421"/>
      <c r="N421"/>
      <c r="O421"/>
      <c r="P421"/>
      <c r="Q421"/>
      <c r="R421"/>
      <c r="S421"/>
    </row>
    <row r="422" spans="1:19">
      <c r="A422" s="92" t="s">
        <v>842</v>
      </c>
      <c r="B422" s="92" t="s">
        <v>803</v>
      </c>
      <c r="C422" s="92">
        <v>11630.39</v>
      </c>
      <c r="D422" s="92" t="s">
        <v>798</v>
      </c>
      <c r="E422"/>
      <c r="F422"/>
      <c r="G422"/>
      <c r="H422"/>
      <c r="I422"/>
      <c r="J422"/>
      <c r="K422"/>
      <c r="L422"/>
      <c r="M422"/>
      <c r="N422"/>
      <c r="O422"/>
      <c r="P422"/>
      <c r="Q422"/>
      <c r="R422"/>
      <c r="S422"/>
    </row>
    <row r="423" spans="1:19">
      <c r="A423" s="92" t="s">
        <v>843</v>
      </c>
      <c r="B423" s="92" t="s">
        <v>803</v>
      </c>
      <c r="C423" s="92">
        <v>20126.8</v>
      </c>
      <c r="D423" s="92" t="s">
        <v>798</v>
      </c>
      <c r="E423"/>
      <c r="F423"/>
      <c r="G423"/>
      <c r="H423"/>
      <c r="I423"/>
      <c r="J423"/>
      <c r="K423"/>
      <c r="L423"/>
      <c r="M423"/>
      <c r="N423"/>
      <c r="O423"/>
      <c r="P423"/>
      <c r="Q423"/>
      <c r="R423"/>
      <c r="S423"/>
    </row>
    <row r="424" spans="1:19">
      <c r="A424" s="92" t="s">
        <v>844</v>
      </c>
      <c r="B424" s="92" t="s">
        <v>845</v>
      </c>
      <c r="C424" s="92">
        <v>765026.92</v>
      </c>
      <c r="D424" s="92">
        <v>0.78</v>
      </c>
      <c r="E424"/>
      <c r="F424"/>
      <c r="G424"/>
      <c r="H424"/>
      <c r="I424"/>
      <c r="J424"/>
      <c r="K424"/>
      <c r="L424"/>
      <c r="M424"/>
      <c r="N424"/>
      <c r="O424"/>
      <c r="P424"/>
      <c r="Q424"/>
      <c r="R424"/>
      <c r="S424"/>
    </row>
    <row r="425" spans="1:19">
      <c r="A425" s="92" t="s">
        <v>846</v>
      </c>
      <c r="B425" s="92" t="s">
        <v>845</v>
      </c>
      <c r="C425" s="92">
        <v>169899.83</v>
      </c>
      <c r="D425" s="92">
        <v>0.78</v>
      </c>
      <c r="E425"/>
      <c r="F425"/>
      <c r="G425"/>
      <c r="H425"/>
      <c r="I425"/>
      <c r="J425"/>
      <c r="K425"/>
      <c r="L425"/>
      <c r="M425"/>
      <c r="N425"/>
      <c r="O425"/>
      <c r="P425"/>
      <c r="Q425"/>
      <c r="R425"/>
      <c r="S425"/>
    </row>
    <row r="426" spans="1:19">
      <c r="A426" s="92" t="s">
        <v>847</v>
      </c>
      <c r="B426" s="92" t="s">
        <v>845</v>
      </c>
      <c r="C426" s="92">
        <v>306010.77</v>
      </c>
      <c r="D426" s="92">
        <v>0.78</v>
      </c>
      <c r="E426"/>
      <c r="F426"/>
      <c r="G426"/>
      <c r="H426"/>
      <c r="I426"/>
      <c r="J426"/>
      <c r="K426"/>
      <c r="L426"/>
      <c r="M426"/>
      <c r="N426"/>
      <c r="O426"/>
      <c r="P426"/>
      <c r="Q426"/>
      <c r="R426"/>
      <c r="S426"/>
    </row>
    <row r="427" spans="1:19">
      <c r="A427" s="92" t="s">
        <v>848</v>
      </c>
      <c r="B427" s="92" t="s">
        <v>845</v>
      </c>
      <c r="C427" s="92">
        <v>22159.119999999999</v>
      </c>
      <c r="D427" s="92">
        <v>0.8</v>
      </c>
      <c r="E427"/>
      <c r="F427"/>
      <c r="G427"/>
      <c r="H427"/>
      <c r="I427"/>
      <c r="J427"/>
      <c r="K427"/>
      <c r="L427"/>
      <c r="M427"/>
      <c r="N427"/>
      <c r="O427"/>
      <c r="P427"/>
      <c r="Q427"/>
      <c r="R427"/>
      <c r="S427"/>
    </row>
    <row r="428" spans="1:19">
      <c r="A428" s="92" t="s">
        <v>849</v>
      </c>
      <c r="B428" s="92" t="s">
        <v>845</v>
      </c>
      <c r="C428" s="92">
        <v>173803.92</v>
      </c>
      <c r="D428" s="92">
        <v>0.78</v>
      </c>
      <c r="E428"/>
      <c r="F428"/>
      <c r="G428"/>
      <c r="H428"/>
      <c r="I428"/>
      <c r="J428"/>
      <c r="K428"/>
      <c r="L428"/>
      <c r="M428"/>
      <c r="N428"/>
      <c r="O428"/>
      <c r="P428"/>
      <c r="Q428"/>
      <c r="R428"/>
      <c r="S428"/>
    </row>
    <row r="429" spans="1:19">
      <c r="A429" s="92" t="s">
        <v>850</v>
      </c>
      <c r="B429" s="92" t="s">
        <v>803</v>
      </c>
      <c r="C429" s="92">
        <v>39967.65</v>
      </c>
      <c r="D429" s="92" t="s">
        <v>798</v>
      </c>
      <c r="E429"/>
      <c r="F429"/>
      <c r="G429"/>
      <c r="H429"/>
      <c r="I429"/>
      <c r="J429"/>
      <c r="K429"/>
      <c r="L429"/>
      <c r="M429"/>
      <c r="N429"/>
      <c r="O429"/>
      <c r="P429"/>
      <c r="Q429"/>
      <c r="R429"/>
      <c r="S429"/>
    </row>
    <row r="430" spans="1:19">
      <c r="A430" s="92" t="s">
        <v>851</v>
      </c>
      <c r="B430" s="92" t="s">
        <v>803</v>
      </c>
      <c r="C430" s="92">
        <v>25467.1</v>
      </c>
      <c r="D430" s="92" t="s">
        <v>798</v>
      </c>
      <c r="E430"/>
      <c r="F430"/>
      <c r="G430"/>
      <c r="H430"/>
      <c r="I430"/>
      <c r="J430"/>
      <c r="K430"/>
      <c r="L430"/>
      <c r="M430"/>
      <c r="N430"/>
      <c r="O430"/>
      <c r="P430"/>
      <c r="Q430"/>
      <c r="R430"/>
      <c r="S430"/>
    </row>
    <row r="431" spans="1:19">
      <c r="A431" s="92" t="s">
        <v>852</v>
      </c>
      <c r="B431" s="92" t="s">
        <v>803</v>
      </c>
      <c r="C431" s="92">
        <v>24993.69</v>
      </c>
      <c r="D431" s="92" t="s">
        <v>798</v>
      </c>
      <c r="E431"/>
      <c r="F431"/>
      <c r="G431"/>
      <c r="H431"/>
      <c r="I431"/>
      <c r="J431"/>
      <c r="K431"/>
      <c r="L431"/>
      <c r="M431"/>
      <c r="N431"/>
      <c r="O431"/>
      <c r="P431"/>
      <c r="Q431"/>
      <c r="R431"/>
      <c r="S431"/>
    </row>
    <row r="432" spans="1:19">
      <c r="A432" s="92" t="s">
        <v>853</v>
      </c>
      <c r="B432" s="92" t="s">
        <v>803</v>
      </c>
      <c r="C432" s="92">
        <v>26804.98</v>
      </c>
      <c r="D432" s="92" t="s">
        <v>798</v>
      </c>
      <c r="E432"/>
      <c r="F432"/>
      <c r="G432"/>
      <c r="H432"/>
      <c r="I432"/>
      <c r="J432"/>
      <c r="K432"/>
      <c r="L432"/>
      <c r="M432"/>
      <c r="N432"/>
      <c r="O432"/>
      <c r="P432"/>
      <c r="Q432"/>
      <c r="R432"/>
      <c r="S432"/>
    </row>
    <row r="433" spans="1:19">
      <c r="A433"/>
      <c r="B433"/>
      <c r="C433"/>
      <c r="D433"/>
      <c r="E433"/>
      <c r="F433"/>
      <c r="G433"/>
      <c r="H433"/>
      <c r="I433"/>
      <c r="J433"/>
      <c r="K433"/>
      <c r="L433"/>
      <c r="M433"/>
      <c r="N433"/>
      <c r="O433"/>
      <c r="P433"/>
      <c r="Q433"/>
      <c r="R433"/>
      <c r="S433"/>
    </row>
    <row r="434" spans="1:19">
      <c r="A434" s="90"/>
      <c r="B434" s="92" t="s">
        <v>165</v>
      </c>
      <c r="C434" s="92" t="s">
        <v>854</v>
      </c>
      <c r="D434" s="92" t="s">
        <v>855</v>
      </c>
      <c r="E434" s="92" t="s">
        <v>856</v>
      </c>
      <c r="F434" s="92" t="s">
        <v>857</v>
      </c>
      <c r="G434" s="92" t="s">
        <v>858</v>
      </c>
      <c r="H434" s="92" t="s">
        <v>859</v>
      </c>
      <c r="I434"/>
      <c r="J434"/>
      <c r="K434"/>
      <c r="L434"/>
      <c r="M434"/>
      <c r="N434"/>
      <c r="O434"/>
      <c r="P434"/>
      <c r="Q434"/>
      <c r="R434"/>
      <c r="S434"/>
    </row>
    <row r="435" spans="1:19">
      <c r="A435" s="92" t="s">
        <v>860</v>
      </c>
      <c r="B435" s="92" t="s">
        <v>861</v>
      </c>
      <c r="C435" s="92">
        <v>0.34</v>
      </c>
      <c r="D435" s="92">
        <v>125</v>
      </c>
      <c r="E435" s="92">
        <v>0.3</v>
      </c>
      <c r="F435" s="92">
        <v>110.95</v>
      </c>
      <c r="G435" s="92">
        <v>1</v>
      </c>
      <c r="H435" s="92" t="s">
        <v>862</v>
      </c>
      <c r="I435"/>
      <c r="J435"/>
      <c r="K435"/>
      <c r="L435"/>
      <c r="M435"/>
      <c r="N435"/>
      <c r="O435"/>
      <c r="P435"/>
      <c r="Q435"/>
      <c r="R435"/>
      <c r="S435"/>
    </row>
    <row r="436" spans="1:19">
      <c r="A436" s="92" t="s">
        <v>863</v>
      </c>
      <c r="B436" s="92" t="s">
        <v>861</v>
      </c>
      <c r="C436" s="92">
        <v>0.34</v>
      </c>
      <c r="D436" s="92">
        <v>125</v>
      </c>
      <c r="E436" s="92">
        <v>0.3</v>
      </c>
      <c r="F436" s="92">
        <v>110.95</v>
      </c>
      <c r="G436" s="92">
        <v>1</v>
      </c>
      <c r="H436" s="92" t="s">
        <v>862</v>
      </c>
      <c r="I436"/>
      <c r="J436"/>
      <c r="K436"/>
      <c r="L436"/>
      <c r="M436"/>
      <c r="N436"/>
      <c r="O436"/>
      <c r="P436"/>
      <c r="Q436"/>
      <c r="R436"/>
      <c r="S436"/>
    </row>
    <row r="437" spans="1:19">
      <c r="A437" s="92" t="s">
        <v>864</v>
      </c>
      <c r="B437" s="92" t="s">
        <v>861</v>
      </c>
      <c r="C437" s="92">
        <v>1</v>
      </c>
      <c r="D437" s="92">
        <v>0</v>
      </c>
      <c r="E437" s="92">
        <v>1.63</v>
      </c>
      <c r="F437" s="92">
        <v>0</v>
      </c>
      <c r="G437" s="92">
        <v>1</v>
      </c>
      <c r="H437" s="92" t="s">
        <v>862</v>
      </c>
      <c r="I437"/>
      <c r="J437"/>
      <c r="K437"/>
      <c r="L437"/>
      <c r="M437"/>
      <c r="N437"/>
      <c r="O437"/>
      <c r="P437"/>
      <c r="Q437"/>
      <c r="R437"/>
      <c r="S437"/>
    </row>
    <row r="438" spans="1:19">
      <c r="A438" s="92" t="s">
        <v>865</v>
      </c>
      <c r="B438" s="92" t="s">
        <v>861</v>
      </c>
      <c r="C438" s="92">
        <v>1</v>
      </c>
      <c r="D438" s="92">
        <v>0</v>
      </c>
      <c r="E438" s="92">
        <v>0.26</v>
      </c>
      <c r="F438" s="92">
        <v>0</v>
      </c>
      <c r="G438" s="92">
        <v>1</v>
      </c>
      <c r="H438" s="92" t="s">
        <v>862</v>
      </c>
      <c r="I438"/>
      <c r="J438"/>
      <c r="K438"/>
      <c r="L438"/>
      <c r="M438"/>
      <c r="N438"/>
      <c r="O438"/>
      <c r="P438"/>
      <c r="Q438"/>
      <c r="R438"/>
      <c r="S438"/>
    </row>
    <row r="439" spans="1:19">
      <c r="A439" s="92" t="s">
        <v>866</v>
      </c>
      <c r="B439" s="92" t="s">
        <v>867</v>
      </c>
      <c r="C439" s="92">
        <v>0.6</v>
      </c>
      <c r="D439" s="92">
        <v>1017.59</v>
      </c>
      <c r="E439" s="92">
        <v>19.760000000000002</v>
      </c>
      <c r="F439" s="92">
        <v>33263.22</v>
      </c>
      <c r="G439" s="92">
        <v>1</v>
      </c>
      <c r="H439" s="92" t="s">
        <v>868</v>
      </c>
      <c r="I439"/>
      <c r="J439"/>
      <c r="K439"/>
      <c r="L439"/>
      <c r="M439"/>
      <c r="N439"/>
      <c r="O439"/>
      <c r="P439"/>
      <c r="Q439"/>
      <c r="R439"/>
      <c r="S439"/>
    </row>
    <row r="440" spans="1:19">
      <c r="A440" s="92" t="s">
        <v>869</v>
      </c>
      <c r="B440" s="92" t="s">
        <v>867</v>
      </c>
      <c r="C440" s="92">
        <v>0.57999999999999996</v>
      </c>
      <c r="D440" s="92">
        <v>1109.6500000000001</v>
      </c>
      <c r="E440" s="92">
        <v>4.83</v>
      </c>
      <c r="F440" s="92">
        <v>9206.56</v>
      </c>
      <c r="G440" s="92">
        <v>1</v>
      </c>
      <c r="H440" s="92" t="s">
        <v>868</v>
      </c>
      <c r="I440"/>
      <c r="J440"/>
      <c r="K440"/>
      <c r="L440"/>
      <c r="M440"/>
      <c r="N440"/>
      <c r="O440"/>
      <c r="P440"/>
      <c r="Q440"/>
      <c r="R440"/>
      <c r="S440"/>
    </row>
    <row r="441" spans="1:19">
      <c r="A441" s="92" t="s">
        <v>870</v>
      </c>
      <c r="B441" s="92" t="s">
        <v>867</v>
      </c>
      <c r="C441" s="92">
        <v>0.59</v>
      </c>
      <c r="D441" s="92">
        <v>1109.6500000000001</v>
      </c>
      <c r="E441" s="92">
        <v>7.9</v>
      </c>
      <c r="F441" s="92">
        <v>14827.82</v>
      </c>
      <c r="G441" s="92">
        <v>1</v>
      </c>
      <c r="H441" s="92" t="s">
        <v>868</v>
      </c>
      <c r="I441"/>
      <c r="J441"/>
      <c r="K441"/>
      <c r="L441"/>
      <c r="M441"/>
      <c r="N441"/>
      <c r="O441"/>
      <c r="P441"/>
      <c r="Q441"/>
      <c r="R441"/>
      <c r="S441"/>
    </row>
    <row r="442" spans="1:19">
      <c r="A442" s="92" t="s">
        <v>871</v>
      </c>
      <c r="B442" s="92" t="s">
        <v>867</v>
      </c>
      <c r="C442" s="92">
        <v>0.54</v>
      </c>
      <c r="D442" s="92">
        <v>622</v>
      </c>
      <c r="E442" s="92">
        <v>0.56999999999999995</v>
      </c>
      <c r="F442" s="92">
        <v>663.87</v>
      </c>
      <c r="G442" s="92">
        <v>1</v>
      </c>
      <c r="H442" s="92" t="s">
        <v>868</v>
      </c>
      <c r="I442"/>
      <c r="J442"/>
      <c r="K442"/>
      <c r="L442"/>
      <c r="M442"/>
      <c r="N442"/>
      <c r="O442"/>
      <c r="P442"/>
      <c r="Q442"/>
      <c r="R442"/>
      <c r="S442"/>
    </row>
    <row r="443" spans="1:19">
      <c r="A443" s="92" t="s">
        <v>872</v>
      </c>
      <c r="B443" s="92" t="s">
        <v>867</v>
      </c>
      <c r="C443" s="92">
        <v>0.57999999999999996</v>
      </c>
      <c r="D443" s="92">
        <v>1109.6500000000001</v>
      </c>
      <c r="E443" s="92">
        <v>4.49</v>
      </c>
      <c r="F443" s="92">
        <v>8562.86</v>
      </c>
      <c r="G443" s="92">
        <v>1</v>
      </c>
      <c r="H443" s="92" t="s">
        <v>868</v>
      </c>
      <c r="I443"/>
      <c r="J443"/>
      <c r="K443"/>
      <c r="L443"/>
      <c r="M443"/>
      <c r="N443"/>
      <c r="O443"/>
      <c r="P443"/>
      <c r="Q443"/>
      <c r="R443"/>
      <c r="S443"/>
    </row>
    <row r="444" spans="1:19">
      <c r="A444" s="92" t="s">
        <v>873</v>
      </c>
      <c r="B444" s="92" t="s">
        <v>874</v>
      </c>
      <c r="C444" s="92">
        <v>0.6</v>
      </c>
      <c r="D444" s="92">
        <v>1017.59</v>
      </c>
      <c r="E444" s="92">
        <v>13.43</v>
      </c>
      <c r="F444" s="92">
        <v>22760.41</v>
      </c>
      <c r="G444" s="92">
        <v>1</v>
      </c>
      <c r="H444" s="92" t="s">
        <v>868</v>
      </c>
      <c r="I444"/>
      <c r="J444"/>
      <c r="K444"/>
      <c r="L444"/>
      <c r="M444"/>
      <c r="N444"/>
      <c r="O444"/>
      <c r="P444"/>
      <c r="Q444"/>
      <c r="R444"/>
      <c r="S444"/>
    </row>
    <row r="445" spans="1:19">
      <c r="A445" s="92" t="s">
        <v>875</v>
      </c>
      <c r="B445" s="92" t="s">
        <v>874</v>
      </c>
      <c r="C445" s="92">
        <v>0.59</v>
      </c>
      <c r="D445" s="92">
        <v>1109.6500000000001</v>
      </c>
      <c r="E445" s="92">
        <v>8.56</v>
      </c>
      <c r="F445" s="92">
        <v>16058.06</v>
      </c>
      <c r="G445" s="92">
        <v>1</v>
      </c>
      <c r="H445" s="92" t="s">
        <v>868</v>
      </c>
      <c r="I445"/>
      <c r="J445"/>
      <c r="K445"/>
      <c r="L445"/>
      <c r="M445"/>
      <c r="N445"/>
      <c r="O445"/>
      <c r="P445"/>
      <c r="Q445"/>
      <c r="R445"/>
      <c r="S445"/>
    </row>
    <row r="446" spans="1:19">
      <c r="A446" s="92" t="s">
        <v>876</v>
      </c>
      <c r="B446" s="92" t="s">
        <v>874</v>
      </c>
      <c r="C446" s="92">
        <v>0.59</v>
      </c>
      <c r="D446" s="92">
        <v>1109.6500000000001</v>
      </c>
      <c r="E446" s="92">
        <v>8.4</v>
      </c>
      <c r="F446" s="92">
        <v>15759.56</v>
      </c>
      <c r="G446" s="92">
        <v>1</v>
      </c>
      <c r="H446" s="92" t="s">
        <v>868</v>
      </c>
      <c r="I446"/>
      <c r="J446"/>
      <c r="K446"/>
      <c r="L446"/>
      <c r="M446"/>
      <c r="N446"/>
      <c r="O446"/>
      <c r="P446"/>
      <c r="Q446"/>
      <c r="R446"/>
      <c r="S446"/>
    </row>
    <row r="447" spans="1:19">
      <c r="A447" s="92" t="s">
        <v>877</v>
      </c>
      <c r="B447" s="92" t="s">
        <v>874</v>
      </c>
      <c r="C447" s="92">
        <v>0.59</v>
      </c>
      <c r="D447" s="92">
        <v>1109.6500000000001</v>
      </c>
      <c r="E447" s="92">
        <v>9.01</v>
      </c>
      <c r="F447" s="92">
        <v>16901.650000000001</v>
      </c>
      <c r="G447" s="92">
        <v>1</v>
      </c>
      <c r="H447" s="92" t="s">
        <v>868</v>
      </c>
      <c r="I447"/>
      <c r="J447"/>
      <c r="K447"/>
      <c r="L447"/>
      <c r="M447"/>
      <c r="N447"/>
      <c r="O447"/>
      <c r="P447"/>
      <c r="Q447"/>
      <c r="R447"/>
      <c r="S447"/>
    </row>
    <row r="448" spans="1:19">
      <c r="A448"/>
      <c r="B448"/>
      <c r="C448"/>
      <c r="D448"/>
      <c r="E448"/>
      <c r="F448"/>
      <c r="G448"/>
      <c r="H448"/>
      <c r="I448"/>
      <c r="J448"/>
      <c r="K448"/>
      <c r="L448"/>
      <c r="M448"/>
      <c r="N448"/>
      <c r="O448"/>
      <c r="P448"/>
      <c r="Q448"/>
      <c r="R448"/>
      <c r="S448"/>
    </row>
    <row r="449" spans="1:19">
      <c r="A449" s="90"/>
      <c r="B449" s="92" t="s">
        <v>165</v>
      </c>
      <c r="C449" s="92" t="s">
        <v>878</v>
      </c>
      <c r="D449" s="92" t="s">
        <v>879</v>
      </c>
      <c r="E449" s="92" t="s">
        <v>880</v>
      </c>
      <c r="F449" s="92" t="s">
        <v>881</v>
      </c>
      <c r="G449"/>
      <c r="H449"/>
      <c r="I449"/>
      <c r="J449"/>
      <c r="K449"/>
      <c r="L449"/>
      <c r="M449"/>
      <c r="N449"/>
      <c r="O449"/>
      <c r="P449"/>
      <c r="Q449"/>
      <c r="R449"/>
      <c r="S449"/>
    </row>
    <row r="450" spans="1:19">
      <c r="A450" s="92" t="s">
        <v>882</v>
      </c>
      <c r="B450" s="92" t="s">
        <v>883</v>
      </c>
      <c r="C450" s="92" t="s">
        <v>884</v>
      </c>
      <c r="D450" s="92">
        <v>179352</v>
      </c>
      <c r="E450" s="92">
        <v>13139.79</v>
      </c>
      <c r="F450" s="92">
        <v>0.9</v>
      </c>
      <c r="G450"/>
      <c r="H450"/>
      <c r="I450"/>
      <c r="J450"/>
      <c r="K450"/>
      <c r="L450"/>
      <c r="M450"/>
      <c r="N450"/>
      <c r="O450"/>
      <c r="P450"/>
      <c r="Q450"/>
      <c r="R450"/>
      <c r="S450"/>
    </row>
    <row r="451" spans="1:19">
      <c r="A451" s="92" t="s">
        <v>885</v>
      </c>
      <c r="B451" s="92" t="s">
        <v>883</v>
      </c>
      <c r="C451" s="92" t="s">
        <v>884</v>
      </c>
      <c r="D451" s="92">
        <v>179352</v>
      </c>
      <c r="E451" s="92">
        <v>3346.38</v>
      </c>
      <c r="F451" s="92">
        <v>0.9</v>
      </c>
      <c r="G451"/>
      <c r="H451"/>
      <c r="I451"/>
      <c r="J451"/>
      <c r="K451"/>
      <c r="L451"/>
      <c r="M451"/>
      <c r="N451"/>
      <c r="O451"/>
      <c r="P451"/>
      <c r="Q451"/>
      <c r="R451"/>
      <c r="S451"/>
    </row>
    <row r="452" spans="1:19">
      <c r="A452" s="92" t="s">
        <v>886</v>
      </c>
      <c r="B452" s="92" t="s">
        <v>883</v>
      </c>
      <c r="C452" s="92" t="s">
        <v>884</v>
      </c>
      <c r="D452" s="92">
        <v>179352</v>
      </c>
      <c r="E452" s="92">
        <v>114.67</v>
      </c>
      <c r="F452" s="92">
        <v>0.9</v>
      </c>
      <c r="G452"/>
      <c r="H452"/>
      <c r="I452"/>
      <c r="J452"/>
      <c r="K452"/>
      <c r="L452"/>
      <c r="M452"/>
      <c r="N452"/>
      <c r="O452"/>
      <c r="P452"/>
      <c r="Q452"/>
      <c r="R452"/>
      <c r="S452"/>
    </row>
    <row r="453" spans="1:19">
      <c r="A453"/>
      <c r="B453"/>
      <c r="C453"/>
      <c r="D453"/>
      <c r="E453"/>
      <c r="F453"/>
      <c r="G453"/>
      <c r="H453"/>
      <c r="I453"/>
      <c r="J453"/>
      <c r="K453"/>
      <c r="L453"/>
      <c r="M453"/>
      <c r="N453"/>
      <c r="O453"/>
      <c r="P453"/>
      <c r="Q453"/>
      <c r="R453"/>
      <c r="S453"/>
    </row>
    <row r="454" spans="1:19">
      <c r="A454" s="90"/>
      <c r="B454" s="92" t="s">
        <v>165</v>
      </c>
      <c r="C454" s="92" t="s">
        <v>887</v>
      </c>
      <c r="D454" s="92" t="s">
        <v>888</v>
      </c>
      <c r="E454" s="92" t="s">
        <v>889</v>
      </c>
      <c r="F454" s="92" t="s">
        <v>890</v>
      </c>
      <c r="G454" s="92" t="s">
        <v>891</v>
      </c>
      <c r="H454"/>
      <c r="I454"/>
      <c r="J454"/>
      <c r="K454"/>
      <c r="L454"/>
      <c r="M454"/>
      <c r="N454"/>
      <c r="O454"/>
      <c r="P454"/>
      <c r="Q454"/>
      <c r="R454"/>
      <c r="S454"/>
    </row>
    <row r="455" spans="1:19">
      <c r="A455" s="92" t="s">
        <v>892</v>
      </c>
      <c r="B455" s="92" t="s">
        <v>893</v>
      </c>
      <c r="C455" s="92">
        <v>3</v>
      </c>
      <c r="D455" s="92">
        <v>845000</v>
      </c>
      <c r="E455" s="92">
        <v>0.8</v>
      </c>
      <c r="F455" s="92">
        <v>0.23</v>
      </c>
      <c r="G455" s="92">
        <v>0.67</v>
      </c>
      <c r="H455"/>
      <c r="I455"/>
      <c r="J455"/>
      <c r="K455"/>
      <c r="L455"/>
      <c r="M455"/>
      <c r="N455"/>
      <c r="O455"/>
      <c r="P455"/>
      <c r="Q455"/>
      <c r="R455"/>
      <c r="S455"/>
    </row>
    <row r="456" spans="1:19">
      <c r="A456"/>
      <c r="B456"/>
      <c r="C456"/>
      <c r="D456"/>
      <c r="E456"/>
      <c r="F456"/>
      <c r="G456"/>
      <c r="H456"/>
      <c r="I456"/>
      <c r="J456"/>
      <c r="K456"/>
      <c r="L456"/>
      <c r="M456"/>
      <c r="N456"/>
      <c r="O456"/>
      <c r="P456"/>
      <c r="Q456"/>
      <c r="R456"/>
      <c r="S456"/>
    </row>
    <row r="457" spans="1:19">
      <c r="A457" s="90"/>
      <c r="B457" s="92" t="s">
        <v>894</v>
      </c>
      <c r="C457" s="92" t="s">
        <v>895</v>
      </c>
      <c r="D457" s="92" t="s">
        <v>896</v>
      </c>
      <c r="E457" s="92" t="s">
        <v>897</v>
      </c>
      <c r="F457" s="92" t="s">
        <v>898</v>
      </c>
      <c r="G457" s="92" t="s">
        <v>899</v>
      </c>
      <c r="H457" s="92" t="s">
        <v>900</v>
      </c>
      <c r="I457"/>
      <c r="J457"/>
      <c r="K457"/>
      <c r="L457"/>
      <c r="M457"/>
      <c r="N457"/>
      <c r="O457"/>
      <c r="P457"/>
      <c r="Q457"/>
      <c r="R457"/>
      <c r="S457"/>
    </row>
    <row r="458" spans="1:19">
      <c r="A458" s="92" t="s">
        <v>901</v>
      </c>
      <c r="B458" s="92">
        <v>154117.21</v>
      </c>
      <c r="C458" s="92">
        <v>266.21289999999999</v>
      </c>
      <c r="D458" s="92">
        <v>994.81669999999997</v>
      </c>
      <c r="E458" s="92">
        <v>0</v>
      </c>
      <c r="F458" s="92">
        <v>4.4999999999999997E-3</v>
      </c>
      <c r="G458" s="92">
        <v>123117.9987</v>
      </c>
      <c r="H458" s="92">
        <v>65997.368900000001</v>
      </c>
      <c r="I458"/>
      <c r="J458"/>
      <c r="K458"/>
      <c r="L458"/>
      <c r="M458"/>
      <c r="N458"/>
      <c r="O458"/>
      <c r="P458"/>
      <c r="Q458"/>
      <c r="R458"/>
      <c r="S458"/>
    </row>
    <row r="459" spans="1:19">
      <c r="A459" s="92" t="s">
        <v>902</v>
      </c>
      <c r="B459" s="92">
        <v>141294.34969999999</v>
      </c>
      <c r="C459" s="92">
        <v>246.3056</v>
      </c>
      <c r="D459" s="92">
        <v>929.69309999999996</v>
      </c>
      <c r="E459" s="92">
        <v>0</v>
      </c>
      <c r="F459" s="92">
        <v>4.1999999999999997E-3</v>
      </c>
      <c r="G459" s="92">
        <v>115060.07829999999</v>
      </c>
      <c r="H459" s="92">
        <v>60730.918100000003</v>
      </c>
      <c r="I459"/>
      <c r="J459"/>
      <c r="K459"/>
      <c r="L459"/>
      <c r="M459"/>
      <c r="N459"/>
      <c r="O459"/>
      <c r="P459"/>
      <c r="Q459"/>
      <c r="R459"/>
      <c r="S459"/>
    </row>
    <row r="460" spans="1:19">
      <c r="A460" s="92" t="s">
        <v>903</v>
      </c>
      <c r="B460" s="92">
        <v>167838.9148</v>
      </c>
      <c r="C460" s="92">
        <v>292.1164</v>
      </c>
      <c r="D460" s="92">
        <v>1100.7161000000001</v>
      </c>
      <c r="E460" s="92">
        <v>0</v>
      </c>
      <c r="F460" s="92">
        <v>5.0000000000000001E-3</v>
      </c>
      <c r="G460" s="92">
        <v>136225.7659</v>
      </c>
      <c r="H460" s="92">
        <v>72093.975600000005</v>
      </c>
      <c r="I460"/>
      <c r="J460"/>
      <c r="K460"/>
      <c r="L460"/>
      <c r="M460"/>
      <c r="N460"/>
      <c r="O460"/>
      <c r="P460"/>
      <c r="Q460"/>
      <c r="R460"/>
      <c r="S460"/>
    </row>
    <row r="461" spans="1:19">
      <c r="A461" s="92" t="s">
        <v>904</v>
      </c>
      <c r="B461" s="92">
        <v>168543.05669999999</v>
      </c>
      <c r="C461" s="92">
        <v>295.03359999999998</v>
      </c>
      <c r="D461" s="92">
        <v>1118.6479999999999</v>
      </c>
      <c r="E461" s="92">
        <v>0</v>
      </c>
      <c r="F461" s="92">
        <v>5.1000000000000004E-3</v>
      </c>
      <c r="G461" s="92">
        <v>138446.3339</v>
      </c>
      <c r="H461" s="92">
        <v>72565.933099999995</v>
      </c>
      <c r="I461"/>
      <c r="J461"/>
      <c r="K461"/>
      <c r="L461"/>
      <c r="M461"/>
      <c r="N461"/>
      <c r="O461"/>
      <c r="P461"/>
      <c r="Q461"/>
      <c r="R461"/>
      <c r="S461"/>
    </row>
    <row r="462" spans="1:19">
      <c r="A462" s="92" t="s">
        <v>352</v>
      </c>
      <c r="B462" s="92">
        <v>209820.69990000001</v>
      </c>
      <c r="C462" s="92">
        <v>367.90969999999999</v>
      </c>
      <c r="D462" s="92">
        <v>1397.4936</v>
      </c>
      <c r="E462" s="92">
        <v>0</v>
      </c>
      <c r="F462" s="92">
        <v>6.4000000000000003E-3</v>
      </c>
      <c r="G462" s="92">
        <v>172957.35019999999</v>
      </c>
      <c r="H462" s="92">
        <v>90400.069000000003</v>
      </c>
      <c r="I462"/>
      <c r="J462"/>
      <c r="K462"/>
      <c r="L462"/>
      <c r="M462"/>
      <c r="N462"/>
      <c r="O462"/>
      <c r="P462"/>
      <c r="Q462"/>
      <c r="R462"/>
      <c r="S462"/>
    </row>
    <row r="463" spans="1:19">
      <c r="A463" s="92" t="s">
        <v>905</v>
      </c>
      <c r="B463" s="92">
        <v>224425.1004</v>
      </c>
      <c r="C463" s="92">
        <v>393.8603</v>
      </c>
      <c r="D463" s="92">
        <v>1497.4608000000001</v>
      </c>
      <c r="E463" s="92">
        <v>0</v>
      </c>
      <c r="F463" s="92">
        <v>6.7999999999999996E-3</v>
      </c>
      <c r="G463" s="92">
        <v>185329.79459999999</v>
      </c>
      <c r="H463" s="92">
        <v>96726.611600000004</v>
      </c>
      <c r="I463"/>
      <c r="J463"/>
      <c r="K463"/>
      <c r="L463"/>
      <c r="M463"/>
      <c r="N463"/>
      <c r="O463"/>
      <c r="P463"/>
      <c r="Q463"/>
      <c r="R463"/>
      <c r="S463"/>
    </row>
    <row r="464" spans="1:19">
      <c r="A464" s="92" t="s">
        <v>906</v>
      </c>
      <c r="B464" s="92">
        <v>166594.20610000001</v>
      </c>
      <c r="C464" s="92">
        <v>292.5025</v>
      </c>
      <c r="D464" s="92">
        <v>1112.6424</v>
      </c>
      <c r="E464" s="92">
        <v>0</v>
      </c>
      <c r="F464" s="92">
        <v>5.1000000000000004E-3</v>
      </c>
      <c r="G464" s="92">
        <v>137703.72880000001</v>
      </c>
      <c r="H464" s="92">
        <v>71815.073199999999</v>
      </c>
      <c r="I464"/>
      <c r="J464"/>
      <c r="K464"/>
      <c r="L464"/>
      <c r="M464"/>
      <c r="N464"/>
      <c r="O464"/>
      <c r="P464"/>
      <c r="Q464"/>
      <c r="R464"/>
      <c r="S464"/>
    </row>
    <row r="465" spans="1:19">
      <c r="A465" s="92" t="s">
        <v>907</v>
      </c>
      <c r="B465" s="92">
        <v>175376.67120000001</v>
      </c>
      <c r="C465" s="92">
        <v>307.88940000000002</v>
      </c>
      <c r="D465" s="92">
        <v>1171.0371</v>
      </c>
      <c r="E465" s="92">
        <v>0</v>
      </c>
      <c r="F465" s="92">
        <v>5.3E-3</v>
      </c>
      <c r="G465" s="92">
        <v>144930.79939999999</v>
      </c>
      <c r="H465" s="92">
        <v>75597.673800000004</v>
      </c>
      <c r="I465"/>
      <c r="J465"/>
      <c r="K465"/>
      <c r="L465"/>
      <c r="M465"/>
      <c r="N465"/>
      <c r="O465"/>
      <c r="P465"/>
      <c r="Q465"/>
      <c r="R465"/>
      <c r="S465"/>
    </row>
    <row r="466" spans="1:19">
      <c r="A466" s="92" t="s">
        <v>908</v>
      </c>
      <c r="B466" s="92">
        <v>206050.67129999999</v>
      </c>
      <c r="C466" s="92">
        <v>361.54309999999998</v>
      </c>
      <c r="D466" s="92">
        <v>1374.3036999999999</v>
      </c>
      <c r="E466" s="92">
        <v>0</v>
      </c>
      <c r="F466" s="92">
        <v>6.3E-3</v>
      </c>
      <c r="G466" s="92">
        <v>170087.4939</v>
      </c>
      <c r="H466" s="92">
        <v>88800.217399999994</v>
      </c>
      <c r="I466"/>
      <c r="J466"/>
      <c r="K466"/>
      <c r="L466"/>
      <c r="M466"/>
      <c r="N466"/>
      <c r="O466"/>
      <c r="P466"/>
      <c r="Q466"/>
      <c r="R466"/>
      <c r="S466"/>
    </row>
    <row r="467" spans="1:19">
      <c r="A467" s="92" t="s">
        <v>909</v>
      </c>
      <c r="B467" s="92">
        <v>192908.57070000001</v>
      </c>
      <c r="C467" s="92">
        <v>338.07639999999998</v>
      </c>
      <c r="D467" s="92">
        <v>1283.4449999999999</v>
      </c>
      <c r="E467" s="92">
        <v>0</v>
      </c>
      <c r="F467" s="92">
        <v>5.8999999999999999E-3</v>
      </c>
      <c r="G467" s="92">
        <v>158842.27160000001</v>
      </c>
      <c r="H467" s="92">
        <v>83095.664199999999</v>
      </c>
      <c r="I467"/>
      <c r="J467"/>
      <c r="K467"/>
      <c r="L467"/>
      <c r="M467"/>
      <c r="N467"/>
      <c r="O467"/>
      <c r="P467"/>
      <c r="Q467"/>
      <c r="R467"/>
      <c r="S467"/>
    </row>
    <row r="468" spans="1:19">
      <c r="A468" s="92" t="s">
        <v>910</v>
      </c>
      <c r="B468" s="92">
        <v>170834.927</v>
      </c>
      <c r="C468" s="92">
        <v>299.00189999999998</v>
      </c>
      <c r="D468" s="92">
        <v>1133.5165999999999</v>
      </c>
      <c r="E468" s="92">
        <v>0</v>
      </c>
      <c r="F468" s="92">
        <v>5.1999999999999998E-3</v>
      </c>
      <c r="G468" s="92">
        <v>140286.46799999999</v>
      </c>
      <c r="H468" s="92">
        <v>73548.328099999999</v>
      </c>
      <c r="I468"/>
      <c r="J468"/>
      <c r="K468"/>
      <c r="L468"/>
      <c r="M468"/>
      <c r="N468"/>
      <c r="O468"/>
      <c r="P468"/>
      <c r="Q468"/>
      <c r="R468"/>
      <c r="S468"/>
    </row>
    <row r="469" spans="1:19">
      <c r="A469" s="92" t="s">
        <v>911</v>
      </c>
      <c r="B469" s="92">
        <v>144399.73490000001</v>
      </c>
      <c r="C469" s="92">
        <v>251.6705</v>
      </c>
      <c r="D469" s="92">
        <v>949.74440000000004</v>
      </c>
      <c r="E469" s="92">
        <v>0</v>
      </c>
      <c r="F469" s="92">
        <v>4.3E-3</v>
      </c>
      <c r="G469" s="92">
        <v>117541.62850000001</v>
      </c>
      <c r="H469" s="92">
        <v>62060.8128</v>
      </c>
      <c r="I469"/>
      <c r="J469"/>
      <c r="K469"/>
      <c r="L469"/>
      <c r="M469"/>
      <c r="N469"/>
      <c r="O469"/>
      <c r="P469"/>
      <c r="Q469"/>
      <c r="R469"/>
      <c r="S469"/>
    </row>
    <row r="470" spans="1:19">
      <c r="A470" s="92"/>
      <c r="B470" s="92"/>
      <c r="C470" s="92"/>
      <c r="D470" s="92"/>
      <c r="E470" s="92"/>
      <c r="F470" s="92"/>
      <c r="G470" s="92"/>
      <c r="H470" s="92"/>
      <c r="I470"/>
      <c r="J470"/>
      <c r="K470"/>
      <c r="L470"/>
      <c r="M470"/>
      <c r="N470"/>
      <c r="O470"/>
      <c r="P470"/>
      <c r="Q470"/>
      <c r="R470"/>
      <c r="S470"/>
    </row>
    <row r="471" spans="1:19">
      <c r="A471" s="92" t="s">
        <v>912</v>
      </c>
      <c r="B471" s="93">
        <v>2122200</v>
      </c>
      <c r="C471" s="92">
        <v>3712.1224000000002</v>
      </c>
      <c r="D471" s="92">
        <v>14063.517400000001</v>
      </c>
      <c r="E471" s="92">
        <v>0</v>
      </c>
      <c r="F471" s="92">
        <v>6.4100000000000004E-2</v>
      </c>
      <c r="G471" s="93">
        <v>1740530</v>
      </c>
      <c r="H471" s="92">
        <v>913432.64580000006</v>
      </c>
      <c r="I471"/>
      <c r="J471"/>
      <c r="K471"/>
      <c r="L471"/>
      <c r="M471"/>
      <c r="N471"/>
      <c r="O471"/>
      <c r="P471"/>
      <c r="Q471"/>
      <c r="R471"/>
      <c r="S471"/>
    </row>
    <row r="472" spans="1:19">
      <c r="A472" s="92" t="s">
        <v>913</v>
      </c>
      <c r="B472" s="92">
        <v>141294.34969999999</v>
      </c>
      <c r="C472" s="92">
        <v>246.3056</v>
      </c>
      <c r="D472" s="92">
        <v>929.69309999999996</v>
      </c>
      <c r="E472" s="92">
        <v>0</v>
      </c>
      <c r="F472" s="92">
        <v>4.1999999999999997E-3</v>
      </c>
      <c r="G472" s="92">
        <v>115060.07829999999</v>
      </c>
      <c r="H472" s="92">
        <v>60730.918100000003</v>
      </c>
      <c r="I472"/>
      <c r="J472"/>
      <c r="K472"/>
      <c r="L472"/>
      <c r="M472"/>
      <c r="N472"/>
      <c r="O472"/>
      <c r="P472"/>
      <c r="Q472"/>
      <c r="R472"/>
      <c r="S472"/>
    </row>
    <row r="473" spans="1:19">
      <c r="A473" s="92" t="s">
        <v>914</v>
      </c>
      <c r="B473" s="92">
        <v>224425.1004</v>
      </c>
      <c r="C473" s="92">
        <v>393.8603</v>
      </c>
      <c r="D473" s="92">
        <v>1497.4608000000001</v>
      </c>
      <c r="E473" s="92">
        <v>0</v>
      </c>
      <c r="F473" s="92">
        <v>6.7999999999999996E-3</v>
      </c>
      <c r="G473" s="92">
        <v>185329.79459999999</v>
      </c>
      <c r="H473" s="92">
        <v>96726.611600000004</v>
      </c>
      <c r="I473"/>
      <c r="J473"/>
      <c r="K473"/>
      <c r="L473"/>
      <c r="M473"/>
      <c r="N473"/>
      <c r="O473"/>
      <c r="P473"/>
      <c r="Q473"/>
      <c r="R473"/>
      <c r="S473"/>
    </row>
    <row r="474" spans="1:19">
      <c r="A474"/>
      <c r="B474"/>
      <c r="C474"/>
      <c r="D474"/>
      <c r="E474"/>
      <c r="F474"/>
      <c r="G474"/>
      <c r="H474"/>
      <c r="I474"/>
      <c r="J474"/>
      <c r="K474"/>
      <c r="L474"/>
      <c r="M474"/>
      <c r="N474"/>
      <c r="O474"/>
      <c r="P474"/>
      <c r="Q474"/>
      <c r="R474"/>
      <c r="S474"/>
    </row>
    <row r="475" spans="1:19">
      <c r="A475" s="90"/>
      <c r="B475" s="92" t="s">
        <v>915</v>
      </c>
      <c r="C475" s="92" t="s">
        <v>916</v>
      </c>
      <c r="D475" s="92" t="s">
        <v>917</v>
      </c>
      <c r="E475" s="92" t="s">
        <v>918</v>
      </c>
      <c r="F475" s="92" t="s">
        <v>919</v>
      </c>
      <c r="G475" s="92" t="s">
        <v>920</v>
      </c>
      <c r="H475" s="92" t="s">
        <v>921</v>
      </c>
      <c r="I475" s="92" t="s">
        <v>922</v>
      </c>
      <c r="J475" s="92" t="s">
        <v>923</v>
      </c>
      <c r="K475" s="92" t="s">
        <v>924</v>
      </c>
      <c r="L475" s="92" t="s">
        <v>925</v>
      </c>
      <c r="M475" s="92" t="s">
        <v>926</v>
      </c>
      <c r="N475" s="92" t="s">
        <v>927</v>
      </c>
      <c r="O475" s="92" t="s">
        <v>928</v>
      </c>
      <c r="P475" s="92" t="s">
        <v>929</v>
      </c>
      <c r="Q475" s="92" t="s">
        <v>930</v>
      </c>
      <c r="R475" s="92" t="s">
        <v>931</v>
      </c>
      <c r="S475" s="92" t="s">
        <v>932</v>
      </c>
    </row>
    <row r="476" spans="1:19">
      <c r="A476" s="92" t="s">
        <v>901</v>
      </c>
      <c r="B476" s="93">
        <v>836655000000</v>
      </c>
      <c r="C476" s="92">
        <v>910145.84299999999</v>
      </c>
      <c r="D476" s="92" t="s">
        <v>933</v>
      </c>
      <c r="E476" s="92">
        <v>220879.908</v>
      </c>
      <c r="F476" s="92">
        <v>151653.867</v>
      </c>
      <c r="G476" s="92">
        <v>93554.561000000002</v>
      </c>
      <c r="H476" s="92">
        <v>0</v>
      </c>
      <c r="I476" s="92">
        <v>433063.47399999999</v>
      </c>
      <c r="J476" s="92">
        <v>0</v>
      </c>
      <c r="K476" s="92">
        <v>5677.6490000000003</v>
      </c>
      <c r="L476" s="92">
        <v>0</v>
      </c>
      <c r="M476" s="92">
        <v>0</v>
      </c>
      <c r="N476" s="92">
        <v>0</v>
      </c>
      <c r="O476" s="92">
        <v>0</v>
      </c>
      <c r="P476" s="92">
        <v>0</v>
      </c>
      <c r="Q476" s="92">
        <v>5316.3860000000004</v>
      </c>
      <c r="R476" s="92">
        <v>0</v>
      </c>
      <c r="S476" s="92">
        <v>0</v>
      </c>
    </row>
    <row r="477" spans="1:19">
      <c r="A477" s="92" t="s">
        <v>902</v>
      </c>
      <c r="B477" s="93">
        <v>781897000000</v>
      </c>
      <c r="C477" s="92">
        <v>944120.86800000002</v>
      </c>
      <c r="D477" s="92" t="s">
        <v>934</v>
      </c>
      <c r="E477" s="92">
        <v>220879.908</v>
      </c>
      <c r="F477" s="92">
        <v>151653.867</v>
      </c>
      <c r="G477" s="92">
        <v>96789.535000000003</v>
      </c>
      <c r="H477" s="92">
        <v>0</v>
      </c>
      <c r="I477" s="92">
        <v>463258.92099999997</v>
      </c>
      <c r="J477" s="92">
        <v>0</v>
      </c>
      <c r="K477" s="92">
        <v>6200.768</v>
      </c>
      <c r="L477" s="92">
        <v>0</v>
      </c>
      <c r="M477" s="92">
        <v>0</v>
      </c>
      <c r="N477" s="92">
        <v>0</v>
      </c>
      <c r="O477" s="92">
        <v>0</v>
      </c>
      <c r="P477" s="92">
        <v>0</v>
      </c>
      <c r="Q477" s="92">
        <v>5337.8680000000004</v>
      </c>
      <c r="R477" s="92">
        <v>0</v>
      </c>
      <c r="S477" s="92">
        <v>0</v>
      </c>
    </row>
    <row r="478" spans="1:19">
      <c r="A478" s="92" t="s">
        <v>903</v>
      </c>
      <c r="B478" s="93">
        <v>925730000000</v>
      </c>
      <c r="C478" s="92">
        <v>976067.96600000001</v>
      </c>
      <c r="D478" s="92" t="s">
        <v>1056</v>
      </c>
      <c r="E478" s="92">
        <v>220879.908</v>
      </c>
      <c r="F478" s="92">
        <v>137835.54800000001</v>
      </c>
      <c r="G478" s="92">
        <v>99841.146999999997</v>
      </c>
      <c r="H478" s="92">
        <v>0</v>
      </c>
      <c r="I478" s="92">
        <v>505363.72200000001</v>
      </c>
      <c r="J478" s="92">
        <v>0</v>
      </c>
      <c r="K478" s="92">
        <v>6779.076</v>
      </c>
      <c r="L478" s="92">
        <v>0</v>
      </c>
      <c r="M478" s="92">
        <v>0</v>
      </c>
      <c r="N478" s="92">
        <v>0</v>
      </c>
      <c r="O478" s="92">
        <v>0</v>
      </c>
      <c r="P478" s="92">
        <v>0</v>
      </c>
      <c r="Q478" s="92">
        <v>5368.5659999999998</v>
      </c>
      <c r="R478" s="92">
        <v>0</v>
      </c>
      <c r="S478" s="92">
        <v>0</v>
      </c>
    </row>
    <row r="479" spans="1:19">
      <c r="A479" s="92" t="s">
        <v>904</v>
      </c>
      <c r="B479" s="93">
        <v>940820000000</v>
      </c>
      <c r="C479" s="92">
        <v>1024100.519</v>
      </c>
      <c r="D479" s="92" t="s">
        <v>1057</v>
      </c>
      <c r="E479" s="92">
        <v>220879.908</v>
      </c>
      <c r="F479" s="92">
        <v>145652.64300000001</v>
      </c>
      <c r="G479" s="92">
        <v>103379.614</v>
      </c>
      <c r="H479" s="92">
        <v>0</v>
      </c>
      <c r="I479" s="92">
        <v>541298.04</v>
      </c>
      <c r="J479" s="92">
        <v>0</v>
      </c>
      <c r="K479" s="92">
        <v>7502.3980000000001</v>
      </c>
      <c r="L479" s="92">
        <v>0</v>
      </c>
      <c r="M479" s="92">
        <v>0</v>
      </c>
      <c r="N479" s="92">
        <v>0</v>
      </c>
      <c r="O479" s="92">
        <v>0</v>
      </c>
      <c r="P479" s="92">
        <v>0</v>
      </c>
      <c r="Q479" s="92">
        <v>5387.9170000000004</v>
      </c>
      <c r="R479" s="92">
        <v>0</v>
      </c>
      <c r="S479" s="92">
        <v>0</v>
      </c>
    </row>
    <row r="480" spans="1:19">
      <c r="A480" s="92" t="s">
        <v>352</v>
      </c>
      <c r="B480" s="93">
        <v>1175340000000</v>
      </c>
      <c r="C480" s="92">
        <v>1131482.858</v>
      </c>
      <c r="D480" s="92" t="s">
        <v>935</v>
      </c>
      <c r="E480" s="92">
        <v>220879.908</v>
      </c>
      <c r="F480" s="92">
        <v>137835.54800000001</v>
      </c>
      <c r="G480" s="92">
        <v>105730.368</v>
      </c>
      <c r="H480" s="92">
        <v>0</v>
      </c>
      <c r="I480" s="92">
        <v>652861.58400000003</v>
      </c>
      <c r="J480" s="92">
        <v>0</v>
      </c>
      <c r="K480" s="92">
        <v>8656.3529999999992</v>
      </c>
      <c r="L480" s="92">
        <v>0</v>
      </c>
      <c r="M480" s="92">
        <v>0</v>
      </c>
      <c r="N480" s="92">
        <v>0</v>
      </c>
      <c r="O480" s="92">
        <v>0</v>
      </c>
      <c r="P480" s="92">
        <v>0</v>
      </c>
      <c r="Q480" s="92">
        <v>5519.0969999999998</v>
      </c>
      <c r="R480" s="92">
        <v>0</v>
      </c>
      <c r="S480" s="92">
        <v>0</v>
      </c>
    </row>
    <row r="481" spans="1:19">
      <c r="A481" s="92" t="s">
        <v>905</v>
      </c>
      <c r="B481" s="93">
        <v>1259420000000</v>
      </c>
      <c r="C481" s="92">
        <v>1210675.5930000001</v>
      </c>
      <c r="D481" s="92" t="s">
        <v>936</v>
      </c>
      <c r="E481" s="92">
        <v>220879.908</v>
      </c>
      <c r="F481" s="92">
        <v>137835.54800000001</v>
      </c>
      <c r="G481" s="92">
        <v>107721.107</v>
      </c>
      <c r="H481" s="92">
        <v>0</v>
      </c>
      <c r="I481" s="92">
        <v>727450.81599999999</v>
      </c>
      <c r="J481" s="92">
        <v>0</v>
      </c>
      <c r="K481" s="92">
        <v>11295.993</v>
      </c>
      <c r="L481" s="92">
        <v>0</v>
      </c>
      <c r="M481" s="92">
        <v>0</v>
      </c>
      <c r="N481" s="92">
        <v>0</v>
      </c>
      <c r="O481" s="92">
        <v>0</v>
      </c>
      <c r="P481" s="92">
        <v>0</v>
      </c>
      <c r="Q481" s="92">
        <v>5492.2219999999998</v>
      </c>
      <c r="R481" s="92">
        <v>0</v>
      </c>
      <c r="S481" s="92">
        <v>0</v>
      </c>
    </row>
    <row r="482" spans="1:19">
      <c r="A482" s="92" t="s">
        <v>906</v>
      </c>
      <c r="B482" s="93">
        <v>935773000000</v>
      </c>
      <c r="C482" s="92">
        <v>927087.59400000004</v>
      </c>
      <c r="D482" s="92" t="s">
        <v>937</v>
      </c>
      <c r="E482" s="92">
        <v>122711.06</v>
      </c>
      <c r="F482" s="92">
        <v>84617.157999999996</v>
      </c>
      <c r="G482" s="92">
        <v>84450.289000000004</v>
      </c>
      <c r="H482" s="92">
        <v>0</v>
      </c>
      <c r="I482" s="92">
        <v>623786.24399999995</v>
      </c>
      <c r="J482" s="92">
        <v>0</v>
      </c>
      <c r="K482" s="92">
        <v>6297.7910000000002</v>
      </c>
      <c r="L482" s="92">
        <v>0</v>
      </c>
      <c r="M482" s="92">
        <v>0</v>
      </c>
      <c r="N482" s="92">
        <v>0</v>
      </c>
      <c r="O482" s="92">
        <v>0</v>
      </c>
      <c r="P482" s="92">
        <v>0</v>
      </c>
      <c r="Q482" s="92">
        <v>5225.0519999999997</v>
      </c>
      <c r="R482" s="92">
        <v>0</v>
      </c>
      <c r="S482" s="92">
        <v>0</v>
      </c>
    </row>
    <row r="483" spans="1:19">
      <c r="A483" s="92" t="s">
        <v>907</v>
      </c>
      <c r="B483" s="93">
        <v>984885000000</v>
      </c>
      <c r="C483" s="92">
        <v>995184.78099999996</v>
      </c>
      <c r="D483" s="92" t="s">
        <v>938</v>
      </c>
      <c r="E483" s="92">
        <v>122711.06</v>
      </c>
      <c r="F483" s="92">
        <v>84617.157999999996</v>
      </c>
      <c r="G483" s="92">
        <v>89530.434999999998</v>
      </c>
      <c r="H483" s="92">
        <v>0</v>
      </c>
      <c r="I483" s="92">
        <v>685583.06400000001</v>
      </c>
      <c r="J483" s="92">
        <v>0</v>
      </c>
      <c r="K483" s="92">
        <v>7477.2740000000003</v>
      </c>
      <c r="L483" s="92">
        <v>0</v>
      </c>
      <c r="M483" s="92">
        <v>0</v>
      </c>
      <c r="N483" s="92">
        <v>0</v>
      </c>
      <c r="O483" s="92">
        <v>0</v>
      </c>
      <c r="P483" s="92">
        <v>0</v>
      </c>
      <c r="Q483" s="92">
        <v>5265.7889999999998</v>
      </c>
      <c r="R483" s="92">
        <v>0</v>
      </c>
      <c r="S483" s="92">
        <v>0</v>
      </c>
    </row>
    <row r="484" spans="1:19">
      <c r="A484" s="92" t="s">
        <v>908</v>
      </c>
      <c r="B484" s="93">
        <v>1155840000000</v>
      </c>
      <c r="C484" s="92">
        <v>1156047.4180000001</v>
      </c>
      <c r="D484" s="92" t="s">
        <v>939</v>
      </c>
      <c r="E484" s="92">
        <v>220879.908</v>
      </c>
      <c r="F484" s="92">
        <v>145652.64300000001</v>
      </c>
      <c r="G484" s="92">
        <v>105201.973</v>
      </c>
      <c r="H484" s="92">
        <v>0</v>
      </c>
      <c r="I484" s="92">
        <v>669275.58700000006</v>
      </c>
      <c r="J484" s="92">
        <v>0</v>
      </c>
      <c r="K484" s="92">
        <v>9567.0849999999991</v>
      </c>
      <c r="L484" s="92">
        <v>0</v>
      </c>
      <c r="M484" s="92">
        <v>0</v>
      </c>
      <c r="N484" s="92">
        <v>0</v>
      </c>
      <c r="O484" s="92">
        <v>0</v>
      </c>
      <c r="P484" s="92">
        <v>0</v>
      </c>
      <c r="Q484" s="92">
        <v>5470.2209999999995</v>
      </c>
      <c r="R484" s="92">
        <v>0</v>
      </c>
      <c r="S484" s="92">
        <v>0</v>
      </c>
    </row>
    <row r="485" spans="1:19">
      <c r="A485" s="92" t="s">
        <v>909</v>
      </c>
      <c r="B485" s="93">
        <v>1079420000000</v>
      </c>
      <c r="C485" s="92">
        <v>1108390.2039999999</v>
      </c>
      <c r="D485" s="92" t="s">
        <v>940</v>
      </c>
      <c r="E485" s="92">
        <v>220879.908</v>
      </c>
      <c r="F485" s="92">
        <v>145652.64300000001</v>
      </c>
      <c r="G485" s="92">
        <v>105727.705</v>
      </c>
      <c r="H485" s="92">
        <v>0</v>
      </c>
      <c r="I485" s="92">
        <v>621759.71499999997</v>
      </c>
      <c r="J485" s="92">
        <v>0</v>
      </c>
      <c r="K485" s="92">
        <v>8943.9130000000005</v>
      </c>
      <c r="L485" s="92">
        <v>0</v>
      </c>
      <c r="M485" s="92">
        <v>0</v>
      </c>
      <c r="N485" s="92">
        <v>0</v>
      </c>
      <c r="O485" s="92">
        <v>0</v>
      </c>
      <c r="P485" s="92">
        <v>0</v>
      </c>
      <c r="Q485" s="92">
        <v>5426.32</v>
      </c>
      <c r="R485" s="92">
        <v>0</v>
      </c>
      <c r="S485" s="92">
        <v>0</v>
      </c>
    </row>
    <row r="486" spans="1:19">
      <c r="A486" s="92" t="s">
        <v>910</v>
      </c>
      <c r="B486" s="93">
        <v>953325000000</v>
      </c>
      <c r="C486" s="92">
        <v>1001841.8639999999</v>
      </c>
      <c r="D486" s="92" t="s">
        <v>941</v>
      </c>
      <c r="E486" s="92">
        <v>220879.908</v>
      </c>
      <c r="F486" s="92">
        <v>151653.867</v>
      </c>
      <c r="G486" s="92">
        <v>98322.349000000002</v>
      </c>
      <c r="H486" s="92">
        <v>0</v>
      </c>
      <c r="I486" s="92">
        <v>518633.71799999999</v>
      </c>
      <c r="J486" s="92">
        <v>0</v>
      </c>
      <c r="K486" s="92">
        <v>6995.1480000000001</v>
      </c>
      <c r="L486" s="92">
        <v>0</v>
      </c>
      <c r="M486" s="92">
        <v>0</v>
      </c>
      <c r="N486" s="92">
        <v>0</v>
      </c>
      <c r="O486" s="92">
        <v>0</v>
      </c>
      <c r="P486" s="92">
        <v>0</v>
      </c>
      <c r="Q486" s="92">
        <v>5356.8739999999998</v>
      </c>
      <c r="R486" s="92">
        <v>0</v>
      </c>
      <c r="S486" s="92">
        <v>0</v>
      </c>
    </row>
    <row r="487" spans="1:19">
      <c r="A487" s="92" t="s">
        <v>911</v>
      </c>
      <c r="B487" s="93">
        <v>798761000000</v>
      </c>
      <c r="C487" s="92">
        <v>892095.65099999995</v>
      </c>
      <c r="D487" s="92" t="s">
        <v>1058</v>
      </c>
      <c r="E487" s="92">
        <v>220879.908</v>
      </c>
      <c r="F487" s="92">
        <v>133019.06400000001</v>
      </c>
      <c r="G487" s="92">
        <v>91368.941000000006</v>
      </c>
      <c r="H487" s="92">
        <v>0</v>
      </c>
      <c r="I487" s="92">
        <v>436257.81400000001</v>
      </c>
      <c r="J487" s="92">
        <v>0</v>
      </c>
      <c r="K487" s="92">
        <v>5303.1850000000004</v>
      </c>
      <c r="L487" s="92">
        <v>0</v>
      </c>
      <c r="M487" s="92">
        <v>0</v>
      </c>
      <c r="N487" s="92">
        <v>0</v>
      </c>
      <c r="O487" s="92">
        <v>0</v>
      </c>
      <c r="P487" s="92">
        <v>0</v>
      </c>
      <c r="Q487" s="92">
        <v>5266.7389999999996</v>
      </c>
      <c r="R487" s="92">
        <v>0</v>
      </c>
      <c r="S487" s="92">
        <v>0</v>
      </c>
    </row>
    <row r="488" spans="1:19">
      <c r="A488" s="92"/>
      <c r="B488" s="92"/>
      <c r="C488" s="92"/>
      <c r="D488" s="92"/>
      <c r="E488" s="92"/>
      <c r="F488" s="92"/>
      <c r="G488" s="92"/>
      <c r="H488" s="92"/>
      <c r="I488" s="92"/>
      <c r="J488" s="92"/>
      <c r="K488" s="92"/>
      <c r="L488" s="92"/>
      <c r="M488" s="92"/>
      <c r="N488" s="92"/>
      <c r="O488" s="92"/>
      <c r="P488" s="92"/>
      <c r="Q488" s="92"/>
      <c r="R488" s="92"/>
      <c r="S488" s="92"/>
    </row>
    <row r="489" spans="1:19">
      <c r="A489" s="92" t="s">
        <v>912</v>
      </c>
      <c r="B489" s="93">
        <v>11827900000000</v>
      </c>
      <c r="C489" s="92"/>
      <c r="D489" s="92"/>
      <c r="E489" s="92"/>
      <c r="F489" s="92"/>
      <c r="G489" s="92"/>
      <c r="H489" s="92"/>
      <c r="I489" s="92"/>
      <c r="J489" s="92"/>
      <c r="K489" s="92"/>
      <c r="L489" s="92">
        <v>0</v>
      </c>
      <c r="M489" s="92">
        <v>0</v>
      </c>
      <c r="N489" s="92">
        <v>0</v>
      </c>
      <c r="O489" s="92">
        <v>0</v>
      </c>
      <c r="P489" s="92">
        <v>0</v>
      </c>
      <c r="Q489" s="92"/>
      <c r="R489" s="92">
        <v>0</v>
      </c>
      <c r="S489" s="92">
        <v>0</v>
      </c>
    </row>
    <row r="490" spans="1:19">
      <c r="A490" s="92" t="s">
        <v>913</v>
      </c>
      <c r="B490" s="93">
        <v>781897000000</v>
      </c>
      <c r="C490" s="92">
        <v>892095.65099999995</v>
      </c>
      <c r="D490" s="92"/>
      <c r="E490" s="92">
        <v>122711.06</v>
      </c>
      <c r="F490" s="92">
        <v>84617.157999999996</v>
      </c>
      <c r="G490" s="92">
        <v>84450.289000000004</v>
      </c>
      <c r="H490" s="92">
        <v>0</v>
      </c>
      <c r="I490" s="92">
        <v>433063.47399999999</v>
      </c>
      <c r="J490" s="92">
        <v>0</v>
      </c>
      <c r="K490" s="92">
        <v>5303.1850000000004</v>
      </c>
      <c r="L490" s="92">
        <v>0</v>
      </c>
      <c r="M490" s="92">
        <v>0</v>
      </c>
      <c r="N490" s="92">
        <v>0</v>
      </c>
      <c r="O490" s="92">
        <v>0</v>
      </c>
      <c r="P490" s="92">
        <v>0</v>
      </c>
      <c r="Q490" s="92">
        <v>5225.0519999999997</v>
      </c>
      <c r="R490" s="92">
        <v>0</v>
      </c>
      <c r="S490" s="92">
        <v>0</v>
      </c>
    </row>
    <row r="491" spans="1:19">
      <c r="A491" s="92" t="s">
        <v>914</v>
      </c>
      <c r="B491" s="93">
        <v>1259420000000</v>
      </c>
      <c r="C491" s="92">
        <v>1210675.5930000001</v>
      </c>
      <c r="D491" s="92"/>
      <c r="E491" s="92">
        <v>220879.908</v>
      </c>
      <c r="F491" s="92">
        <v>151653.867</v>
      </c>
      <c r="G491" s="92">
        <v>107721.107</v>
      </c>
      <c r="H491" s="92">
        <v>0</v>
      </c>
      <c r="I491" s="92">
        <v>727450.81599999999</v>
      </c>
      <c r="J491" s="92">
        <v>0</v>
      </c>
      <c r="K491" s="92">
        <v>11295.993</v>
      </c>
      <c r="L491" s="92">
        <v>0</v>
      </c>
      <c r="M491" s="92">
        <v>0</v>
      </c>
      <c r="N491" s="92">
        <v>0</v>
      </c>
      <c r="O491" s="92">
        <v>0</v>
      </c>
      <c r="P491" s="92">
        <v>0</v>
      </c>
      <c r="Q491" s="92">
        <v>5519.0969999999998</v>
      </c>
      <c r="R491" s="92">
        <v>0</v>
      </c>
      <c r="S491" s="92">
        <v>0</v>
      </c>
    </row>
    <row r="492" spans="1:19">
      <c r="A492"/>
      <c r="B492"/>
      <c r="C492"/>
      <c r="D492"/>
      <c r="E492"/>
      <c r="F492"/>
      <c r="G492"/>
      <c r="H492"/>
      <c r="I492"/>
      <c r="J492"/>
      <c r="K492"/>
      <c r="L492"/>
      <c r="M492"/>
      <c r="N492"/>
      <c r="O492"/>
      <c r="P492"/>
      <c r="Q492"/>
      <c r="R492"/>
      <c r="S492"/>
    </row>
    <row r="493" spans="1:19">
      <c r="A493" s="90"/>
      <c r="B493" s="92" t="s">
        <v>942</v>
      </c>
      <c r="C493" s="92" t="s">
        <v>943</v>
      </c>
      <c r="D493" s="92" t="s">
        <v>276</v>
      </c>
      <c r="E493" s="92" t="s">
        <v>277</v>
      </c>
      <c r="F493"/>
      <c r="G493"/>
      <c r="H493"/>
      <c r="I493"/>
      <c r="J493"/>
      <c r="K493"/>
      <c r="L493"/>
      <c r="M493"/>
      <c r="N493"/>
      <c r="O493"/>
      <c r="P493"/>
      <c r="Q493"/>
      <c r="R493"/>
      <c r="S493"/>
    </row>
    <row r="494" spans="1:19">
      <c r="A494" s="92" t="s">
        <v>944</v>
      </c>
      <c r="B494" s="92">
        <v>295789.59999999998</v>
      </c>
      <c r="C494" s="92">
        <v>7848.28</v>
      </c>
      <c r="D494" s="92">
        <v>0</v>
      </c>
      <c r="E494" s="92">
        <v>303637.89</v>
      </c>
      <c r="F494"/>
      <c r="G494"/>
      <c r="H494"/>
      <c r="I494"/>
      <c r="J494"/>
      <c r="K494"/>
      <c r="L494"/>
      <c r="M494"/>
      <c r="N494"/>
      <c r="O494"/>
      <c r="P494"/>
      <c r="Q494"/>
      <c r="R494"/>
      <c r="S494"/>
    </row>
    <row r="495" spans="1:19">
      <c r="A495" s="92" t="s">
        <v>945</v>
      </c>
      <c r="B495" s="92">
        <v>15.1</v>
      </c>
      <c r="C495" s="92">
        <v>0.4</v>
      </c>
      <c r="D495" s="92">
        <v>0</v>
      </c>
      <c r="E495" s="92">
        <v>15.5</v>
      </c>
      <c r="F495"/>
      <c r="G495"/>
      <c r="H495"/>
      <c r="I495"/>
      <c r="J495"/>
      <c r="K495"/>
      <c r="L495"/>
      <c r="M495"/>
      <c r="N495"/>
      <c r="O495"/>
      <c r="P495"/>
      <c r="Q495"/>
      <c r="R495"/>
      <c r="S495"/>
    </row>
    <row r="496" spans="1:19">
      <c r="A496" s="92" t="s">
        <v>946</v>
      </c>
      <c r="B496" s="92">
        <v>15.1</v>
      </c>
      <c r="C496" s="92">
        <v>0.4</v>
      </c>
      <c r="D496" s="92">
        <v>0</v>
      </c>
      <c r="E496" s="92">
        <v>15.5</v>
      </c>
      <c r="F496"/>
      <c r="G496"/>
      <c r="H496"/>
      <c r="I496"/>
      <c r="J496"/>
      <c r="K496"/>
      <c r="L496"/>
      <c r="M496"/>
      <c r="N496"/>
      <c r="O496"/>
      <c r="P496"/>
      <c r="Q496"/>
      <c r="R496"/>
      <c r="S496"/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>
  <sheetPr codeName="Sheet21"/>
  <dimension ref="A1:S496"/>
  <sheetViews>
    <sheetView workbookViewId="0"/>
  </sheetViews>
  <sheetFormatPr defaultRowHeight="10.5"/>
  <cols>
    <col min="1" max="1" width="58.5" style="82" customWidth="1"/>
    <col min="2" max="2" width="32.6640625" style="82" customWidth="1"/>
    <col min="3" max="3" width="33.6640625" style="82" customWidth="1"/>
    <col min="4" max="4" width="38.6640625" style="82" customWidth="1"/>
    <col min="5" max="5" width="45.6640625" style="82" customWidth="1"/>
    <col min="6" max="6" width="50" style="82" customWidth="1"/>
    <col min="7" max="7" width="43.6640625" style="82" customWidth="1"/>
    <col min="8" max="8" width="38.33203125" style="82" customWidth="1"/>
    <col min="9" max="9" width="45.5" style="82" customWidth="1"/>
    <col min="10" max="10" width="46.1640625" style="82" customWidth="1"/>
    <col min="11" max="11" width="36.5" style="82" customWidth="1"/>
    <col min="12" max="12" width="45" style="82" customWidth="1"/>
    <col min="13" max="13" width="50.1640625" style="82" customWidth="1"/>
    <col min="14" max="15" width="44.83203125" style="82" customWidth="1"/>
    <col min="16" max="16" width="45.33203125" style="82" customWidth="1"/>
    <col min="17" max="17" width="45.1640625" style="82" customWidth="1"/>
    <col min="18" max="18" width="42.6640625" style="82" customWidth="1"/>
    <col min="19" max="19" width="48.1640625" style="82" customWidth="1"/>
    <col min="20" max="27" width="9.33203125" style="82" customWidth="1"/>
    <col min="28" max="16384" width="9.33203125" style="82"/>
  </cols>
  <sheetData>
    <row r="1" spans="1:19">
      <c r="A1" s="90"/>
      <c r="B1" s="92" t="s">
        <v>403</v>
      </c>
      <c r="C1" s="92" t="s">
        <v>404</v>
      </c>
      <c r="D1" s="92" t="s">
        <v>405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</row>
    <row r="2" spans="1:19">
      <c r="A2" s="92" t="s">
        <v>406</v>
      </c>
      <c r="B2" s="92">
        <v>12784.39</v>
      </c>
      <c r="C2" s="92">
        <v>652.53</v>
      </c>
      <c r="D2" s="92">
        <v>652.53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</row>
    <row r="3" spans="1:19">
      <c r="A3" s="92" t="s">
        <v>407</v>
      </c>
      <c r="B3" s="92">
        <v>12784.39</v>
      </c>
      <c r="C3" s="92">
        <v>652.53</v>
      </c>
      <c r="D3" s="92">
        <v>652.53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>
      <c r="A4" s="92" t="s">
        <v>408</v>
      </c>
      <c r="B4" s="92">
        <v>40431.050000000003</v>
      </c>
      <c r="C4" s="92">
        <v>2063.65</v>
      </c>
      <c r="D4" s="92">
        <v>2063.65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</row>
    <row r="5" spans="1:19">
      <c r="A5" s="92" t="s">
        <v>409</v>
      </c>
      <c r="B5" s="92">
        <v>40431.050000000003</v>
      </c>
      <c r="C5" s="92">
        <v>2063.65</v>
      </c>
      <c r="D5" s="92">
        <v>2063.65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</row>
    <row r="6" spans="1:19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19">
      <c r="A7" s="90"/>
      <c r="B7" s="92" t="s">
        <v>410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</row>
    <row r="8" spans="1:19">
      <c r="A8" s="92" t="s">
        <v>411</v>
      </c>
      <c r="B8" s="92">
        <v>19592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</row>
    <row r="9" spans="1:19">
      <c r="A9" s="92" t="s">
        <v>412</v>
      </c>
      <c r="B9" s="92">
        <v>19592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</row>
    <row r="10" spans="1:19">
      <c r="A10" s="92" t="s">
        <v>413</v>
      </c>
      <c r="B10" s="92">
        <v>0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</row>
    <row r="11" spans="1:19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19">
      <c r="A12" s="90"/>
      <c r="B12" s="92" t="s">
        <v>414</v>
      </c>
      <c r="C12" s="92" t="s">
        <v>415</v>
      </c>
      <c r="D12" s="92" t="s">
        <v>416</v>
      </c>
      <c r="E12" s="92" t="s">
        <v>417</v>
      </c>
      <c r="F12" s="92" t="s">
        <v>418</v>
      </c>
      <c r="G12" s="92" t="s">
        <v>419</v>
      </c>
      <c r="H12"/>
      <c r="I12"/>
      <c r="J12"/>
      <c r="K12"/>
      <c r="L12"/>
      <c r="M12"/>
      <c r="N12"/>
      <c r="O12"/>
      <c r="P12"/>
      <c r="Q12"/>
      <c r="R12"/>
      <c r="S12"/>
    </row>
    <row r="13" spans="1:19">
      <c r="A13" s="92" t="s">
        <v>118</v>
      </c>
      <c r="B13" s="92">
        <v>0</v>
      </c>
      <c r="C13" s="92">
        <v>1759.3</v>
      </c>
      <c r="D13" s="92">
        <v>0</v>
      </c>
      <c r="E13" s="92">
        <v>0</v>
      </c>
      <c r="F13" s="92">
        <v>0</v>
      </c>
      <c r="G13" s="92">
        <v>0</v>
      </c>
      <c r="H13"/>
      <c r="I13"/>
      <c r="J13"/>
      <c r="K13"/>
      <c r="L13"/>
      <c r="M13"/>
      <c r="N13"/>
      <c r="O13"/>
      <c r="P13"/>
      <c r="Q13"/>
      <c r="R13"/>
      <c r="S13"/>
    </row>
    <row r="14" spans="1:19">
      <c r="A14" s="92" t="s">
        <v>119</v>
      </c>
      <c r="B14" s="92">
        <v>3274.78</v>
      </c>
      <c r="C14" s="92">
        <v>0</v>
      </c>
      <c r="D14" s="92">
        <v>0</v>
      </c>
      <c r="E14" s="92">
        <v>0</v>
      </c>
      <c r="F14" s="92">
        <v>0</v>
      </c>
      <c r="G14" s="92">
        <v>0</v>
      </c>
      <c r="H14"/>
      <c r="I14"/>
      <c r="J14"/>
      <c r="K14"/>
      <c r="L14"/>
      <c r="M14"/>
      <c r="N14"/>
      <c r="O14"/>
      <c r="P14"/>
      <c r="Q14"/>
      <c r="R14"/>
      <c r="S14"/>
    </row>
    <row r="15" spans="1:19">
      <c r="A15" s="92" t="s">
        <v>127</v>
      </c>
      <c r="B15" s="92">
        <v>3382.14</v>
      </c>
      <c r="C15" s="92">
        <v>0</v>
      </c>
      <c r="D15" s="92">
        <v>0</v>
      </c>
      <c r="E15" s="92">
        <v>0</v>
      </c>
      <c r="F15" s="92">
        <v>0</v>
      </c>
      <c r="G15" s="92">
        <v>0</v>
      </c>
      <c r="H15"/>
      <c r="I15"/>
      <c r="J15"/>
      <c r="K15"/>
      <c r="L15"/>
      <c r="M15"/>
      <c r="N15"/>
      <c r="O15"/>
      <c r="P15"/>
      <c r="Q15"/>
      <c r="R15"/>
      <c r="S15"/>
    </row>
    <row r="16" spans="1:19">
      <c r="A16" s="92" t="s">
        <v>128</v>
      </c>
      <c r="B16" s="92">
        <v>142.15</v>
      </c>
      <c r="C16" s="92">
        <v>0</v>
      </c>
      <c r="D16" s="92">
        <v>0</v>
      </c>
      <c r="E16" s="92">
        <v>0</v>
      </c>
      <c r="F16" s="92">
        <v>0</v>
      </c>
      <c r="G16" s="92">
        <v>0</v>
      </c>
      <c r="H16"/>
      <c r="I16"/>
      <c r="J16"/>
      <c r="K16"/>
      <c r="L16"/>
      <c r="M16"/>
      <c r="N16"/>
      <c r="O16"/>
      <c r="P16"/>
      <c r="Q16"/>
      <c r="R16"/>
      <c r="S16"/>
    </row>
    <row r="17" spans="1:19">
      <c r="A17" s="92" t="s">
        <v>129</v>
      </c>
      <c r="B17" s="92">
        <v>2277.8200000000002</v>
      </c>
      <c r="C17" s="92">
        <v>353.39</v>
      </c>
      <c r="D17" s="92">
        <v>0</v>
      </c>
      <c r="E17" s="92">
        <v>0</v>
      </c>
      <c r="F17" s="92">
        <v>0</v>
      </c>
      <c r="G17" s="92">
        <v>0</v>
      </c>
      <c r="H17"/>
      <c r="I17"/>
      <c r="J17"/>
      <c r="K17"/>
      <c r="L17"/>
      <c r="M17"/>
      <c r="N17"/>
      <c r="O17"/>
      <c r="P17"/>
      <c r="Q17"/>
      <c r="R17"/>
      <c r="S17"/>
    </row>
    <row r="18" spans="1:19">
      <c r="A18" s="92" t="s">
        <v>130</v>
      </c>
      <c r="B18" s="92">
        <v>0</v>
      </c>
      <c r="C18" s="92">
        <v>0</v>
      </c>
      <c r="D18" s="92">
        <v>0</v>
      </c>
      <c r="E18" s="92">
        <v>0</v>
      </c>
      <c r="F18" s="92">
        <v>0</v>
      </c>
      <c r="G18" s="92">
        <v>0</v>
      </c>
      <c r="H18"/>
      <c r="I18"/>
      <c r="J18"/>
      <c r="K18"/>
      <c r="L18"/>
      <c r="M18"/>
      <c r="N18"/>
      <c r="O18"/>
      <c r="P18"/>
      <c r="Q18"/>
      <c r="R18"/>
      <c r="S18"/>
    </row>
    <row r="19" spans="1:19">
      <c r="A19" s="92" t="s">
        <v>131</v>
      </c>
      <c r="B19" s="92">
        <v>1150.53</v>
      </c>
      <c r="C19" s="92">
        <v>0</v>
      </c>
      <c r="D19" s="92">
        <v>0</v>
      </c>
      <c r="E19" s="92">
        <v>0</v>
      </c>
      <c r="F19" s="92">
        <v>0</v>
      </c>
      <c r="G19" s="92">
        <v>0</v>
      </c>
      <c r="H19"/>
      <c r="I19"/>
      <c r="J19"/>
      <c r="K19"/>
      <c r="L19"/>
      <c r="M19"/>
      <c r="N19"/>
      <c r="O19"/>
      <c r="P19"/>
      <c r="Q19"/>
      <c r="R19"/>
      <c r="S19"/>
    </row>
    <row r="20" spans="1:19">
      <c r="A20" s="92" t="s">
        <v>132</v>
      </c>
      <c r="B20" s="92">
        <v>43.91</v>
      </c>
      <c r="C20" s="92">
        <v>0</v>
      </c>
      <c r="D20" s="92">
        <v>0</v>
      </c>
      <c r="E20" s="92">
        <v>0</v>
      </c>
      <c r="F20" s="92">
        <v>0</v>
      </c>
      <c r="G20" s="92">
        <v>0</v>
      </c>
      <c r="H20"/>
      <c r="I20"/>
      <c r="J20"/>
      <c r="K20"/>
      <c r="L20"/>
      <c r="M20"/>
      <c r="N20"/>
      <c r="O20"/>
      <c r="P20"/>
      <c r="Q20"/>
      <c r="R20"/>
      <c r="S20"/>
    </row>
    <row r="21" spans="1:19">
      <c r="A21" s="92" t="s">
        <v>133</v>
      </c>
      <c r="B21" s="92">
        <v>0</v>
      </c>
      <c r="C21" s="92">
        <v>0</v>
      </c>
      <c r="D21" s="92">
        <v>0</v>
      </c>
      <c r="E21" s="92">
        <v>0</v>
      </c>
      <c r="F21" s="92">
        <v>0</v>
      </c>
      <c r="G21" s="92">
        <v>0</v>
      </c>
      <c r="H21"/>
      <c r="I21"/>
      <c r="J21"/>
      <c r="K21"/>
      <c r="L21"/>
      <c r="M21"/>
      <c r="N21"/>
      <c r="O21"/>
      <c r="P21"/>
      <c r="Q21"/>
      <c r="R21"/>
      <c r="S21"/>
    </row>
    <row r="22" spans="1:19">
      <c r="A22" s="92" t="s">
        <v>134</v>
      </c>
      <c r="B22" s="92">
        <v>0</v>
      </c>
      <c r="C22" s="92">
        <v>0</v>
      </c>
      <c r="D22" s="92">
        <v>0</v>
      </c>
      <c r="E22" s="92">
        <v>0</v>
      </c>
      <c r="F22" s="92">
        <v>0</v>
      </c>
      <c r="G22" s="92">
        <v>0</v>
      </c>
      <c r="H22"/>
      <c r="I22"/>
      <c r="J22"/>
      <c r="K22"/>
      <c r="L22"/>
      <c r="M22"/>
      <c r="N22"/>
      <c r="O22"/>
      <c r="P22"/>
      <c r="Q22"/>
      <c r="R22"/>
      <c r="S22"/>
    </row>
    <row r="23" spans="1:19">
      <c r="A23" s="92" t="s">
        <v>113</v>
      </c>
      <c r="B23" s="92">
        <v>0</v>
      </c>
      <c r="C23" s="92">
        <v>0</v>
      </c>
      <c r="D23" s="92">
        <v>0</v>
      </c>
      <c r="E23" s="92">
        <v>0</v>
      </c>
      <c r="F23" s="92">
        <v>0</v>
      </c>
      <c r="G23" s="92">
        <v>0</v>
      </c>
      <c r="H23"/>
      <c r="I23"/>
      <c r="J23"/>
      <c r="K23"/>
      <c r="L23"/>
      <c r="M23"/>
      <c r="N23"/>
      <c r="O23"/>
      <c r="P23"/>
      <c r="Q23"/>
      <c r="R23"/>
      <c r="S23"/>
    </row>
    <row r="24" spans="1:19">
      <c r="A24" s="92" t="s">
        <v>135</v>
      </c>
      <c r="B24" s="92">
        <v>0</v>
      </c>
      <c r="C24" s="92">
        <v>250.25</v>
      </c>
      <c r="D24" s="92">
        <v>0</v>
      </c>
      <c r="E24" s="92">
        <v>0</v>
      </c>
      <c r="F24" s="92">
        <v>0</v>
      </c>
      <c r="G24" s="92">
        <v>2677.93</v>
      </c>
      <c r="H24"/>
      <c r="I24"/>
      <c r="J24"/>
      <c r="K24"/>
      <c r="L24"/>
      <c r="M24"/>
      <c r="N24"/>
      <c r="O24"/>
      <c r="P24"/>
      <c r="Q24"/>
      <c r="R24"/>
      <c r="S24"/>
    </row>
    <row r="25" spans="1:19">
      <c r="A25" s="92" t="s">
        <v>136</v>
      </c>
      <c r="B25" s="92">
        <v>150.12</v>
      </c>
      <c r="C25" s="92">
        <v>0</v>
      </c>
      <c r="D25" s="92">
        <v>0</v>
      </c>
      <c r="E25" s="92">
        <v>0</v>
      </c>
      <c r="F25" s="92">
        <v>0</v>
      </c>
      <c r="G25" s="92">
        <v>0</v>
      </c>
      <c r="H25"/>
      <c r="I25"/>
      <c r="J25"/>
      <c r="K25"/>
      <c r="L25"/>
      <c r="M25"/>
      <c r="N25"/>
      <c r="O25"/>
      <c r="P25"/>
      <c r="Q25"/>
      <c r="R25"/>
      <c r="S25"/>
    </row>
    <row r="26" spans="1:19">
      <c r="A26" s="92" t="s">
        <v>137</v>
      </c>
      <c r="B26" s="92">
        <v>0</v>
      </c>
      <c r="C26" s="92">
        <v>0</v>
      </c>
      <c r="D26" s="92">
        <v>0</v>
      </c>
      <c r="E26" s="92">
        <v>0</v>
      </c>
      <c r="F26" s="92">
        <v>0</v>
      </c>
      <c r="G26" s="92">
        <v>0</v>
      </c>
      <c r="H26"/>
      <c r="I26"/>
      <c r="J26"/>
      <c r="K26"/>
      <c r="L26"/>
      <c r="M26"/>
      <c r="N26"/>
      <c r="O26"/>
      <c r="P26"/>
      <c r="Q26"/>
      <c r="R26"/>
      <c r="S26"/>
    </row>
    <row r="27" spans="1:19">
      <c r="A27" s="92"/>
      <c r="B27" s="92"/>
      <c r="C27" s="92"/>
      <c r="D27" s="92"/>
      <c r="E27" s="92"/>
      <c r="F27" s="92"/>
      <c r="G27" s="92"/>
      <c r="H27"/>
      <c r="I27"/>
      <c r="J27"/>
      <c r="K27"/>
      <c r="L27"/>
      <c r="M27"/>
      <c r="N27"/>
      <c r="O27"/>
      <c r="P27"/>
      <c r="Q27"/>
      <c r="R27"/>
      <c r="S27"/>
    </row>
    <row r="28" spans="1:19">
      <c r="A28" s="92" t="s">
        <v>138</v>
      </c>
      <c r="B28" s="92">
        <v>10421.450000000001</v>
      </c>
      <c r="C28" s="92">
        <v>2362.94</v>
      </c>
      <c r="D28" s="92">
        <v>0</v>
      </c>
      <c r="E28" s="92">
        <v>0</v>
      </c>
      <c r="F28" s="92">
        <v>0</v>
      </c>
      <c r="G28" s="92">
        <v>2677.93</v>
      </c>
      <c r="H28"/>
      <c r="I28"/>
      <c r="J28"/>
      <c r="K28"/>
      <c r="L28"/>
      <c r="M28"/>
      <c r="N28"/>
      <c r="O28"/>
      <c r="P28"/>
      <c r="Q28"/>
      <c r="R28"/>
      <c r="S28"/>
    </row>
    <row r="29" spans="1:1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>
      <c r="A30" s="90"/>
      <c r="B30" s="92" t="s">
        <v>410</v>
      </c>
      <c r="C30" s="92" t="s">
        <v>49</v>
      </c>
      <c r="D30" s="92" t="s">
        <v>420</v>
      </c>
      <c r="E30" s="92" t="s">
        <v>421</v>
      </c>
      <c r="F30" s="92" t="s">
        <v>422</v>
      </c>
      <c r="G30" s="92" t="s">
        <v>423</v>
      </c>
      <c r="H30" s="92" t="s">
        <v>424</v>
      </c>
      <c r="I30" s="92" t="s">
        <v>425</v>
      </c>
      <c r="J30" s="92" t="s">
        <v>426</v>
      </c>
      <c r="K30"/>
      <c r="L30"/>
      <c r="M30"/>
      <c r="N30"/>
      <c r="O30"/>
      <c r="P30"/>
      <c r="Q30"/>
      <c r="R30"/>
      <c r="S30"/>
    </row>
    <row r="31" spans="1:19">
      <c r="A31" s="92" t="s">
        <v>427</v>
      </c>
      <c r="B31" s="92">
        <v>988</v>
      </c>
      <c r="C31" s="92" t="s">
        <v>50</v>
      </c>
      <c r="D31" s="92">
        <v>7904</v>
      </c>
      <c r="E31" s="92">
        <v>1</v>
      </c>
      <c r="F31" s="92">
        <v>512</v>
      </c>
      <c r="G31" s="92">
        <v>106.4</v>
      </c>
      <c r="H31" s="92">
        <v>9.68</v>
      </c>
      <c r="I31" s="92">
        <v>1</v>
      </c>
      <c r="J31" s="92">
        <v>5</v>
      </c>
      <c r="K31"/>
      <c r="L31"/>
      <c r="M31"/>
      <c r="N31"/>
      <c r="O31"/>
      <c r="P31"/>
      <c r="Q31"/>
      <c r="R31"/>
      <c r="S31"/>
    </row>
    <row r="32" spans="1:19">
      <c r="A32" s="92" t="s">
        <v>428</v>
      </c>
      <c r="B32" s="92">
        <v>1248</v>
      </c>
      <c r="C32" s="92" t="s">
        <v>50</v>
      </c>
      <c r="D32" s="92">
        <v>9984</v>
      </c>
      <c r="E32" s="92">
        <v>1</v>
      </c>
      <c r="F32" s="92">
        <v>608</v>
      </c>
      <c r="G32" s="92">
        <v>266.35000000000002</v>
      </c>
      <c r="H32" s="92">
        <v>15.06</v>
      </c>
      <c r="I32" s="92">
        <v>3.33</v>
      </c>
      <c r="J32" s="92">
        <v>5</v>
      </c>
      <c r="K32"/>
      <c r="L32"/>
      <c r="M32"/>
      <c r="N32"/>
      <c r="O32"/>
      <c r="P32"/>
      <c r="Q32"/>
      <c r="R32"/>
      <c r="S32"/>
    </row>
    <row r="33" spans="1:19">
      <c r="A33" s="92" t="s">
        <v>429</v>
      </c>
      <c r="B33" s="92">
        <v>210</v>
      </c>
      <c r="C33" s="92" t="s">
        <v>50</v>
      </c>
      <c r="D33" s="92">
        <v>840</v>
      </c>
      <c r="E33" s="92">
        <v>1</v>
      </c>
      <c r="F33" s="92">
        <v>116</v>
      </c>
      <c r="G33" s="92">
        <v>25.2</v>
      </c>
      <c r="H33" s="92">
        <v>9.68</v>
      </c>
      <c r="I33" s="92">
        <v>10</v>
      </c>
      <c r="J33" s="92">
        <v>4</v>
      </c>
      <c r="K33"/>
      <c r="L33"/>
      <c r="M33"/>
      <c r="N33"/>
      <c r="O33"/>
      <c r="P33"/>
      <c r="Q33"/>
      <c r="R33"/>
      <c r="S33"/>
    </row>
    <row r="34" spans="1:19">
      <c r="A34" s="92" t="s">
        <v>430</v>
      </c>
      <c r="B34" s="92">
        <v>210</v>
      </c>
      <c r="C34" s="92" t="s">
        <v>50</v>
      </c>
      <c r="D34" s="92">
        <v>840</v>
      </c>
      <c r="E34" s="92">
        <v>1</v>
      </c>
      <c r="F34" s="92">
        <v>116</v>
      </c>
      <c r="G34" s="92">
        <v>25.2</v>
      </c>
      <c r="H34" s="92">
        <v>9.68</v>
      </c>
      <c r="I34" s="92">
        <v>10</v>
      </c>
      <c r="J34" s="92">
        <v>4</v>
      </c>
      <c r="K34"/>
      <c r="L34"/>
      <c r="M34"/>
      <c r="N34"/>
      <c r="O34"/>
      <c r="P34"/>
      <c r="Q34"/>
      <c r="R34"/>
      <c r="S34"/>
    </row>
    <row r="35" spans="1:19">
      <c r="A35" s="92" t="s">
        <v>431</v>
      </c>
      <c r="B35" s="92">
        <v>624</v>
      </c>
      <c r="C35" s="92" t="s">
        <v>50</v>
      </c>
      <c r="D35" s="92">
        <v>2496</v>
      </c>
      <c r="E35" s="92">
        <v>1</v>
      </c>
      <c r="F35" s="92">
        <v>200</v>
      </c>
      <c r="G35" s="92">
        <v>70</v>
      </c>
      <c r="H35" s="92">
        <v>15.06</v>
      </c>
      <c r="I35" s="92">
        <v>1.39</v>
      </c>
      <c r="J35" s="92">
        <v>19.260000000000002</v>
      </c>
      <c r="K35"/>
      <c r="L35"/>
      <c r="M35"/>
      <c r="N35"/>
      <c r="O35"/>
      <c r="P35"/>
      <c r="Q35"/>
      <c r="R35"/>
      <c r="S35"/>
    </row>
    <row r="36" spans="1:19">
      <c r="A36" s="92" t="s">
        <v>432</v>
      </c>
      <c r="B36" s="92">
        <v>99</v>
      </c>
      <c r="C36" s="92" t="s">
        <v>50</v>
      </c>
      <c r="D36" s="92">
        <v>396</v>
      </c>
      <c r="E36" s="92">
        <v>1</v>
      </c>
      <c r="F36" s="92">
        <v>80</v>
      </c>
      <c r="G36" s="92">
        <v>28</v>
      </c>
      <c r="H36" s="92">
        <v>15.06</v>
      </c>
      <c r="I36" s="92">
        <v>4</v>
      </c>
      <c r="J36" s="92">
        <v>10</v>
      </c>
      <c r="K36"/>
      <c r="L36"/>
      <c r="M36"/>
      <c r="N36"/>
      <c r="O36"/>
      <c r="P36"/>
      <c r="Q36"/>
      <c r="R36"/>
      <c r="S36"/>
    </row>
    <row r="37" spans="1:19">
      <c r="A37" s="92" t="s">
        <v>433</v>
      </c>
      <c r="B37" s="92">
        <v>99</v>
      </c>
      <c r="C37" s="92" t="s">
        <v>50</v>
      </c>
      <c r="D37" s="92">
        <v>396</v>
      </c>
      <c r="E37" s="92">
        <v>1</v>
      </c>
      <c r="F37" s="92">
        <v>80</v>
      </c>
      <c r="G37" s="92">
        <v>28</v>
      </c>
      <c r="H37" s="92">
        <v>15.06</v>
      </c>
      <c r="I37" s="92">
        <v>4</v>
      </c>
      <c r="J37" s="92">
        <v>10</v>
      </c>
      <c r="K37"/>
      <c r="L37"/>
      <c r="M37"/>
      <c r="N37"/>
      <c r="O37"/>
      <c r="P37"/>
      <c r="Q37"/>
      <c r="R37"/>
      <c r="S37"/>
    </row>
    <row r="38" spans="1:19">
      <c r="A38" s="92" t="s">
        <v>434</v>
      </c>
      <c r="B38" s="92">
        <v>99</v>
      </c>
      <c r="C38" s="92" t="s">
        <v>50</v>
      </c>
      <c r="D38" s="92">
        <v>396</v>
      </c>
      <c r="E38" s="92">
        <v>1</v>
      </c>
      <c r="F38" s="92">
        <v>80</v>
      </c>
      <c r="G38" s="92">
        <v>28</v>
      </c>
      <c r="H38" s="92">
        <v>15.06</v>
      </c>
      <c r="I38" s="92">
        <v>4</v>
      </c>
      <c r="J38" s="92">
        <v>10</v>
      </c>
      <c r="K38"/>
      <c r="L38"/>
      <c r="M38"/>
      <c r="N38"/>
      <c r="O38"/>
      <c r="P38"/>
      <c r="Q38"/>
      <c r="R38"/>
      <c r="S38"/>
    </row>
    <row r="39" spans="1:19">
      <c r="A39" s="92" t="s">
        <v>435</v>
      </c>
      <c r="B39" s="92">
        <v>99</v>
      </c>
      <c r="C39" s="92" t="s">
        <v>50</v>
      </c>
      <c r="D39" s="92">
        <v>396</v>
      </c>
      <c r="E39" s="92">
        <v>1</v>
      </c>
      <c r="F39" s="92">
        <v>80</v>
      </c>
      <c r="G39" s="92">
        <v>28</v>
      </c>
      <c r="H39" s="92">
        <v>15.06</v>
      </c>
      <c r="I39" s="92">
        <v>4</v>
      </c>
      <c r="J39" s="92">
        <v>10</v>
      </c>
      <c r="K39"/>
      <c r="L39"/>
      <c r="M39"/>
      <c r="N39"/>
      <c r="O39"/>
      <c r="P39"/>
      <c r="Q39"/>
      <c r="R39"/>
      <c r="S39"/>
    </row>
    <row r="40" spans="1:19">
      <c r="A40" s="92" t="s">
        <v>436</v>
      </c>
      <c r="B40" s="92">
        <v>99</v>
      </c>
      <c r="C40" s="92" t="s">
        <v>50</v>
      </c>
      <c r="D40" s="92">
        <v>396</v>
      </c>
      <c r="E40" s="92">
        <v>1</v>
      </c>
      <c r="F40" s="92">
        <v>80</v>
      </c>
      <c r="G40" s="92">
        <v>28</v>
      </c>
      <c r="H40" s="92">
        <v>15.06</v>
      </c>
      <c r="I40" s="92">
        <v>4</v>
      </c>
      <c r="J40" s="92">
        <v>10</v>
      </c>
      <c r="K40"/>
      <c r="L40"/>
      <c r="M40"/>
      <c r="N40"/>
      <c r="O40"/>
      <c r="P40"/>
      <c r="Q40"/>
      <c r="R40"/>
      <c r="S40"/>
    </row>
    <row r="41" spans="1:19">
      <c r="A41" s="92" t="s">
        <v>437</v>
      </c>
      <c r="B41" s="92">
        <v>99</v>
      </c>
      <c r="C41" s="92" t="s">
        <v>50</v>
      </c>
      <c r="D41" s="92">
        <v>396</v>
      </c>
      <c r="E41" s="92">
        <v>1</v>
      </c>
      <c r="F41" s="92">
        <v>80</v>
      </c>
      <c r="G41" s="92">
        <v>28</v>
      </c>
      <c r="H41" s="92">
        <v>15.06</v>
      </c>
      <c r="I41" s="92">
        <v>4</v>
      </c>
      <c r="J41" s="92">
        <v>10</v>
      </c>
      <c r="K41"/>
      <c r="L41"/>
      <c r="M41"/>
      <c r="N41"/>
      <c r="O41"/>
      <c r="P41"/>
      <c r="Q41"/>
      <c r="R41"/>
      <c r="S41"/>
    </row>
    <row r="42" spans="1:19">
      <c r="A42" s="92" t="s">
        <v>438</v>
      </c>
      <c r="B42" s="92">
        <v>99</v>
      </c>
      <c r="C42" s="92" t="s">
        <v>50</v>
      </c>
      <c r="D42" s="92">
        <v>396</v>
      </c>
      <c r="E42" s="92">
        <v>1</v>
      </c>
      <c r="F42" s="92">
        <v>80</v>
      </c>
      <c r="G42" s="92">
        <v>28</v>
      </c>
      <c r="H42" s="92">
        <v>15.06</v>
      </c>
      <c r="I42" s="92">
        <v>4</v>
      </c>
      <c r="J42" s="92">
        <v>10</v>
      </c>
      <c r="K42"/>
      <c r="L42"/>
      <c r="M42"/>
      <c r="N42"/>
      <c r="O42"/>
      <c r="P42"/>
      <c r="Q42"/>
      <c r="R42"/>
      <c r="S42"/>
    </row>
    <row r="43" spans="1:19">
      <c r="A43" s="92" t="s">
        <v>439</v>
      </c>
      <c r="B43" s="92">
        <v>99</v>
      </c>
      <c r="C43" s="92" t="s">
        <v>50</v>
      </c>
      <c r="D43" s="92">
        <v>396</v>
      </c>
      <c r="E43" s="92">
        <v>1</v>
      </c>
      <c r="F43" s="92">
        <v>80</v>
      </c>
      <c r="G43" s="92">
        <v>28</v>
      </c>
      <c r="H43" s="92">
        <v>15.06</v>
      </c>
      <c r="I43" s="92">
        <v>4</v>
      </c>
      <c r="J43" s="92">
        <v>10</v>
      </c>
      <c r="K43"/>
      <c r="L43"/>
      <c r="M43"/>
      <c r="N43"/>
      <c r="O43"/>
      <c r="P43"/>
      <c r="Q43"/>
      <c r="R43"/>
      <c r="S43"/>
    </row>
    <row r="44" spans="1:19">
      <c r="A44" s="92" t="s">
        <v>440</v>
      </c>
      <c r="B44" s="92">
        <v>99</v>
      </c>
      <c r="C44" s="92" t="s">
        <v>50</v>
      </c>
      <c r="D44" s="92">
        <v>396</v>
      </c>
      <c r="E44" s="92">
        <v>1</v>
      </c>
      <c r="F44" s="92">
        <v>80</v>
      </c>
      <c r="G44" s="92">
        <v>28</v>
      </c>
      <c r="H44" s="92">
        <v>15.06</v>
      </c>
      <c r="I44" s="92">
        <v>4</v>
      </c>
      <c r="J44" s="92">
        <v>10</v>
      </c>
      <c r="K44"/>
      <c r="L44"/>
      <c r="M44"/>
      <c r="N44"/>
      <c r="O44"/>
      <c r="P44"/>
      <c r="Q44"/>
      <c r="R44"/>
      <c r="S44"/>
    </row>
    <row r="45" spans="1:19">
      <c r="A45" s="92" t="s">
        <v>441</v>
      </c>
      <c r="B45" s="92">
        <v>99</v>
      </c>
      <c r="C45" s="92" t="s">
        <v>50</v>
      </c>
      <c r="D45" s="92">
        <v>396</v>
      </c>
      <c r="E45" s="92">
        <v>1</v>
      </c>
      <c r="F45" s="92">
        <v>80</v>
      </c>
      <c r="G45" s="92">
        <v>28</v>
      </c>
      <c r="H45" s="92">
        <v>15.06</v>
      </c>
      <c r="I45" s="92">
        <v>4</v>
      </c>
      <c r="J45" s="92">
        <v>10</v>
      </c>
      <c r="K45"/>
      <c r="L45"/>
      <c r="M45"/>
      <c r="N45"/>
      <c r="O45"/>
      <c r="P45"/>
      <c r="Q45"/>
      <c r="R45"/>
      <c r="S45"/>
    </row>
    <row r="46" spans="1:19">
      <c r="A46" s="92" t="s">
        <v>442</v>
      </c>
      <c r="B46" s="92">
        <v>99</v>
      </c>
      <c r="C46" s="92" t="s">
        <v>50</v>
      </c>
      <c r="D46" s="92">
        <v>396</v>
      </c>
      <c r="E46" s="92">
        <v>1</v>
      </c>
      <c r="F46" s="92">
        <v>80</v>
      </c>
      <c r="G46" s="92">
        <v>28</v>
      </c>
      <c r="H46" s="92">
        <v>15.06</v>
      </c>
      <c r="I46" s="92">
        <v>4</v>
      </c>
      <c r="J46" s="92">
        <v>10</v>
      </c>
      <c r="K46"/>
      <c r="L46"/>
      <c r="M46"/>
      <c r="N46"/>
      <c r="O46"/>
      <c r="P46"/>
      <c r="Q46"/>
      <c r="R46"/>
      <c r="S46"/>
    </row>
    <row r="47" spans="1:19">
      <c r="A47" s="92" t="s">
        <v>443</v>
      </c>
      <c r="B47" s="92">
        <v>99</v>
      </c>
      <c r="C47" s="92" t="s">
        <v>50</v>
      </c>
      <c r="D47" s="92">
        <v>396</v>
      </c>
      <c r="E47" s="92">
        <v>1</v>
      </c>
      <c r="F47" s="92">
        <v>80</v>
      </c>
      <c r="G47" s="92">
        <v>28</v>
      </c>
      <c r="H47" s="92">
        <v>15.06</v>
      </c>
      <c r="I47" s="92">
        <v>4</v>
      </c>
      <c r="J47" s="92">
        <v>10</v>
      </c>
      <c r="K47"/>
      <c r="L47"/>
      <c r="M47"/>
      <c r="N47"/>
      <c r="O47"/>
      <c r="P47"/>
      <c r="Q47"/>
      <c r="R47"/>
      <c r="S47"/>
    </row>
    <row r="48" spans="1:19">
      <c r="A48" s="92" t="s">
        <v>444</v>
      </c>
      <c r="B48" s="92">
        <v>320</v>
      </c>
      <c r="C48" s="92" t="s">
        <v>50</v>
      </c>
      <c r="D48" s="92">
        <v>1280</v>
      </c>
      <c r="E48" s="92">
        <v>1</v>
      </c>
      <c r="F48" s="92">
        <v>20</v>
      </c>
      <c r="G48" s="92">
        <v>7</v>
      </c>
      <c r="H48" s="92">
        <v>15.06</v>
      </c>
      <c r="I48" s="92">
        <v>10</v>
      </c>
      <c r="J48" s="92">
        <v>4</v>
      </c>
      <c r="K48"/>
      <c r="L48"/>
      <c r="M48"/>
      <c r="N48"/>
      <c r="O48"/>
      <c r="P48"/>
      <c r="Q48"/>
      <c r="R48"/>
      <c r="S48"/>
    </row>
    <row r="49" spans="1:19">
      <c r="A49" s="92" t="s">
        <v>445</v>
      </c>
      <c r="B49" s="92">
        <v>320</v>
      </c>
      <c r="C49" s="92" t="s">
        <v>50</v>
      </c>
      <c r="D49" s="92">
        <v>1280</v>
      </c>
      <c r="E49" s="92">
        <v>1</v>
      </c>
      <c r="F49" s="92">
        <v>20</v>
      </c>
      <c r="G49" s="92">
        <v>7</v>
      </c>
      <c r="H49" s="92">
        <v>5.38</v>
      </c>
      <c r="I49" s="92">
        <v>10</v>
      </c>
      <c r="J49" s="92">
        <v>4</v>
      </c>
      <c r="K49"/>
      <c r="L49"/>
      <c r="M49"/>
      <c r="N49"/>
      <c r="O49"/>
      <c r="P49"/>
      <c r="Q49"/>
      <c r="R49"/>
      <c r="S49"/>
    </row>
    <row r="50" spans="1:19">
      <c r="A50" s="92" t="s">
        <v>446</v>
      </c>
      <c r="B50" s="92">
        <v>320</v>
      </c>
      <c r="C50" s="92" t="s">
        <v>50</v>
      </c>
      <c r="D50" s="92">
        <v>1280</v>
      </c>
      <c r="E50" s="92">
        <v>1</v>
      </c>
      <c r="F50" s="92">
        <v>20</v>
      </c>
      <c r="G50" s="92">
        <v>7</v>
      </c>
      <c r="H50" s="92">
        <v>5.38</v>
      </c>
      <c r="I50" s="92">
        <v>10</v>
      </c>
      <c r="J50" s="92">
        <v>4</v>
      </c>
      <c r="K50"/>
      <c r="L50"/>
      <c r="M50"/>
      <c r="N50"/>
      <c r="O50"/>
      <c r="P50"/>
      <c r="Q50"/>
      <c r="R50"/>
      <c r="S50"/>
    </row>
    <row r="51" spans="1:19">
      <c r="A51" s="92" t="s">
        <v>447</v>
      </c>
      <c r="B51" s="92">
        <v>320</v>
      </c>
      <c r="C51" s="92" t="s">
        <v>50</v>
      </c>
      <c r="D51" s="92">
        <v>1280</v>
      </c>
      <c r="E51" s="92">
        <v>1</v>
      </c>
      <c r="F51" s="92">
        <v>20</v>
      </c>
      <c r="G51" s="92">
        <v>7</v>
      </c>
      <c r="H51" s="92">
        <v>5.38</v>
      </c>
      <c r="I51" s="92">
        <v>10</v>
      </c>
      <c r="J51" s="92">
        <v>4</v>
      </c>
      <c r="K51"/>
      <c r="L51"/>
      <c r="M51"/>
      <c r="N51"/>
      <c r="O51"/>
      <c r="P51"/>
      <c r="Q51"/>
      <c r="R51"/>
      <c r="S51"/>
    </row>
    <row r="52" spans="1:19">
      <c r="A52" s="92" t="s">
        <v>448</v>
      </c>
      <c r="B52" s="92">
        <v>320</v>
      </c>
      <c r="C52" s="92" t="s">
        <v>50</v>
      </c>
      <c r="D52" s="92">
        <v>1280</v>
      </c>
      <c r="E52" s="92">
        <v>1</v>
      </c>
      <c r="F52" s="92">
        <v>20</v>
      </c>
      <c r="G52" s="92">
        <v>7</v>
      </c>
      <c r="H52" s="92">
        <v>5.38</v>
      </c>
      <c r="I52" s="92">
        <v>10</v>
      </c>
      <c r="J52" s="92">
        <v>4</v>
      </c>
      <c r="K52"/>
      <c r="L52"/>
      <c r="M52"/>
      <c r="N52"/>
      <c r="O52"/>
      <c r="P52"/>
      <c r="Q52"/>
      <c r="R52"/>
      <c r="S52"/>
    </row>
    <row r="53" spans="1:19">
      <c r="A53" s="92" t="s">
        <v>449</v>
      </c>
      <c r="B53" s="92">
        <v>320</v>
      </c>
      <c r="C53" s="92" t="s">
        <v>50</v>
      </c>
      <c r="D53" s="92">
        <v>1280</v>
      </c>
      <c r="E53" s="92">
        <v>1</v>
      </c>
      <c r="F53" s="92">
        <v>20</v>
      </c>
      <c r="G53" s="92">
        <v>7</v>
      </c>
      <c r="H53" s="92">
        <v>5.38</v>
      </c>
      <c r="I53" s="92">
        <v>10</v>
      </c>
      <c r="J53" s="92">
        <v>4</v>
      </c>
      <c r="K53"/>
      <c r="L53"/>
      <c r="M53"/>
      <c r="N53"/>
      <c r="O53"/>
      <c r="P53"/>
      <c r="Q53"/>
      <c r="R53"/>
      <c r="S53"/>
    </row>
    <row r="54" spans="1:19">
      <c r="A54" s="92" t="s">
        <v>450</v>
      </c>
      <c r="B54" s="92">
        <v>1976</v>
      </c>
      <c r="C54" s="92" t="s">
        <v>50</v>
      </c>
      <c r="D54" s="92">
        <v>15808</v>
      </c>
      <c r="E54" s="92">
        <v>1</v>
      </c>
      <c r="F54" s="92">
        <v>0</v>
      </c>
      <c r="G54" s="92">
        <v>80.28</v>
      </c>
      <c r="H54" s="92">
        <v>15.06</v>
      </c>
      <c r="I54" s="92">
        <v>1</v>
      </c>
      <c r="J54" s="92">
        <v>5</v>
      </c>
      <c r="K54"/>
      <c r="L54"/>
      <c r="M54"/>
      <c r="N54"/>
      <c r="O54"/>
      <c r="P54"/>
      <c r="Q54"/>
      <c r="R54"/>
      <c r="S54"/>
    </row>
    <row r="55" spans="1:19">
      <c r="A55" s="92" t="s">
        <v>451</v>
      </c>
      <c r="B55" s="92">
        <v>216</v>
      </c>
      <c r="C55" s="92" t="s">
        <v>50</v>
      </c>
      <c r="D55" s="92">
        <v>864</v>
      </c>
      <c r="E55" s="92">
        <v>1</v>
      </c>
      <c r="F55" s="92">
        <v>36</v>
      </c>
      <c r="G55" s="92">
        <v>12.6</v>
      </c>
      <c r="H55" s="92">
        <v>12.91</v>
      </c>
      <c r="I55" s="92">
        <v>6.67</v>
      </c>
      <c r="J55" s="92">
        <v>1344.4721999999999</v>
      </c>
      <c r="K55"/>
      <c r="L55"/>
      <c r="M55"/>
      <c r="N55"/>
      <c r="O55"/>
      <c r="P55"/>
      <c r="Q55"/>
      <c r="R55"/>
      <c r="S55"/>
    </row>
    <row r="56" spans="1:19">
      <c r="A56" s="92" t="s">
        <v>452</v>
      </c>
      <c r="B56" s="92">
        <v>840</v>
      </c>
      <c r="C56" s="92" t="s">
        <v>50</v>
      </c>
      <c r="D56" s="92">
        <v>3360</v>
      </c>
      <c r="E56" s="92">
        <v>1</v>
      </c>
      <c r="F56" s="92">
        <v>236</v>
      </c>
      <c r="G56" s="92">
        <v>83.01</v>
      </c>
      <c r="H56" s="92">
        <v>13.99</v>
      </c>
      <c r="I56" s="92">
        <v>4.3499999999999996</v>
      </c>
      <c r="J56" s="92">
        <v>10</v>
      </c>
      <c r="K56"/>
      <c r="L56"/>
      <c r="M56"/>
      <c r="N56"/>
      <c r="O56"/>
      <c r="P56"/>
      <c r="Q56"/>
      <c r="R56"/>
      <c r="S56"/>
    </row>
    <row r="57" spans="1:19">
      <c r="A57" s="92" t="s">
        <v>453</v>
      </c>
      <c r="B57" s="92">
        <v>210</v>
      </c>
      <c r="C57" s="92" t="s">
        <v>50</v>
      </c>
      <c r="D57" s="92">
        <v>840</v>
      </c>
      <c r="E57" s="92">
        <v>1</v>
      </c>
      <c r="F57" s="92">
        <v>60</v>
      </c>
      <c r="G57" s="92">
        <v>21</v>
      </c>
      <c r="H57" s="92">
        <v>13.99</v>
      </c>
      <c r="I57" s="92"/>
      <c r="J57" s="92">
        <v>4</v>
      </c>
      <c r="K57"/>
      <c r="L57"/>
      <c r="M57"/>
      <c r="N57"/>
      <c r="O57"/>
      <c r="P57"/>
      <c r="Q57"/>
      <c r="R57"/>
      <c r="S57"/>
    </row>
    <row r="58" spans="1:19">
      <c r="A58" s="92" t="s">
        <v>454</v>
      </c>
      <c r="B58" s="92">
        <v>210</v>
      </c>
      <c r="C58" s="92" t="s">
        <v>50</v>
      </c>
      <c r="D58" s="92">
        <v>840</v>
      </c>
      <c r="E58" s="92">
        <v>1</v>
      </c>
      <c r="F58" s="92">
        <v>60</v>
      </c>
      <c r="G58" s="92">
        <v>21</v>
      </c>
      <c r="H58" s="92">
        <v>13.99</v>
      </c>
      <c r="I58" s="92"/>
      <c r="J58" s="92">
        <v>4</v>
      </c>
      <c r="K58"/>
      <c r="L58"/>
      <c r="M58"/>
      <c r="N58"/>
      <c r="O58"/>
      <c r="P58"/>
      <c r="Q58"/>
      <c r="R58"/>
      <c r="S58"/>
    </row>
    <row r="59" spans="1:19">
      <c r="A59" s="92" t="s">
        <v>455</v>
      </c>
      <c r="B59" s="92">
        <v>1140</v>
      </c>
      <c r="C59" s="92" t="s">
        <v>50</v>
      </c>
      <c r="D59" s="92">
        <v>4560</v>
      </c>
      <c r="E59" s="92">
        <v>1</v>
      </c>
      <c r="F59" s="92">
        <v>200</v>
      </c>
      <c r="G59" s="92">
        <v>49</v>
      </c>
      <c r="H59" s="92">
        <v>5.38</v>
      </c>
      <c r="I59" s="92"/>
      <c r="J59" s="92">
        <v>4</v>
      </c>
      <c r="K59"/>
      <c r="L59"/>
      <c r="M59"/>
      <c r="N59"/>
      <c r="O59"/>
      <c r="P59"/>
      <c r="Q59"/>
      <c r="R59"/>
      <c r="S59"/>
    </row>
    <row r="60" spans="1:19">
      <c r="A60" s="92" t="s">
        <v>456</v>
      </c>
      <c r="B60" s="92">
        <v>1140</v>
      </c>
      <c r="C60" s="92" t="s">
        <v>50</v>
      </c>
      <c r="D60" s="92">
        <v>4560</v>
      </c>
      <c r="E60" s="92">
        <v>1</v>
      </c>
      <c r="F60" s="92">
        <v>200</v>
      </c>
      <c r="G60" s="92">
        <v>49</v>
      </c>
      <c r="H60" s="92">
        <v>5.38</v>
      </c>
      <c r="I60" s="92"/>
      <c r="J60" s="92">
        <v>4</v>
      </c>
      <c r="K60"/>
      <c r="L60"/>
      <c r="M60"/>
      <c r="N60"/>
      <c r="O60"/>
      <c r="P60"/>
      <c r="Q60"/>
      <c r="R60"/>
      <c r="S60"/>
    </row>
    <row r="61" spans="1:19">
      <c r="A61" s="92" t="s">
        <v>457</v>
      </c>
      <c r="B61" s="92">
        <v>342</v>
      </c>
      <c r="C61" s="92" t="s">
        <v>50</v>
      </c>
      <c r="D61" s="92">
        <v>1368</v>
      </c>
      <c r="E61" s="92">
        <v>1</v>
      </c>
      <c r="F61" s="92">
        <v>0</v>
      </c>
      <c r="G61" s="92">
        <v>0</v>
      </c>
      <c r="H61" s="92">
        <v>16.14</v>
      </c>
      <c r="I61" s="92">
        <v>100</v>
      </c>
      <c r="J61" s="92">
        <v>97.888599999999997</v>
      </c>
      <c r="K61"/>
      <c r="L61"/>
      <c r="M61"/>
      <c r="N61"/>
      <c r="O61"/>
      <c r="P61"/>
      <c r="Q61"/>
      <c r="R61"/>
      <c r="S61"/>
    </row>
    <row r="62" spans="1:19">
      <c r="A62" s="92" t="s">
        <v>458</v>
      </c>
      <c r="B62" s="92">
        <v>342</v>
      </c>
      <c r="C62" s="92" t="s">
        <v>50</v>
      </c>
      <c r="D62" s="92">
        <v>1368</v>
      </c>
      <c r="E62" s="92">
        <v>1</v>
      </c>
      <c r="F62" s="92">
        <v>0</v>
      </c>
      <c r="G62" s="92">
        <v>0</v>
      </c>
      <c r="H62" s="92">
        <v>16.14</v>
      </c>
      <c r="I62" s="92">
        <v>100</v>
      </c>
      <c r="J62" s="92">
        <v>4</v>
      </c>
      <c r="K62"/>
      <c r="L62"/>
      <c r="M62"/>
      <c r="N62"/>
      <c r="O62"/>
      <c r="P62"/>
      <c r="Q62"/>
      <c r="R62"/>
      <c r="S62"/>
    </row>
    <row r="63" spans="1:19">
      <c r="A63" s="92" t="s">
        <v>459</v>
      </c>
      <c r="B63" s="92">
        <v>477</v>
      </c>
      <c r="C63" s="92" t="s">
        <v>50</v>
      </c>
      <c r="D63" s="92">
        <v>1908</v>
      </c>
      <c r="E63" s="92">
        <v>1</v>
      </c>
      <c r="F63" s="92">
        <v>212</v>
      </c>
      <c r="G63" s="92">
        <v>74.2</v>
      </c>
      <c r="H63" s="92">
        <v>15.06</v>
      </c>
      <c r="I63" s="92">
        <v>4</v>
      </c>
      <c r="J63" s="92">
        <v>10</v>
      </c>
      <c r="K63"/>
      <c r="L63"/>
      <c r="M63"/>
      <c r="N63"/>
      <c r="O63"/>
      <c r="P63"/>
      <c r="Q63"/>
      <c r="R63"/>
      <c r="S63"/>
    </row>
    <row r="64" spans="1:19">
      <c r="A64" s="92" t="s">
        <v>460</v>
      </c>
      <c r="B64" s="92">
        <v>477</v>
      </c>
      <c r="C64" s="92" t="s">
        <v>50</v>
      </c>
      <c r="D64" s="92">
        <v>1908</v>
      </c>
      <c r="E64" s="92">
        <v>1</v>
      </c>
      <c r="F64" s="92">
        <v>212</v>
      </c>
      <c r="G64" s="92">
        <v>74.2</v>
      </c>
      <c r="H64" s="92">
        <v>15.06</v>
      </c>
      <c r="I64" s="92">
        <v>4</v>
      </c>
      <c r="J64" s="92">
        <v>10</v>
      </c>
      <c r="K64"/>
      <c r="L64"/>
      <c r="M64"/>
      <c r="N64"/>
      <c r="O64"/>
      <c r="P64"/>
      <c r="Q64"/>
      <c r="R64"/>
      <c r="S64"/>
    </row>
    <row r="65" spans="1:19">
      <c r="A65" s="92" t="s">
        <v>461</v>
      </c>
      <c r="B65" s="92">
        <v>477</v>
      </c>
      <c r="C65" s="92" t="s">
        <v>50</v>
      </c>
      <c r="D65" s="92">
        <v>1908</v>
      </c>
      <c r="E65" s="92">
        <v>1</v>
      </c>
      <c r="F65" s="92">
        <v>212</v>
      </c>
      <c r="G65" s="92">
        <v>74.2</v>
      </c>
      <c r="H65" s="92">
        <v>15.06</v>
      </c>
      <c r="I65" s="92">
        <v>4</v>
      </c>
      <c r="J65" s="92">
        <v>10</v>
      </c>
      <c r="K65"/>
      <c r="L65"/>
      <c r="M65"/>
      <c r="N65"/>
      <c r="O65"/>
      <c r="P65"/>
      <c r="Q65"/>
      <c r="R65"/>
      <c r="S65"/>
    </row>
    <row r="66" spans="1:19">
      <c r="A66" s="92" t="s">
        <v>462</v>
      </c>
      <c r="B66" s="92">
        <v>477</v>
      </c>
      <c r="C66" s="92" t="s">
        <v>50</v>
      </c>
      <c r="D66" s="92">
        <v>1908</v>
      </c>
      <c r="E66" s="92">
        <v>1</v>
      </c>
      <c r="F66" s="92">
        <v>212</v>
      </c>
      <c r="G66" s="92">
        <v>74.2</v>
      </c>
      <c r="H66" s="92">
        <v>15.06</v>
      </c>
      <c r="I66" s="92">
        <v>4</v>
      </c>
      <c r="J66" s="92">
        <v>10</v>
      </c>
      <c r="K66"/>
      <c r="L66"/>
      <c r="M66"/>
      <c r="N66"/>
      <c r="O66"/>
      <c r="P66"/>
      <c r="Q66"/>
      <c r="R66"/>
      <c r="S66"/>
    </row>
    <row r="67" spans="1:19">
      <c r="A67" s="92" t="s">
        <v>463</v>
      </c>
      <c r="B67" s="92">
        <v>477</v>
      </c>
      <c r="C67" s="92" t="s">
        <v>50</v>
      </c>
      <c r="D67" s="92">
        <v>1908</v>
      </c>
      <c r="E67" s="92">
        <v>1</v>
      </c>
      <c r="F67" s="92">
        <v>212</v>
      </c>
      <c r="G67" s="92">
        <v>74.2</v>
      </c>
      <c r="H67" s="92">
        <v>15.06</v>
      </c>
      <c r="I67" s="92">
        <v>4</v>
      </c>
      <c r="J67" s="92">
        <v>10</v>
      </c>
      <c r="K67"/>
      <c r="L67"/>
      <c r="M67"/>
      <c r="N67"/>
      <c r="O67"/>
      <c r="P67"/>
      <c r="Q67"/>
      <c r="R67"/>
      <c r="S67"/>
    </row>
    <row r="68" spans="1:19">
      <c r="A68" s="92" t="s">
        <v>464</v>
      </c>
      <c r="B68" s="92">
        <v>477</v>
      </c>
      <c r="C68" s="92" t="s">
        <v>50</v>
      </c>
      <c r="D68" s="92">
        <v>1908</v>
      </c>
      <c r="E68" s="92">
        <v>1</v>
      </c>
      <c r="F68" s="92">
        <v>212</v>
      </c>
      <c r="G68" s="92">
        <v>74.2</v>
      </c>
      <c r="H68" s="92">
        <v>15.06</v>
      </c>
      <c r="I68" s="92">
        <v>4</v>
      </c>
      <c r="J68" s="92">
        <v>10</v>
      </c>
      <c r="K68"/>
      <c r="L68"/>
      <c r="M68"/>
      <c r="N68"/>
      <c r="O68"/>
      <c r="P68"/>
      <c r="Q68"/>
      <c r="R68"/>
      <c r="S68"/>
    </row>
    <row r="69" spans="1:19">
      <c r="A69" s="92" t="s">
        <v>465</v>
      </c>
      <c r="B69" s="92">
        <v>477</v>
      </c>
      <c r="C69" s="92" t="s">
        <v>50</v>
      </c>
      <c r="D69" s="92">
        <v>1908</v>
      </c>
      <c r="E69" s="92">
        <v>1</v>
      </c>
      <c r="F69" s="92">
        <v>212</v>
      </c>
      <c r="G69" s="92">
        <v>74.2</v>
      </c>
      <c r="H69" s="92">
        <v>15.06</v>
      </c>
      <c r="I69" s="92">
        <v>4</v>
      </c>
      <c r="J69" s="92">
        <v>10</v>
      </c>
      <c r="K69"/>
      <c r="L69"/>
      <c r="M69"/>
      <c r="N69"/>
      <c r="O69"/>
      <c r="P69"/>
      <c r="Q69"/>
      <c r="R69"/>
      <c r="S69"/>
    </row>
    <row r="70" spans="1:19">
      <c r="A70" s="92" t="s">
        <v>466</v>
      </c>
      <c r="B70" s="92">
        <v>477</v>
      </c>
      <c r="C70" s="92" t="s">
        <v>50</v>
      </c>
      <c r="D70" s="92">
        <v>1908</v>
      </c>
      <c r="E70" s="92">
        <v>1</v>
      </c>
      <c r="F70" s="92">
        <v>212</v>
      </c>
      <c r="G70" s="92">
        <v>74.2</v>
      </c>
      <c r="H70" s="92">
        <v>15.06</v>
      </c>
      <c r="I70" s="92">
        <v>4</v>
      </c>
      <c r="J70" s="92">
        <v>10</v>
      </c>
      <c r="K70"/>
      <c r="L70"/>
      <c r="M70"/>
      <c r="N70"/>
      <c r="O70"/>
      <c r="P70"/>
      <c r="Q70"/>
      <c r="R70"/>
      <c r="S70"/>
    </row>
    <row r="71" spans="1:19">
      <c r="A71" s="92" t="s">
        <v>467</v>
      </c>
      <c r="B71" s="92">
        <v>477</v>
      </c>
      <c r="C71" s="92" t="s">
        <v>50</v>
      </c>
      <c r="D71" s="92">
        <v>1908</v>
      </c>
      <c r="E71" s="92">
        <v>1</v>
      </c>
      <c r="F71" s="92">
        <v>212</v>
      </c>
      <c r="G71" s="92">
        <v>74.2</v>
      </c>
      <c r="H71" s="92">
        <v>15.06</v>
      </c>
      <c r="I71" s="92">
        <v>4</v>
      </c>
      <c r="J71" s="92">
        <v>10</v>
      </c>
      <c r="K71"/>
      <c r="L71"/>
      <c r="M71"/>
      <c r="N71"/>
      <c r="O71"/>
      <c r="P71"/>
      <c r="Q71"/>
      <c r="R71"/>
      <c r="S71"/>
    </row>
    <row r="72" spans="1:19">
      <c r="A72" s="92" t="s">
        <v>468</v>
      </c>
      <c r="B72" s="92">
        <v>477</v>
      </c>
      <c r="C72" s="92" t="s">
        <v>50</v>
      </c>
      <c r="D72" s="92">
        <v>1908</v>
      </c>
      <c r="E72" s="92">
        <v>1</v>
      </c>
      <c r="F72" s="92">
        <v>212</v>
      </c>
      <c r="G72" s="92">
        <v>74.2</v>
      </c>
      <c r="H72" s="92">
        <v>15.06</v>
      </c>
      <c r="I72" s="92">
        <v>4</v>
      </c>
      <c r="J72" s="92">
        <v>10</v>
      </c>
      <c r="K72"/>
      <c r="L72"/>
      <c r="M72"/>
      <c r="N72"/>
      <c r="O72"/>
      <c r="P72"/>
      <c r="Q72"/>
      <c r="R72"/>
      <c r="S72"/>
    </row>
    <row r="73" spans="1:19">
      <c r="A73" s="92" t="s">
        <v>469</v>
      </c>
      <c r="B73" s="92">
        <v>477</v>
      </c>
      <c r="C73" s="92" t="s">
        <v>50</v>
      </c>
      <c r="D73" s="92">
        <v>1908</v>
      </c>
      <c r="E73" s="92">
        <v>1</v>
      </c>
      <c r="F73" s="92">
        <v>212</v>
      </c>
      <c r="G73" s="92">
        <v>74.2</v>
      </c>
      <c r="H73" s="92">
        <v>15.06</v>
      </c>
      <c r="I73" s="92">
        <v>4</v>
      </c>
      <c r="J73" s="92">
        <v>10</v>
      </c>
      <c r="K73"/>
      <c r="L73"/>
      <c r="M73"/>
      <c r="N73"/>
      <c r="O73"/>
      <c r="P73"/>
      <c r="Q73"/>
      <c r="R73"/>
      <c r="S73"/>
    </row>
    <row r="74" spans="1:19">
      <c r="A74" s="92" t="s">
        <v>470</v>
      </c>
      <c r="B74" s="92">
        <v>477</v>
      </c>
      <c r="C74" s="92" t="s">
        <v>50</v>
      </c>
      <c r="D74" s="92">
        <v>1908</v>
      </c>
      <c r="E74" s="92">
        <v>1</v>
      </c>
      <c r="F74" s="92">
        <v>212</v>
      </c>
      <c r="G74" s="92">
        <v>74.2</v>
      </c>
      <c r="H74" s="92">
        <v>15.06</v>
      </c>
      <c r="I74" s="92">
        <v>4</v>
      </c>
      <c r="J74" s="92">
        <v>10</v>
      </c>
      <c r="K74"/>
      <c r="L74"/>
      <c r="M74"/>
      <c r="N74"/>
      <c r="O74"/>
      <c r="P74"/>
      <c r="Q74"/>
      <c r="R74"/>
      <c r="S74"/>
    </row>
    <row r="75" spans="1:19">
      <c r="A75" s="92" t="s">
        <v>471</v>
      </c>
      <c r="B75" s="92">
        <v>532</v>
      </c>
      <c r="C75" s="92" t="s">
        <v>50</v>
      </c>
      <c r="D75" s="92">
        <v>2128</v>
      </c>
      <c r="E75" s="92">
        <v>1</v>
      </c>
      <c r="F75" s="92">
        <v>208</v>
      </c>
      <c r="G75" s="92">
        <v>72.8</v>
      </c>
      <c r="H75" s="92">
        <v>11.84</v>
      </c>
      <c r="I75" s="92">
        <v>20</v>
      </c>
      <c r="J75" s="92">
        <v>10.8</v>
      </c>
      <c r="K75"/>
      <c r="L75"/>
      <c r="M75"/>
      <c r="N75"/>
      <c r="O75"/>
      <c r="P75"/>
      <c r="Q75"/>
      <c r="R75"/>
      <c r="S75"/>
    </row>
    <row r="76" spans="1:19">
      <c r="A76" s="92" t="s">
        <v>472</v>
      </c>
      <c r="B76" s="92">
        <v>532</v>
      </c>
      <c r="C76" s="92" t="s">
        <v>50</v>
      </c>
      <c r="D76" s="92">
        <v>2128</v>
      </c>
      <c r="E76" s="92">
        <v>1</v>
      </c>
      <c r="F76" s="92">
        <v>208</v>
      </c>
      <c r="G76" s="92">
        <v>72.8</v>
      </c>
      <c r="H76" s="92">
        <v>11.84</v>
      </c>
      <c r="I76" s="92">
        <v>20</v>
      </c>
      <c r="J76" s="92">
        <v>10.8</v>
      </c>
      <c r="K76"/>
      <c r="L76"/>
      <c r="M76"/>
      <c r="N76"/>
      <c r="O76"/>
      <c r="P76"/>
      <c r="Q76"/>
      <c r="R76"/>
      <c r="S76"/>
    </row>
    <row r="77" spans="1:19">
      <c r="A77" s="92" t="s">
        <v>277</v>
      </c>
      <c r="B77" s="92">
        <v>19592</v>
      </c>
      <c r="C77" s="92"/>
      <c r="D77" s="92">
        <v>95216</v>
      </c>
      <c r="E77" s="92"/>
      <c r="F77" s="92">
        <v>6384</v>
      </c>
      <c r="G77" s="92">
        <v>2223</v>
      </c>
      <c r="H77" s="92">
        <v>12.5266</v>
      </c>
      <c r="I77" s="92">
        <v>3.25</v>
      </c>
      <c r="J77" s="92">
        <v>23.861799999999999</v>
      </c>
      <c r="K77"/>
      <c r="L77"/>
      <c r="M77"/>
      <c r="N77"/>
      <c r="O77"/>
      <c r="P77"/>
      <c r="Q77"/>
      <c r="R77"/>
      <c r="S77"/>
    </row>
    <row r="78" spans="1:19">
      <c r="A78" s="92" t="s">
        <v>473</v>
      </c>
      <c r="B78" s="92">
        <v>19592</v>
      </c>
      <c r="C78" s="92"/>
      <c r="D78" s="92">
        <v>95216</v>
      </c>
      <c r="E78" s="92"/>
      <c r="F78" s="92">
        <v>6384</v>
      </c>
      <c r="G78" s="92">
        <v>2223</v>
      </c>
      <c r="H78" s="92">
        <v>12.5266</v>
      </c>
      <c r="I78" s="92">
        <v>3.25</v>
      </c>
      <c r="J78" s="92">
        <v>23.861799999999999</v>
      </c>
      <c r="K78"/>
      <c r="L78"/>
      <c r="M78"/>
      <c r="N78"/>
      <c r="O78"/>
      <c r="P78"/>
      <c r="Q78"/>
      <c r="R78"/>
      <c r="S78"/>
    </row>
    <row r="79" spans="1:19">
      <c r="A79" s="92" t="s">
        <v>474</v>
      </c>
      <c r="B79" s="92">
        <v>0</v>
      </c>
      <c r="C79" s="92"/>
      <c r="D79" s="92">
        <v>0</v>
      </c>
      <c r="E79" s="92"/>
      <c r="F79" s="92">
        <v>0</v>
      </c>
      <c r="G79" s="92">
        <v>0</v>
      </c>
      <c r="H79" s="92"/>
      <c r="I79" s="92"/>
      <c r="J79" s="92"/>
      <c r="K79"/>
      <c r="L79"/>
      <c r="M79"/>
      <c r="N79"/>
      <c r="O79"/>
      <c r="P79"/>
      <c r="Q79"/>
      <c r="R79"/>
      <c r="S79"/>
    </row>
    <row r="80" spans="1:19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</row>
    <row r="81" spans="1:19">
      <c r="A81" s="90"/>
      <c r="B81" s="92" t="s">
        <v>98</v>
      </c>
      <c r="C81" s="92" t="s">
        <v>475</v>
      </c>
      <c r="D81" s="92" t="s">
        <v>476</v>
      </c>
      <c r="E81" s="92" t="s">
        <v>477</v>
      </c>
      <c r="F81" s="92" t="s">
        <v>478</v>
      </c>
      <c r="G81" s="92" t="s">
        <v>479</v>
      </c>
      <c r="H81" s="92" t="s">
        <v>480</v>
      </c>
      <c r="I81" s="92" t="s">
        <v>481</v>
      </c>
      <c r="J81"/>
      <c r="K81"/>
      <c r="L81"/>
      <c r="M81"/>
      <c r="N81"/>
      <c r="O81"/>
      <c r="P81"/>
      <c r="Q81"/>
      <c r="R81"/>
      <c r="S81"/>
    </row>
    <row r="82" spans="1:19">
      <c r="A82" s="92" t="s">
        <v>482</v>
      </c>
      <c r="B82" s="92" t="s">
        <v>483</v>
      </c>
      <c r="C82" s="92">
        <v>0.22</v>
      </c>
      <c r="D82" s="92">
        <v>0.70399999999999996</v>
      </c>
      <c r="E82" s="92">
        <v>0.78700000000000003</v>
      </c>
      <c r="F82" s="92">
        <v>152</v>
      </c>
      <c r="G82" s="92">
        <v>0</v>
      </c>
      <c r="H82" s="92">
        <v>90</v>
      </c>
      <c r="I82" s="92" t="s">
        <v>484</v>
      </c>
      <c r="J82"/>
      <c r="K82"/>
      <c r="L82"/>
      <c r="M82"/>
      <c r="N82"/>
      <c r="O82"/>
      <c r="P82"/>
      <c r="Q82"/>
      <c r="R82"/>
      <c r="S82"/>
    </row>
    <row r="83" spans="1:19">
      <c r="A83" s="92" t="s">
        <v>485</v>
      </c>
      <c r="B83" s="92" t="s">
        <v>483</v>
      </c>
      <c r="C83" s="92">
        <v>0.22</v>
      </c>
      <c r="D83" s="92">
        <v>0.70399999999999996</v>
      </c>
      <c r="E83" s="92">
        <v>0.78700000000000003</v>
      </c>
      <c r="F83" s="92">
        <v>104</v>
      </c>
      <c r="G83" s="92">
        <v>270</v>
      </c>
      <c r="H83" s="92">
        <v>90</v>
      </c>
      <c r="I83" s="92" t="s">
        <v>486</v>
      </c>
      <c r="J83"/>
      <c r="K83"/>
      <c r="L83"/>
      <c r="M83"/>
      <c r="N83"/>
      <c r="O83"/>
      <c r="P83"/>
      <c r="Q83"/>
      <c r="R83"/>
      <c r="S83"/>
    </row>
    <row r="84" spans="1:19">
      <c r="A84" s="92" t="s">
        <v>487</v>
      </c>
      <c r="B84" s="92" t="s">
        <v>483</v>
      </c>
      <c r="C84" s="92">
        <v>0.22</v>
      </c>
      <c r="D84" s="92">
        <v>0.70399999999999996</v>
      </c>
      <c r="E84" s="92">
        <v>0.78700000000000003</v>
      </c>
      <c r="F84" s="92">
        <v>152</v>
      </c>
      <c r="G84" s="92">
        <v>0</v>
      </c>
      <c r="H84" s="92">
        <v>90</v>
      </c>
      <c r="I84" s="92" t="s">
        <v>484</v>
      </c>
      <c r="J84"/>
      <c r="K84"/>
      <c r="L84"/>
      <c r="M84"/>
      <c r="N84"/>
      <c r="O84"/>
      <c r="P84"/>
      <c r="Q84"/>
      <c r="R84"/>
      <c r="S84"/>
    </row>
    <row r="85" spans="1:19">
      <c r="A85" s="92" t="s">
        <v>488</v>
      </c>
      <c r="B85" s="92" t="s">
        <v>483</v>
      </c>
      <c r="C85" s="92">
        <v>0.22</v>
      </c>
      <c r="D85" s="92">
        <v>0.70399999999999996</v>
      </c>
      <c r="E85" s="92">
        <v>0.78700000000000003</v>
      </c>
      <c r="F85" s="92">
        <v>104</v>
      </c>
      <c r="G85" s="92">
        <v>270</v>
      </c>
      <c r="H85" s="92">
        <v>90</v>
      </c>
      <c r="I85" s="92" t="s">
        <v>486</v>
      </c>
      <c r="J85"/>
      <c r="K85"/>
      <c r="L85"/>
      <c r="M85"/>
      <c r="N85"/>
      <c r="O85"/>
      <c r="P85"/>
      <c r="Q85"/>
      <c r="R85"/>
      <c r="S85"/>
    </row>
    <row r="86" spans="1:19">
      <c r="A86" s="92" t="s">
        <v>489</v>
      </c>
      <c r="B86" s="92" t="s">
        <v>490</v>
      </c>
      <c r="C86" s="92">
        <v>0.3</v>
      </c>
      <c r="D86" s="92">
        <v>1.8620000000000001</v>
      </c>
      <c r="E86" s="92">
        <v>3.4009999999999998</v>
      </c>
      <c r="F86" s="92">
        <v>988</v>
      </c>
      <c r="G86" s="92">
        <v>270</v>
      </c>
      <c r="H86" s="92">
        <v>180</v>
      </c>
      <c r="I86" s="92"/>
      <c r="J86"/>
      <c r="K86"/>
      <c r="L86"/>
      <c r="M86"/>
      <c r="N86"/>
      <c r="O86"/>
      <c r="P86"/>
      <c r="Q86"/>
      <c r="R86"/>
      <c r="S86"/>
    </row>
    <row r="87" spans="1:19">
      <c r="A87" s="92" t="s">
        <v>491</v>
      </c>
      <c r="B87" s="92" t="s">
        <v>492</v>
      </c>
      <c r="C87" s="92">
        <v>0.3</v>
      </c>
      <c r="D87" s="92">
        <v>0.35799999999999998</v>
      </c>
      <c r="E87" s="92">
        <v>0.38400000000000001</v>
      </c>
      <c r="F87" s="92">
        <v>988</v>
      </c>
      <c r="G87" s="92">
        <v>90</v>
      </c>
      <c r="H87" s="92">
        <v>0</v>
      </c>
      <c r="I87" s="92"/>
      <c r="J87"/>
      <c r="K87"/>
      <c r="L87"/>
      <c r="M87"/>
      <c r="N87"/>
      <c r="O87"/>
      <c r="P87"/>
      <c r="Q87"/>
      <c r="R87"/>
      <c r="S87"/>
    </row>
    <row r="88" spans="1:19">
      <c r="A88" s="92" t="s">
        <v>493</v>
      </c>
      <c r="B88" s="92" t="s">
        <v>483</v>
      </c>
      <c r="C88" s="92">
        <v>0.22</v>
      </c>
      <c r="D88" s="92">
        <v>0.70399999999999996</v>
      </c>
      <c r="E88" s="92">
        <v>0.78700000000000003</v>
      </c>
      <c r="F88" s="92">
        <v>96</v>
      </c>
      <c r="G88" s="92">
        <v>180</v>
      </c>
      <c r="H88" s="92">
        <v>90</v>
      </c>
      <c r="I88" s="92" t="s">
        <v>494</v>
      </c>
      <c r="J88"/>
      <c r="K88"/>
      <c r="L88"/>
      <c r="M88"/>
      <c r="N88"/>
      <c r="O88"/>
      <c r="P88"/>
      <c r="Q88"/>
      <c r="R88"/>
      <c r="S88"/>
    </row>
    <row r="89" spans="1:19">
      <c r="A89" s="92" t="s">
        <v>495</v>
      </c>
      <c r="B89" s="92" t="s">
        <v>483</v>
      </c>
      <c r="C89" s="92">
        <v>0.22</v>
      </c>
      <c r="D89" s="92">
        <v>0.70399999999999996</v>
      </c>
      <c r="E89" s="92">
        <v>0.78700000000000003</v>
      </c>
      <c r="F89" s="92">
        <v>208</v>
      </c>
      <c r="G89" s="92">
        <v>90</v>
      </c>
      <c r="H89" s="92">
        <v>90</v>
      </c>
      <c r="I89" s="92" t="s">
        <v>496</v>
      </c>
      <c r="J89"/>
      <c r="K89"/>
      <c r="L89"/>
      <c r="M89"/>
      <c r="N89"/>
      <c r="O89"/>
      <c r="P89"/>
      <c r="Q89"/>
      <c r="R89"/>
      <c r="S89"/>
    </row>
    <row r="90" spans="1:19">
      <c r="A90" s="92" t="s">
        <v>497</v>
      </c>
      <c r="B90" s="92" t="s">
        <v>483</v>
      </c>
      <c r="C90" s="92">
        <v>0.22</v>
      </c>
      <c r="D90" s="92">
        <v>0.70399999999999996</v>
      </c>
      <c r="E90" s="92">
        <v>0.78700000000000003</v>
      </c>
      <c r="F90" s="92">
        <v>96</v>
      </c>
      <c r="G90" s="92">
        <v>180</v>
      </c>
      <c r="H90" s="92">
        <v>90</v>
      </c>
      <c r="I90" s="92" t="s">
        <v>494</v>
      </c>
      <c r="J90"/>
      <c r="K90"/>
      <c r="L90"/>
      <c r="M90"/>
      <c r="N90"/>
      <c r="O90"/>
      <c r="P90"/>
      <c r="Q90"/>
      <c r="R90"/>
      <c r="S90"/>
    </row>
    <row r="91" spans="1:19">
      <c r="A91" s="92" t="s">
        <v>498</v>
      </c>
      <c r="B91" s="92" t="s">
        <v>483</v>
      </c>
      <c r="C91" s="92">
        <v>0.22</v>
      </c>
      <c r="D91" s="92">
        <v>0.70399999999999996</v>
      </c>
      <c r="E91" s="92">
        <v>0.78700000000000003</v>
      </c>
      <c r="F91" s="92">
        <v>208</v>
      </c>
      <c r="G91" s="92">
        <v>90</v>
      </c>
      <c r="H91" s="92">
        <v>90</v>
      </c>
      <c r="I91" s="92" t="s">
        <v>496</v>
      </c>
      <c r="J91"/>
      <c r="K91"/>
      <c r="L91"/>
      <c r="M91"/>
      <c r="N91"/>
      <c r="O91"/>
      <c r="P91"/>
      <c r="Q91"/>
      <c r="R91"/>
      <c r="S91"/>
    </row>
    <row r="92" spans="1:19">
      <c r="A92" s="92" t="s">
        <v>499</v>
      </c>
      <c r="B92" s="92" t="s">
        <v>490</v>
      </c>
      <c r="C92" s="92">
        <v>0.3</v>
      </c>
      <c r="D92" s="92">
        <v>1.8620000000000001</v>
      </c>
      <c r="E92" s="92">
        <v>3.4009999999999998</v>
      </c>
      <c r="F92" s="92">
        <v>1248</v>
      </c>
      <c r="G92" s="92">
        <v>270</v>
      </c>
      <c r="H92" s="92">
        <v>180</v>
      </c>
      <c r="I92" s="92"/>
      <c r="J92"/>
      <c r="K92"/>
      <c r="L92"/>
      <c r="M92"/>
      <c r="N92"/>
      <c r="O92"/>
      <c r="P92"/>
      <c r="Q92"/>
      <c r="R92"/>
      <c r="S92"/>
    </row>
    <row r="93" spans="1:19">
      <c r="A93" s="92" t="s">
        <v>500</v>
      </c>
      <c r="B93" s="92" t="s">
        <v>492</v>
      </c>
      <c r="C93" s="92">
        <v>0.3</v>
      </c>
      <c r="D93" s="92">
        <v>0.35799999999999998</v>
      </c>
      <c r="E93" s="92">
        <v>0.38400000000000001</v>
      </c>
      <c r="F93" s="92">
        <v>1248</v>
      </c>
      <c r="G93" s="92">
        <v>90</v>
      </c>
      <c r="H93" s="92">
        <v>0</v>
      </c>
      <c r="I93" s="92"/>
      <c r="J93"/>
      <c r="K93"/>
      <c r="L93"/>
      <c r="M93"/>
      <c r="N93"/>
      <c r="O93"/>
      <c r="P93"/>
      <c r="Q93"/>
      <c r="R93"/>
      <c r="S93"/>
    </row>
    <row r="94" spans="1:19">
      <c r="A94" s="92" t="s">
        <v>501</v>
      </c>
      <c r="B94" s="92" t="s">
        <v>483</v>
      </c>
      <c r="C94" s="92">
        <v>0.22</v>
      </c>
      <c r="D94" s="92">
        <v>0.70399999999999996</v>
      </c>
      <c r="E94" s="92">
        <v>0.78700000000000003</v>
      </c>
      <c r="F94" s="92">
        <v>44</v>
      </c>
      <c r="G94" s="92">
        <v>90</v>
      </c>
      <c r="H94" s="92">
        <v>90</v>
      </c>
      <c r="I94" s="92" t="s">
        <v>496</v>
      </c>
      <c r="J94"/>
      <c r="K94"/>
      <c r="L94"/>
      <c r="M94"/>
      <c r="N94"/>
      <c r="O94"/>
      <c r="P94"/>
      <c r="Q94"/>
      <c r="R94"/>
      <c r="S94"/>
    </row>
    <row r="95" spans="1:19">
      <c r="A95" s="92" t="s">
        <v>502</v>
      </c>
      <c r="B95" s="92" t="s">
        <v>483</v>
      </c>
      <c r="C95" s="92">
        <v>0.22</v>
      </c>
      <c r="D95" s="92">
        <v>0.70399999999999996</v>
      </c>
      <c r="E95" s="92">
        <v>0.78700000000000003</v>
      </c>
      <c r="F95" s="92">
        <v>12</v>
      </c>
      <c r="G95" s="92">
        <v>90</v>
      </c>
      <c r="H95" s="92">
        <v>90</v>
      </c>
      <c r="I95" s="92" t="s">
        <v>496</v>
      </c>
      <c r="J95"/>
      <c r="K95"/>
      <c r="L95"/>
      <c r="M95"/>
      <c r="N95"/>
      <c r="O95"/>
      <c r="P95"/>
      <c r="Q95"/>
      <c r="R95"/>
      <c r="S95"/>
    </row>
    <row r="96" spans="1:19">
      <c r="A96" s="92" t="s">
        <v>503</v>
      </c>
      <c r="B96" s="92" t="s">
        <v>483</v>
      </c>
      <c r="C96" s="92">
        <v>0.22</v>
      </c>
      <c r="D96" s="92">
        <v>0.70399999999999996</v>
      </c>
      <c r="E96" s="92">
        <v>0.78700000000000003</v>
      </c>
      <c r="F96" s="92">
        <v>60</v>
      </c>
      <c r="G96" s="92">
        <v>0</v>
      </c>
      <c r="H96" s="92">
        <v>90</v>
      </c>
      <c r="I96" s="92" t="s">
        <v>484</v>
      </c>
      <c r="J96"/>
      <c r="K96"/>
      <c r="L96"/>
      <c r="M96"/>
      <c r="N96"/>
      <c r="O96"/>
      <c r="P96"/>
      <c r="Q96"/>
      <c r="R96"/>
      <c r="S96"/>
    </row>
    <row r="97" spans="1:19">
      <c r="A97" s="92" t="s">
        <v>504</v>
      </c>
      <c r="B97" s="92" t="s">
        <v>490</v>
      </c>
      <c r="C97" s="92">
        <v>0.3</v>
      </c>
      <c r="D97" s="92">
        <v>1.8620000000000001</v>
      </c>
      <c r="E97" s="92">
        <v>3.4009999999999998</v>
      </c>
      <c r="F97" s="92">
        <v>210</v>
      </c>
      <c r="G97" s="92">
        <v>270</v>
      </c>
      <c r="H97" s="92">
        <v>180</v>
      </c>
      <c r="I97" s="92"/>
      <c r="J97"/>
      <c r="K97"/>
      <c r="L97"/>
      <c r="M97"/>
      <c r="N97"/>
      <c r="O97"/>
      <c r="P97"/>
      <c r="Q97"/>
      <c r="R97"/>
      <c r="S97"/>
    </row>
    <row r="98" spans="1:19">
      <c r="A98" s="92" t="s">
        <v>505</v>
      </c>
      <c r="B98" s="92" t="s">
        <v>483</v>
      </c>
      <c r="C98" s="92">
        <v>0.22</v>
      </c>
      <c r="D98" s="92">
        <v>0.70399999999999996</v>
      </c>
      <c r="E98" s="92">
        <v>0.78700000000000003</v>
      </c>
      <c r="F98" s="92">
        <v>44</v>
      </c>
      <c r="G98" s="92">
        <v>90</v>
      </c>
      <c r="H98" s="92">
        <v>90</v>
      </c>
      <c r="I98" s="92" t="s">
        <v>496</v>
      </c>
      <c r="J98"/>
      <c r="K98"/>
      <c r="L98"/>
      <c r="M98"/>
      <c r="N98"/>
      <c r="O98"/>
      <c r="P98"/>
      <c r="Q98"/>
      <c r="R98"/>
      <c r="S98"/>
    </row>
    <row r="99" spans="1:19">
      <c r="A99" s="92" t="s">
        <v>506</v>
      </c>
      <c r="B99" s="92" t="s">
        <v>483</v>
      </c>
      <c r="C99" s="92">
        <v>0.22</v>
      </c>
      <c r="D99" s="92">
        <v>0.70399999999999996</v>
      </c>
      <c r="E99" s="92">
        <v>0.78700000000000003</v>
      </c>
      <c r="F99" s="92">
        <v>12</v>
      </c>
      <c r="G99" s="92">
        <v>90</v>
      </c>
      <c r="H99" s="92">
        <v>90</v>
      </c>
      <c r="I99" s="92" t="s">
        <v>496</v>
      </c>
      <c r="J99"/>
      <c r="K99"/>
      <c r="L99"/>
      <c r="M99"/>
      <c r="N99"/>
      <c r="O99"/>
      <c r="P99"/>
      <c r="Q99"/>
      <c r="R99"/>
      <c r="S99"/>
    </row>
    <row r="100" spans="1:19">
      <c r="A100" s="92" t="s">
        <v>507</v>
      </c>
      <c r="B100" s="92" t="s">
        <v>483</v>
      </c>
      <c r="C100" s="92">
        <v>0.22</v>
      </c>
      <c r="D100" s="92">
        <v>0.70399999999999996</v>
      </c>
      <c r="E100" s="92">
        <v>0.78700000000000003</v>
      </c>
      <c r="F100" s="92">
        <v>60</v>
      </c>
      <c r="G100" s="92">
        <v>0</v>
      </c>
      <c r="H100" s="92">
        <v>90</v>
      </c>
      <c r="I100" s="92" t="s">
        <v>484</v>
      </c>
      <c r="J100"/>
      <c r="K100"/>
      <c r="L100"/>
      <c r="M100"/>
      <c r="N100"/>
      <c r="O100"/>
      <c r="P100"/>
      <c r="Q100"/>
      <c r="R100"/>
      <c r="S100"/>
    </row>
    <row r="101" spans="1:19">
      <c r="A101" s="92" t="s">
        <v>508</v>
      </c>
      <c r="B101" s="92" t="s">
        <v>492</v>
      </c>
      <c r="C101" s="92">
        <v>0.3</v>
      </c>
      <c r="D101" s="92">
        <v>0.35799999999999998</v>
      </c>
      <c r="E101" s="92">
        <v>0.38400000000000001</v>
      </c>
      <c r="F101" s="92">
        <v>210</v>
      </c>
      <c r="G101" s="92">
        <v>90</v>
      </c>
      <c r="H101" s="92">
        <v>0</v>
      </c>
      <c r="I101" s="92"/>
      <c r="J101"/>
      <c r="K101"/>
      <c r="L101"/>
      <c r="M101"/>
      <c r="N101"/>
      <c r="O101"/>
      <c r="P101"/>
      <c r="Q101"/>
      <c r="R101"/>
      <c r="S101"/>
    </row>
    <row r="102" spans="1:19">
      <c r="A102" s="92" t="s">
        <v>509</v>
      </c>
      <c r="B102" s="92" t="s">
        <v>483</v>
      </c>
      <c r="C102" s="92">
        <v>0.22</v>
      </c>
      <c r="D102" s="92">
        <v>0.70399999999999996</v>
      </c>
      <c r="E102" s="92">
        <v>0.78700000000000003</v>
      </c>
      <c r="F102" s="92">
        <v>104</v>
      </c>
      <c r="G102" s="92">
        <v>90</v>
      </c>
      <c r="H102" s="92">
        <v>90</v>
      </c>
      <c r="I102" s="92" t="s">
        <v>496</v>
      </c>
      <c r="J102"/>
      <c r="K102"/>
      <c r="L102"/>
      <c r="M102"/>
      <c r="N102"/>
      <c r="O102"/>
      <c r="P102"/>
      <c r="Q102"/>
      <c r="R102"/>
      <c r="S102"/>
    </row>
    <row r="103" spans="1:19">
      <c r="A103" s="92" t="s">
        <v>510</v>
      </c>
      <c r="B103" s="92" t="s">
        <v>483</v>
      </c>
      <c r="C103" s="92">
        <v>0.22</v>
      </c>
      <c r="D103" s="92">
        <v>0.70399999999999996</v>
      </c>
      <c r="E103" s="92">
        <v>0.78700000000000003</v>
      </c>
      <c r="F103" s="92">
        <v>96</v>
      </c>
      <c r="G103" s="92">
        <v>0</v>
      </c>
      <c r="H103" s="92">
        <v>90</v>
      </c>
      <c r="I103" s="92" t="s">
        <v>484</v>
      </c>
      <c r="J103"/>
      <c r="K103"/>
      <c r="L103"/>
      <c r="M103"/>
      <c r="N103"/>
      <c r="O103"/>
      <c r="P103"/>
      <c r="Q103"/>
      <c r="R103"/>
      <c r="S103"/>
    </row>
    <row r="104" spans="1:19">
      <c r="A104" s="92" t="s">
        <v>511</v>
      </c>
      <c r="B104" s="92" t="s">
        <v>490</v>
      </c>
      <c r="C104" s="92">
        <v>0.3</v>
      </c>
      <c r="D104" s="92">
        <v>1.8620000000000001</v>
      </c>
      <c r="E104" s="92">
        <v>3.4009999999999998</v>
      </c>
      <c r="F104" s="92">
        <v>624</v>
      </c>
      <c r="G104" s="92">
        <v>270</v>
      </c>
      <c r="H104" s="92">
        <v>180</v>
      </c>
      <c r="I104" s="92"/>
      <c r="J104"/>
      <c r="K104"/>
      <c r="L104"/>
      <c r="M104"/>
      <c r="N104"/>
      <c r="O104"/>
      <c r="P104"/>
      <c r="Q104"/>
      <c r="R104"/>
      <c r="S104"/>
    </row>
    <row r="105" spans="1:19">
      <c r="A105" s="92" t="s">
        <v>512</v>
      </c>
      <c r="B105" s="92" t="s">
        <v>483</v>
      </c>
      <c r="C105" s="92">
        <v>0.22</v>
      </c>
      <c r="D105" s="92">
        <v>0.70399999999999996</v>
      </c>
      <c r="E105" s="92">
        <v>0.78700000000000003</v>
      </c>
      <c r="F105" s="92">
        <v>44</v>
      </c>
      <c r="G105" s="92">
        <v>180</v>
      </c>
      <c r="H105" s="92">
        <v>90</v>
      </c>
      <c r="I105" s="92" t="s">
        <v>494</v>
      </c>
      <c r="J105"/>
      <c r="K105"/>
      <c r="L105"/>
      <c r="M105"/>
      <c r="N105"/>
      <c r="O105"/>
      <c r="P105"/>
      <c r="Q105"/>
      <c r="R105"/>
      <c r="S105"/>
    </row>
    <row r="106" spans="1:19">
      <c r="A106" s="92" t="s">
        <v>513</v>
      </c>
      <c r="B106" s="92" t="s">
        <v>483</v>
      </c>
      <c r="C106" s="92">
        <v>0.22</v>
      </c>
      <c r="D106" s="92">
        <v>0.70399999999999996</v>
      </c>
      <c r="E106" s="92">
        <v>0.78700000000000003</v>
      </c>
      <c r="F106" s="92">
        <v>36</v>
      </c>
      <c r="G106" s="92">
        <v>270</v>
      </c>
      <c r="H106" s="92">
        <v>90</v>
      </c>
      <c r="I106" s="92" t="s">
        <v>486</v>
      </c>
      <c r="J106"/>
      <c r="K106"/>
      <c r="L106"/>
      <c r="M106"/>
      <c r="N106"/>
      <c r="O106"/>
      <c r="P106"/>
      <c r="Q106"/>
      <c r="R106"/>
      <c r="S106"/>
    </row>
    <row r="107" spans="1:19">
      <c r="A107" s="92" t="s">
        <v>514</v>
      </c>
      <c r="B107" s="92" t="s">
        <v>490</v>
      </c>
      <c r="C107" s="92">
        <v>0.3</v>
      </c>
      <c r="D107" s="92">
        <v>1.8620000000000001</v>
      </c>
      <c r="E107" s="92">
        <v>3.4009999999999998</v>
      </c>
      <c r="F107" s="92">
        <v>99</v>
      </c>
      <c r="G107" s="92">
        <v>270</v>
      </c>
      <c r="H107" s="92">
        <v>180</v>
      </c>
      <c r="I107" s="92"/>
      <c r="J107"/>
      <c r="K107"/>
      <c r="L107"/>
      <c r="M107"/>
      <c r="N107"/>
      <c r="O107"/>
      <c r="P107"/>
      <c r="Q107"/>
      <c r="R107"/>
      <c r="S107"/>
    </row>
    <row r="108" spans="1:19">
      <c r="A108" s="92" t="s">
        <v>515</v>
      </c>
      <c r="B108" s="92" t="s">
        <v>483</v>
      </c>
      <c r="C108" s="92">
        <v>0.22</v>
      </c>
      <c r="D108" s="92">
        <v>0.70399999999999996</v>
      </c>
      <c r="E108" s="92">
        <v>0.78700000000000003</v>
      </c>
      <c r="F108" s="92">
        <v>44</v>
      </c>
      <c r="G108" s="92">
        <v>180</v>
      </c>
      <c r="H108" s="92">
        <v>90</v>
      </c>
      <c r="I108" s="92" t="s">
        <v>494</v>
      </c>
      <c r="J108"/>
      <c r="K108"/>
      <c r="L108"/>
      <c r="M108"/>
      <c r="N108"/>
      <c r="O108"/>
      <c r="P108"/>
      <c r="Q108"/>
      <c r="R108"/>
      <c r="S108"/>
    </row>
    <row r="109" spans="1:19">
      <c r="A109" s="92" t="s">
        <v>516</v>
      </c>
      <c r="B109" s="92" t="s">
        <v>483</v>
      </c>
      <c r="C109" s="92">
        <v>0.22</v>
      </c>
      <c r="D109" s="92">
        <v>0.70399999999999996</v>
      </c>
      <c r="E109" s="92">
        <v>0.78700000000000003</v>
      </c>
      <c r="F109" s="92">
        <v>36</v>
      </c>
      <c r="G109" s="92">
        <v>270</v>
      </c>
      <c r="H109" s="92">
        <v>90</v>
      </c>
      <c r="I109" s="92" t="s">
        <v>486</v>
      </c>
      <c r="J109"/>
      <c r="K109"/>
      <c r="L109"/>
      <c r="M109"/>
      <c r="N109"/>
      <c r="O109"/>
      <c r="P109"/>
      <c r="Q109"/>
      <c r="R109"/>
      <c r="S109"/>
    </row>
    <row r="110" spans="1:19">
      <c r="A110" s="92" t="s">
        <v>517</v>
      </c>
      <c r="B110" s="92" t="s">
        <v>492</v>
      </c>
      <c r="C110" s="92">
        <v>0.3</v>
      </c>
      <c r="D110" s="92">
        <v>0.35799999999999998</v>
      </c>
      <c r="E110" s="92">
        <v>0.38400000000000001</v>
      </c>
      <c r="F110" s="92">
        <v>99</v>
      </c>
      <c r="G110" s="92">
        <v>90</v>
      </c>
      <c r="H110" s="92">
        <v>0</v>
      </c>
      <c r="I110" s="92"/>
      <c r="J110"/>
      <c r="K110"/>
      <c r="L110"/>
      <c r="M110"/>
      <c r="N110"/>
      <c r="O110"/>
      <c r="P110"/>
      <c r="Q110"/>
      <c r="R110"/>
      <c r="S110"/>
    </row>
    <row r="111" spans="1:19">
      <c r="A111" s="92" t="s">
        <v>518</v>
      </c>
      <c r="B111" s="92" t="s">
        <v>483</v>
      </c>
      <c r="C111" s="92">
        <v>0.22</v>
      </c>
      <c r="D111" s="92">
        <v>0.70399999999999996</v>
      </c>
      <c r="E111" s="92">
        <v>0.78700000000000003</v>
      </c>
      <c r="F111" s="92">
        <v>44</v>
      </c>
      <c r="G111" s="92">
        <v>180</v>
      </c>
      <c r="H111" s="92">
        <v>90</v>
      </c>
      <c r="I111" s="92" t="s">
        <v>494</v>
      </c>
      <c r="J111"/>
      <c r="K111"/>
      <c r="L111"/>
      <c r="M111"/>
      <c r="N111"/>
      <c r="O111"/>
      <c r="P111"/>
      <c r="Q111"/>
      <c r="R111"/>
      <c r="S111"/>
    </row>
    <row r="112" spans="1:19">
      <c r="A112" s="92" t="s">
        <v>519</v>
      </c>
      <c r="B112" s="92" t="s">
        <v>483</v>
      </c>
      <c r="C112" s="92">
        <v>0.22</v>
      </c>
      <c r="D112" s="92">
        <v>0.70399999999999996</v>
      </c>
      <c r="E112" s="92">
        <v>0.78700000000000003</v>
      </c>
      <c r="F112" s="92">
        <v>36</v>
      </c>
      <c r="G112" s="92">
        <v>270</v>
      </c>
      <c r="H112" s="92">
        <v>90</v>
      </c>
      <c r="I112" s="92" t="s">
        <v>486</v>
      </c>
      <c r="J112"/>
      <c r="K112"/>
      <c r="L112"/>
      <c r="M112"/>
      <c r="N112"/>
      <c r="O112"/>
      <c r="P112"/>
      <c r="Q112"/>
      <c r="R112"/>
      <c r="S112"/>
    </row>
    <row r="113" spans="1:19">
      <c r="A113" s="92" t="s">
        <v>520</v>
      </c>
      <c r="B113" s="92" t="s">
        <v>490</v>
      </c>
      <c r="C113" s="92">
        <v>0.3</v>
      </c>
      <c r="D113" s="92">
        <v>1.8620000000000001</v>
      </c>
      <c r="E113" s="92">
        <v>3.4009999999999998</v>
      </c>
      <c r="F113" s="92">
        <v>99</v>
      </c>
      <c r="G113" s="92">
        <v>270</v>
      </c>
      <c r="H113" s="92">
        <v>180</v>
      </c>
      <c r="I113" s="92"/>
      <c r="J113"/>
      <c r="K113"/>
      <c r="L113"/>
      <c r="M113"/>
      <c r="N113"/>
      <c r="O113"/>
      <c r="P113"/>
      <c r="Q113"/>
      <c r="R113"/>
      <c r="S113"/>
    </row>
    <row r="114" spans="1:19">
      <c r="A114" s="92" t="s">
        <v>521</v>
      </c>
      <c r="B114" s="92" t="s">
        <v>483</v>
      </c>
      <c r="C114" s="92">
        <v>0.22</v>
      </c>
      <c r="D114" s="92">
        <v>0.70399999999999996</v>
      </c>
      <c r="E114" s="92">
        <v>0.78700000000000003</v>
      </c>
      <c r="F114" s="92">
        <v>44</v>
      </c>
      <c r="G114" s="92">
        <v>180</v>
      </c>
      <c r="H114" s="92">
        <v>90</v>
      </c>
      <c r="I114" s="92" t="s">
        <v>494</v>
      </c>
      <c r="J114"/>
      <c r="K114"/>
      <c r="L114"/>
      <c r="M114"/>
      <c r="N114"/>
      <c r="O114"/>
      <c r="P114"/>
      <c r="Q114"/>
      <c r="R114"/>
      <c r="S114"/>
    </row>
    <row r="115" spans="1:19">
      <c r="A115" s="92" t="s">
        <v>522</v>
      </c>
      <c r="B115" s="92" t="s">
        <v>483</v>
      </c>
      <c r="C115" s="92">
        <v>0.22</v>
      </c>
      <c r="D115" s="92">
        <v>0.70399999999999996</v>
      </c>
      <c r="E115" s="92">
        <v>0.78700000000000003</v>
      </c>
      <c r="F115" s="92">
        <v>36</v>
      </c>
      <c r="G115" s="92">
        <v>270</v>
      </c>
      <c r="H115" s="92">
        <v>90</v>
      </c>
      <c r="I115" s="92" t="s">
        <v>486</v>
      </c>
      <c r="J115"/>
      <c r="K115"/>
      <c r="L115"/>
      <c r="M115"/>
      <c r="N115"/>
      <c r="O115"/>
      <c r="P115"/>
      <c r="Q115"/>
      <c r="R115"/>
      <c r="S115"/>
    </row>
    <row r="116" spans="1:19">
      <c r="A116" s="92" t="s">
        <v>523</v>
      </c>
      <c r="B116" s="92" t="s">
        <v>492</v>
      </c>
      <c r="C116" s="92">
        <v>0.3</v>
      </c>
      <c r="D116" s="92">
        <v>0.35799999999999998</v>
      </c>
      <c r="E116" s="92">
        <v>0.38400000000000001</v>
      </c>
      <c r="F116" s="92">
        <v>99</v>
      </c>
      <c r="G116" s="92">
        <v>90</v>
      </c>
      <c r="H116" s="92">
        <v>0</v>
      </c>
      <c r="I116" s="92"/>
      <c r="J116"/>
      <c r="K116"/>
      <c r="L116"/>
      <c r="M116"/>
      <c r="N116"/>
      <c r="O116"/>
      <c r="P116"/>
      <c r="Q116"/>
      <c r="R116"/>
      <c r="S116"/>
    </row>
    <row r="117" spans="1:19">
      <c r="A117" s="92" t="s">
        <v>524</v>
      </c>
      <c r="B117" s="92" t="s">
        <v>483</v>
      </c>
      <c r="C117" s="92">
        <v>0.22</v>
      </c>
      <c r="D117" s="92">
        <v>0.70399999999999996</v>
      </c>
      <c r="E117" s="92">
        <v>0.78700000000000003</v>
      </c>
      <c r="F117" s="92">
        <v>44</v>
      </c>
      <c r="G117" s="92">
        <v>180</v>
      </c>
      <c r="H117" s="92">
        <v>90</v>
      </c>
      <c r="I117" s="92" t="s">
        <v>494</v>
      </c>
      <c r="J117"/>
      <c r="K117"/>
      <c r="L117"/>
      <c r="M117"/>
      <c r="N117"/>
      <c r="O117"/>
      <c r="P117"/>
      <c r="Q117"/>
      <c r="R117"/>
      <c r="S117"/>
    </row>
    <row r="118" spans="1:19">
      <c r="A118" s="92" t="s">
        <v>525</v>
      </c>
      <c r="B118" s="92" t="s">
        <v>483</v>
      </c>
      <c r="C118" s="92">
        <v>0.22</v>
      </c>
      <c r="D118" s="92">
        <v>0.70399999999999996</v>
      </c>
      <c r="E118" s="92">
        <v>0.78700000000000003</v>
      </c>
      <c r="F118" s="92">
        <v>36</v>
      </c>
      <c r="G118" s="92">
        <v>270</v>
      </c>
      <c r="H118" s="92">
        <v>90</v>
      </c>
      <c r="I118" s="92" t="s">
        <v>486</v>
      </c>
      <c r="J118"/>
      <c r="K118"/>
      <c r="L118"/>
      <c r="M118"/>
      <c r="N118"/>
      <c r="O118"/>
      <c r="P118"/>
      <c r="Q118"/>
      <c r="R118"/>
      <c r="S118"/>
    </row>
    <row r="119" spans="1:19">
      <c r="A119" s="92" t="s">
        <v>526</v>
      </c>
      <c r="B119" s="92" t="s">
        <v>490</v>
      </c>
      <c r="C119" s="92">
        <v>0.3</v>
      </c>
      <c r="D119" s="92">
        <v>1.8620000000000001</v>
      </c>
      <c r="E119" s="92">
        <v>3.4009999999999998</v>
      </c>
      <c r="F119" s="92">
        <v>99</v>
      </c>
      <c r="G119" s="92">
        <v>270</v>
      </c>
      <c r="H119" s="92">
        <v>180</v>
      </c>
      <c r="I119" s="92"/>
      <c r="J119"/>
      <c r="K119"/>
      <c r="L119"/>
      <c r="M119"/>
      <c r="N119"/>
      <c r="O119"/>
      <c r="P119"/>
      <c r="Q119"/>
      <c r="R119"/>
      <c r="S119"/>
    </row>
    <row r="120" spans="1:19">
      <c r="A120" s="92" t="s">
        <v>527</v>
      </c>
      <c r="B120" s="92" t="s">
        <v>483</v>
      </c>
      <c r="C120" s="92">
        <v>0.22</v>
      </c>
      <c r="D120" s="92">
        <v>0.70399999999999996</v>
      </c>
      <c r="E120" s="92">
        <v>0.78700000000000003</v>
      </c>
      <c r="F120" s="92">
        <v>44</v>
      </c>
      <c r="G120" s="92">
        <v>180</v>
      </c>
      <c r="H120" s="92">
        <v>90</v>
      </c>
      <c r="I120" s="92" t="s">
        <v>494</v>
      </c>
      <c r="J120"/>
      <c r="K120"/>
      <c r="L120"/>
      <c r="M120"/>
      <c r="N120"/>
      <c r="O120"/>
      <c r="P120"/>
      <c r="Q120"/>
      <c r="R120"/>
      <c r="S120"/>
    </row>
    <row r="121" spans="1:19">
      <c r="A121" s="92" t="s">
        <v>528</v>
      </c>
      <c r="B121" s="92" t="s">
        <v>483</v>
      </c>
      <c r="C121" s="92">
        <v>0.22</v>
      </c>
      <c r="D121" s="92">
        <v>0.70399999999999996</v>
      </c>
      <c r="E121" s="92">
        <v>0.78700000000000003</v>
      </c>
      <c r="F121" s="92">
        <v>36</v>
      </c>
      <c r="G121" s="92">
        <v>270</v>
      </c>
      <c r="H121" s="92">
        <v>90</v>
      </c>
      <c r="I121" s="92" t="s">
        <v>486</v>
      </c>
      <c r="J121"/>
      <c r="K121"/>
      <c r="L121"/>
      <c r="M121"/>
      <c r="N121"/>
      <c r="O121"/>
      <c r="P121"/>
      <c r="Q121"/>
      <c r="R121"/>
      <c r="S121"/>
    </row>
    <row r="122" spans="1:19">
      <c r="A122" s="92" t="s">
        <v>529</v>
      </c>
      <c r="B122" s="92" t="s">
        <v>492</v>
      </c>
      <c r="C122" s="92">
        <v>0.3</v>
      </c>
      <c r="D122" s="92">
        <v>0.35799999999999998</v>
      </c>
      <c r="E122" s="92">
        <v>0.38400000000000001</v>
      </c>
      <c r="F122" s="92">
        <v>99</v>
      </c>
      <c r="G122" s="92">
        <v>90</v>
      </c>
      <c r="H122" s="92">
        <v>0</v>
      </c>
      <c r="I122" s="92"/>
      <c r="J122"/>
      <c r="K122"/>
      <c r="L122"/>
      <c r="M122"/>
      <c r="N122"/>
      <c r="O122"/>
      <c r="P122"/>
      <c r="Q122"/>
      <c r="R122"/>
      <c r="S122"/>
    </row>
    <row r="123" spans="1:19">
      <c r="A123" s="92" t="s">
        <v>530</v>
      </c>
      <c r="B123" s="92" t="s">
        <v>483</v>
      </c>
      <c r="C123" s="92">
        <v>0.22</v>
      </c>
      <c r="D123" s="92">
        <v>0.70399999999999996</v>
      </c>
      <c r="E123" s="92">
        <v>0.78700000000000003</v>
      </c>
      <c r="F123" s="92">
        <v>44</v>
      </c>
      <c r="G123" s="92">
        <v>0</v>
      </c>
      <c r="H123" s="92">
        <v>90</v>
      </c>
      <c r="I123" s="92" t="s">
        <v>484</v>
      </c>
      <c r="J123"/>
      <c r="K123"/>
      <c r="L123"/>
      <c r="M123"/>
      <c r="N123"/>
      <c r="O123"/>
      <c r="P123"/>
      <c r="Q123"/>
      <c r="R123"/>
      <c r="S123"/>
    </row>
    <row r="124" spans="1:19">
      <c r="A124" s="92" t="s">
        <v>531</v>
      </c>
      <c r="B124" s="92" t="s">
        <v>483</v>
      </c>
      <c r="C124" s="92">
        <v>0.22</v>
      </c>
      <c r="D124" s="92">
        <v>0.70399999999999996</v>
      </c>
      <c r="E124" s="92">
        <v>0.78700000000000003</v>
      </c>
      <c r="F124" s="92">
        <v>36</v>
      </c>
      <c r="G124" s="92">
        <v>270</v>
      </c>
      <c r="H124" s="92">
        <v>90</v>
      </c>
      <c r="I124" s="92" t="s">
        <v>486</v>
      </c>
      <c r="J124"/>
      <c r="K124"/>
      <c r="L124"/>
      <c r="M124"/>
      <c r="N124"/>
      <c r="O124"/>
      <c r="P124"/>
      <c r="Q124"/>
      <c r="R124"/>
      <c r="S124"/>
    </row>
    <row r="125" spans="1:19">
      <c r="A125" s="92" t="s">
        <v>532</v>
      </c>
      <c r="B125" s="92" t="s">
        <v>490</v>
      </c>
      <c r="C125" s="92">
        <v>0.3</v>
      </c>
      <c r="D125" s="92">
        <v>1.8620000000000001</v>
      </c>
      <c r="E125" s="92">
        <v>3.4009999999999998</v>
      </c>
      <c r="F125" s="92">
        <v>99</v>
      </c>
      <c r="G125" s="92">
        <v>270</v>
      </c>
      <c r="H125" s="92">
        <v>180</v>
      </c>
      <c r="I125" s="92"/>
      <c r="J125"/>
      <c r="K125"/>
      <c r="L125"/>
      <c r="M125"/>
      <c r="N125"/>
      <c r="O125"/>
      <c r="P125"/>
      <c r="Q125"/>
      <c r="R125"/>
      <c r="S125"/>
    </row>
    <row r="126" spans="1:19">
      <c r="A126" s="92" t="s">
        <v>533</v>
      </c>
      <c r="B126" s="92" t="s">
        <v>483</v>
      </c>
      <c r="C126" s="92">
        <v>0.22</v>
      </c>
      <c r="D126" s="92">
        <v>0.70399999999999996</v>
      </c>
      <c r="E126" s="92">
        <v>0.78700000000000003</v>
      </c>
      <c r="F126" s="92">
        <v>44</v>
      </c>
      <c r="G126" s="92">
        <v>0</v>
      </c>
      <c r="H126" s="92">
        <v>90</v>
      </c>
      <c r="I126" s="92" t="s">
        <v>484</v>
      </c>
      <c r="J126"/>
      <c r="K126"/>
      <c r="L126"/>
      <c r="M126"/>
      <c r="N126"/>
      <c r="O126"/>
      <c r="P126"/>
      <c r="Q126"/>
      <c r="R126"/>
      <c r="S126"/>
    </row>
    <row r="127" spans="1:19">
      <c r="A127" s="92" t="s">
        <v>534</v>
      </c>
      <c r="B127" s="92" t="s">
        <v>483</v>
      </c>
      <c r="C127" s="92">
        <v>0.22</v>
      </c>
      <c r="D127" s="92">
        <v>0.70399999999999996</v>
      </c>
      <c r="E127" s="92">
        <v>0.78700000000000003</v>
      </c>
      <c r="F127" s="92">
        <v>36</v>
      </c>
      <c r="G127" s="92">
        <v>270</v>
      </c>
      <c r="H127" s="92">
        <v>90</v>
      </c>
      <c r="I127" s="92" t="s">
        <v>486</v>
      </c>
      <c r="J127"/>
      <c r="K127"/>
      <c r="L127"/>
      <c r="M127"/>
      <c r="N127"/>
      <c r="O127"/>
      <c r="P127"/>
      <c r="Q127"/>
      <c r="R127"/>
      <c r="S127"/>
    </row>
    <row r="128" spans="1:19">
      <c r="A128" s="92" t="s">
        <v>535</v>
      </c>
      <c r="B128" s="92" t="s">
        <v>492</v>
      </c>
      <c r="C128" s="92">
        <v>0.3</v>
      </c>
      <c r="D128" s="92">
        <v>0.35799999999999998</v>
      </c>
      <c r="E128" s="92">
        <v>0.38400000000000001</v>
      </c>
      <c r="F128" s="92">
        <v>99</v>
      </c>
      <c r="G128" s="92">
        <v>90</v>
      </c>
      <c r="H128" s="92">
        <v>0</v>
      </c>
      <c r="I128" s="92"/>
      <c r="J128"/>
      <c r="K128"/>
      <c r="L128"/>
      <c r="M128"/>
      <c r="N128"/>
      <c r="O128"/>
      <c r="P128"/>
      <c r="Q128"/>
      <c r="R128"/>
      <c r="S128"/>
    </row>
    <row r="129" spans="1:19">
      <c r="A129" s="92" t="s">
        <v>536</v>
      </c>
      <c r="B129" s="92" t="s">
        <v>483</v>
      </c>
      <c r="C129" s="92">
        <v>0.22</v>
      </c>
      <c r="D129" s="92">
        <v>0.70399999999999996</v>
      </c>
      <c r="E129" s="92">
        <v>0.78700000000000003</v>
      </c>
      <c r="F129" s="92">
        <v>44</v>
      </c>
      <c r="G129" s="92">
        <v>0</v>
      </c>
      <c r="H129" s="92">
        <v>90</v>
      </c>
      <c r="I129" s="92" t="s">
        <v>484</v>
      </c>
      <c r="J129"/>
      <c r="K129"/>
      <c r="L129"/>
      <c r="M129"/>
      <c r="N129"/>
      <c r="O129"/>
      <c r="P129"/>
      <c r="Q129"/>
      <c r="R129"/>
      <c r="S129"/>
    </row>
    <row r="130" spans="1:19">
      <c r="A130" s="92" t="s">
        <v>537</v>
      </c>
      <c r="B130" s="92" t="s">
        <v>483</v>
      </c>
      <c r="C130" s="92">
        <v>0.22</v>
      </c>
      <c r="D130" s="92">
        <v>0.70399999999999996</v>
      </c>
      <c r="E130" s="92">
        <v>0.78700000000000003</v>
      </c>
      <c r="F130" s="92">
        <v>36</v>
      </c>
      <c r="G130" s="92">
        <v>270</v>
      </c>
      <c r="H130" s="92">
        <v>90</v>
      </c>
      <c r="I130" s="92" t="s">
        <v>486</v>
      </c>
      <c r="J130"/>
      <c r="K130"/>
      <c r="L130"/>
      <c r="M130"/>
      <c r="N130"/>
      <c r="O130"/>
      <c r="P130"/>
      <c r="Q130"/>
      <c r="R130"/>
      <c r="S130"/>
    </row>
    <row r="131" spans="1:19">
      <c r="A131" s="92" t="s">
        <v>538</v>
      </c>
      <c r="B131" s="92" t="s">
        <v>490</v>
      </c>
      <c r="C131" s="92">
        <v>0.3</v>
      </c>
      <c r="D131" s="92">
        <v>1.8620000000000001</v>
      </c>
      <c r="E131" s="92">
        <v>3.4009999999999998</v>
      </c>
      <c r="F131" s="92">
        <v>99</v>
      </c>
      <c r="G131" s="92">
        <v>270</v>
      </c>
      <c r="H131" s="92">
        <v>180</v>
      </c>
      <c r="I131" s="92"/>
      <c r="J131"/>
      <c r="K131"/>
      <c r="L131"/>
      <c r="M131"/>
      <c r="N131"/>
      <c r="O131"/>
      <c r="P131"/>
      <c r="Q131"/>
      <c r="R131"/>
      <c r="S131"/>
    </row>
    <row r="132" spans="1:19">
      <c r="A132" s="92" t="s">
        <v>539</v>
      </c>
      <c r="B132" s="92" t="s">
        <v>483</v>
      </c>
      <c r="C132" s="92">
        <v>0.22</v>
      </c>
      <c r="D132" s="92">
        <v>0.70399999999999996</v>
      </c>
      <c r="E132" s="92">
        <v>0.78700000000000003</v>
      </c>
      <c r="F132" s="92">
        <v>44</v>
      </c>
      <c r="G132" s="92">
        <v>0</v>
      </c>
      <c r="H132" s="92">
        <v>90</v>
      </c>
      <c r="I132" s="92" t="s">
        <v>484</v>
      </c>
      <c r="J132"/>
      <c r="K132"/>
      <c r="L132"/>
      <c r="M132"/>
      <c r="N132"/>
      <c r="O132"/>
      <c r="P132"/>
      <c r="Q132"/>
      <c r="R132"/>
      <c r="S132"/>
    </row>
    <row r="133" spans="1:19">
      <c r="A133" s="92" t="s">
        <v>540</v>
      </c>
      <c r="B133" s="92" t="s">
        <v>483</v>
      </c>
      <c r="C133" s="92">
        <v>0.22</v>
      </c>
      <c r="D133" s="92">
        <v>0.70399999999999996</v>
      </c>
      <c r="E133" s="92">
        <v>0.78700000000000003</v>
      </c>
      <c r="F133" s="92">
        <v>36</v>
      </c>
      <c r="G133" s="92">
        <v>270</v>
      </c>
      <c r="H133" s="92">
        <v>90</v>
      </c>
      <c r="I133" s="92" t="s">
        <v>486</v>
      </c>
      <c r="J133"/>
      <c r="K133"/>
      <c r="L133"/>
      <c r="M133"/>
      <c r="N133"/>
      <c r="O133"/>
      <c r="P133"/>
      <c r="Q133"/>
      <c r="R133"/>
      <c r="S133"/>
    </row>
    <row r="134" spans="1:19">
      <c r="A134" s="92" t="s">
        <v>541</v>
      </c>
      <c r="B134" s="92" t="s">
        <v>492</v>
      </c>
      <c r="C134" s="92">
        <v>0.3</v>
      </c>
      <c r="D134" s="92">
        <v>0.35799999999999998</v>
      </c>
      <c r="E134" s="92">
        <v>0.38400000000000001</v>
      </c>
      <c r="F134" s="92">
        <v>99</v>
      </c>
      <c r="G134" s="92">
        <v>90</v>
      </c>
      <c r="H134" s="92">
        <v>0</v>
      </c>
      <c r="I134" s="92"/>
      <c r="J134"/>
      <c r="K134"/>
      <c r="L134"/>
      <c r="M134"/>
      <c r="N134"/>
      <c r="O134"/>
      <c r="P134"/>
      <c r="Q134"/>
      <c r="R134"/>
      <c r="S134"/>
    </row>
    <row r="135" spans="1:19">
      <c r="A135" s="92" t="s">
        <v>542</v>
      </c>
      <c r="B135" s="92" t="s">
        <v>483</v>
      </c>
      <c r="C135" s="92">
        <v>0.22</v>
      </c>
      <c r="D135" s="92">
        <v>0.70399999999999996</v>
      </c>
      <c r="E135" s="92">
        <v>0.78700000000000003</v>
      </c>
      <c r="F135" s="92">
        <v>44</v>
      </c>
      <c r="G135" s="92">
        <v>0</v>
      </c>
      <c r="H135" s="92">
        <v>90</v>
      </c>
      <c r="I135" s="92" t="s">
        <v>484</v>
      </c>
      <c r="J135"/>
      <c r="K135"/>
      <c r="L135"/>
      <c r="M135"/>
      <c r="N135"/>
      <c r="O135"/>
      <c r="P135"/>
      <c r="Q135"/>
      <c r="R135"/>
      <c r="S135"/>
    </row>
    <row r="136" spans="1:19">
      <c r="A136" s="92" t="s">
        <v>543</v>
      </c>
      <c r="B136" s="92" t="s">
        <v>483</v>
      </c>
      <c r="C136" s="92">
        <v>0.22</v>
      </c>
      <c r="D136" s="92">
        <v>0.70399999999999996</v>
      </c>
      <c r="E136" s="92">
        <v>0.78700000000000003</v>
      </c>
      <c r="F136" s="92">
        <v>36</v>
      </c>
      <c r="G136" s="92">
        <v>270</v>
      </c>
      <c r="H136" s="92">
        <v>90</v>
      </c>
      <c r="I136" s="92" t="s">
        <v>486</v>
      </c>
      <c r="J136"/>
      <c r="K136"/>
      <c r="L136"/>
      <c r="M136"/>
      <c r="N136"/>
      <c r="O136"/>
      <c r="P136"/>
      <c r="Q136"/>
      <c r="R136"/>
      <c r="S136"/>
    </row>
    <row r="137" spans="1:19">
      <c r="A137" s="92" t="s">
        <v>544</v>
      </c>
      <c r="B137" s="92" t="s">
        <v>490</v>
      </c>
      <c r="C137" s="92">
        <v>0.3</v>
      </c>
      <c r="D137" s="92">
        <v>1.8620000000000001</v>
      </c>
      <c r="E137" s="92">
        <v>3.4009999999999998</v>
      </c>
      <c r="F137" s="92">
        <v>99</v>
      </c>
      <c r="G137" s="92">
        <v>270</v>
      </c>
      <c r="H137" s="92">
        <v>180</v>
      </c>
      <c r="I137" s="92"/>
      <c r="J137"/>
      <c r="K137"/>
      <c r="L137"/>
      <c r="M137"/>
      <c r="N137"/>
      <c r="O137"/>
      <c r="P137"/>
      <c r="Q137"/>
      <c r="R137"/>
      <c r="S137"/>
    </row>
    <row r="138" spans="1:19">
      <c r="A138" s="92" t="s">
        <v>545</v>
      </c>
      <c r="B138" s="92" t="s">
        <v>483</v>
      </c>
      <c r="C138" s="92">
        <v>0.22</v>
      </c>
      <c r="D138" s="92">
        <v>0.70399999999999996</v>
      </c>
      <c r="E138" s="92">
        <v>0.78700000000000003</v>
      </c>
      <c r="F138" s="92">
        <v>44</v>
      </c>
      <c r="G138" s="92">
        <v>0</v>
      </c>
      <c r="H138" s="92">
        <v>90</v>
      </c>
      <c r="I138" s="92" t="s">
        <v>484</v>
      </c>
      <c r="J138"/>
      <c r="K138"/>
      <c r="L138"/>
      <c r="M138"/>
      <c r="N138"/>
      <c r="O138"/>
      <c r="P138"/>
      <c r="Q138"/>
      <c r="R138"/>
      <c r="S138"/>
    </row>
    <row r="139" spans="1:19">
      <c r="A139" s="92" t="s">
        <v>546</v>
      </c>
      <c r="B139" s="92" t="s">
        <v>483</v>
      </c>
      <c r="C139" s="92">
        <v>0.22</v>
      </c>
      <c r="D139" s="92">
        <v>0.70399999999999996</v>
      </c>
      <c r="E139" s="92">
        <v>0.78700000000000003</v>
      </c>
      <c r="F139" s="92">
        <v>36</v>
      </c>
      <c r="G139" s="92">
        <v>270</v>
      </c>
      <c r="H139" s="92">
        <v>90</v>
      </c>
      <c r="I139" s="92" t="s">
        <v>486</v>
      </c>
      <c r="J139"/>
      <c r="K139"/>
      <c r="L139"/>
      <c r="M139"/>
      <c r="N139"/>
      <c r="O139"/>
      <c r="P139"/>
      <c r="Q139"/>
      <c r="R139"/>
      <c r="S139"/>
    </row>
    <row r="140" spans="1:19">
      <c r="A140" s="92" t="s">
        <v>547</v>
      </c>
      <c r="B140" s="92" t="s">
        <v>492</v>
      </c>
      <c r="C140" s="92">
        <v>0.3</v>
      </c>
      <c r="D140" s="92">
        <v>0.35799999999999998</v>
      </c>
      <c r="E140" s="92">
        <v>0.38400000000000001</v>
      </c>
      <c r="F140" s="92">
        <v>99</v>
      </c>
      <c r="G140" s="92">
        <v>90</v>
      </c>
      <c r="H140" s="92">
        <v>0</v>
      </c>
      <c r="I140" s="92"/>
      <c r="J140"/>
      <c r="K140"/>
      <c r="L140"/>
      <c r="M140"/>
      <c r="N140"/>
      <c r="O140"/>
      <c r="P140"/>
      <c r="Q140"/>
      <c r="R140"/>
      <c r="S140"/>
    </row>
    <row r="141" spans="1:19">
      <c r="A141" s="92" t="s">
        <v>548</v>
      </c>
      <c r="B141" s="92" t="s">
        <v>483</v>
      </c>
      <c r="C141" s="92">
        <v>0.22</v>
      </c>
      <c r="D141" s="92">
        <v>0.70399999999999996</v>
      </c>
      <c r="E141" s="92">
        <v>0.78700000000000003</v>
      </c>
      <c r="F141" s="92">
        <v>20</v>
      </c>
      <c r="G141" s="92">
        <v>270</v>
      </c>
      <c r="H141" s="92">
        <v>90</v>
      </c>
      <c r="I141" s="92" t="s">
        <v>486</v>
      </c>
      <c r="J141"/>
      <c r="K141"/>
      <c r="L141"/>
      <c r="M141"/>
      <c r="N141"/>
      <c r="O141"/>
      <c r="P141"/>
      <c r="Q141"/>
      <c r="R141"/>
      <c r="S141"/>
    </row>
    <row r="142" spans="1:19">
      <c r="A142" s="92" t="s">
        <v>549</v>
      </c>
      <c r="B142" s="92" t="s">
        <v>490</v>
      </c>
      <c r="C142" s="92">
        <v>0.3</v>
      </c>
      <c r="D142" s="92">
        <v>1.8620000000000001</v>
      </c>
      <c r="E142" s="92">
        <v>3.4009999999999998</v>
      </c>
      <c r="F142" s="92">
        <v>320</v>
      </c>
      <c r="G142" s="92">
        <v>270</v>
      </c>
      <c r="H142" s="92">
        <v>180</v>
      </c>
      <c r="I142" s="92"/>
      <c r="J142"/>
      <c r="K142"/>
      <c r="L142"/>
      <c r="M142"/>
      <c r="N142"/>
      <c r="O142"/>
      <c r="P142"/>
      <c r="Q142"/>
      <c r="R142"/>
      <c r="S142"/>
    </row>
    <row r="143" spans="1:19">
      <c r="A143" s="92" t="s">
        <v>550</v>
      </c>
      <c r="B143" s="92" t="s">
        <v>483</v>
      </c>
      <c r="C143" s="92">
        <v>0.22</v>
      </c>
      <c r="D143" s="92">
        <v>0.70399999999999996</v>
      </c>
      <c r="E143" s="92">
        <v>0.78700000000000003</v>
      </c>
      <c r="F143" s="92">
        <v>20</v>
      </c>
      <c r="G143" s="92">
        <v>270</v>
      </c>
      <c r="H143" s="92">
        <v>90</v>
      </c>
      <c r="I143" s="92" t="s">
        <v>486</v>
      </c>
      <c r="J143"/>
      <c r="K143"/>
      <c r="L143"/>
      <c r="M143"/>
      <c r="N143"/>
      <c r="O143"/>
      <c r="P143"/>
      <c r="Q143"/>
      <c r="R143"/>
      <c r="S143"/>
    </row>
    <row r="144" spans="1:19">
      <c r="A144" s="92" t="s">
        <v>551</v>
      </c>
      <c r="B144" s="92" t="s">
        <v>492</v>
      </c>
      <c r="C144" s="92">
        <v>0.3</v>
      </c>
      <c r="D144" s="92">
        <v>0.35799999999999998</v>
      </c>
      <c r="E144" s="92">
        <v>0.38400000000000001</v>
      </c>
      <c r="F144" s="92">
        <v>320</v>
      </c>
      <c r="G144" s="92">
        <v>90</v>
      </c>
      <c r="H144" s="92">
        <v>0</v>
      </c>
      <c r="I144" s="92"/>
      <c r="J144"/>
      <c r="K144"/>
      <c r="L144"/>
      <c r="M144"/>
      <c r="N144"/>
      <c r="O144"/>
      <c r="P144"/>
      <c r="Q144"/>
      <c r="R144"/>
      <c r="S144"/>
    </row>
    <row r="145" spans="1:19">
      <c r="A145" s="92" t="s">
        <v>552</v>
      </c>
      <c r="B145" s="92" t="s">
        <v>483</v>
      </c>
      <c r="C145" s="92">
        <v>0.22</v>
      </c>
      <c r="D145" s="92">
        <v>0.70399999999999996</v>
      </c>
      <c r="E145" s="92">
        <v>0.78700000000000003</v>
      </c>
      <c r="F145" s="92">
        <v>20</v>
      </c>
      <c r="G145" s="92">
        <v>270</v>
      </c>
      <c r="H145" s="92">
        <v>90</v>
      </c>
      <c r="I145" s="92" t="s">
        <v>486</v>
      </c>
      <c r="J145"/>
      <c r="K145"/>
      <c r="L145"/>
      <c r="M145"/>
      <c r="N145"/>
      <c r="O145"/>
      <c r="P145"/>
      <c r="Q145"/>
      <c r="R145"/>
      <c r="S145"/>
    </row>
    <row r="146" spans="1:19">
      <c r="A146" s="92" t="s">
        <v>553</v>
      </c>
      <c r="B146" s="92" t="s">
        <v>490</v>
      </c>
      <c r="C146" s="92">
        <v>0.3</v>
      </c>
      <c r="D146" s="92">
        <v>1.8620000000000001</v>
      </c>
      <c r="E146" s="92">
        <v>3.4009999999999998</v>
      </c>
      <c r="F146" s="92">
        <v>320</v>
      </c>
      <c r="G146" s="92">
        <v>270</v>
      </c>
      <c r="H146" s="92">
        <v>180</v>
      </c>
      <c r="I146" s="92"/>
      <c r="J146"/>
      <c r="K146"/>
      <c r="L146"/>
      <c r="M146"/>
      <c r="N146"/>
      <c r="O146"/>
      <c r="P146"/>
      <c r="Q146"/>
      <c r="R146"/>
      <c r="S146"/>
    </row>
    <row r="147" spans="1:19">
      <c r="A147" s="92" t="s">
        <v>554</v>
      </c>
      <c r="B147" s="92" t="s">
        <v>483</v>
      </c>
      <c r="C147" s="92">
        <v>0.22</v>
      </c>
      <c r="D147" s="92">
        <v>0.70399999999999996</v>
      </c>
      <c r="E147" s="92">
        <v>0.78700000000000003</v>
      </c>
      <c r="F147" s="92">
        <v>20</v>
      </c>
      <c r="G147" s="92">
        <v>270</v>
      </c>
      <c r="H147" s="92">
        <v>90</v>
      </c>
      <c r="I147" s="92" t="s">
        <v>486</v>
      </c>
      <c r="J147"/>
      <c r="K147"/>
      <c r="L147"/>
      <c r="M147"/>
      <c r="N147"/>
      <c r="O147"/>
      <c r="P147"/>
      <c r="Q147"/>
      <c r="R147"/>
      <c r="S147"/>
    </row>
    <row r="148" spans="1:19">
      <c r="A148" s="92" t="s">
        <v>555</v>
      </c>
      <c r="B148" s="92" t="s">
        <v>492</v>
      </c>
      <c r="C148" s="92">
        <v>0.3</v>
      </c>
      <c r="D148" s="92">
        <v>0.35799999999999998</v>
      </c>
      <c r="E148" s="92">
        <v>0.38400000000000001</v>
      </c>
      <c r="F148" s="92">
        <v>320</v>
      </c>
      <c r="G148" s="92">
        <v>90</v>
      </c>
      <c r="H148" s="92">
        <v>0</v>
      </c>
      <c r="I148" s="92"/>
      <c r="J148"/>
      <c r="K148"/>
      <c r="L148"/>
      <c r="M148"/>
      <c r="N148"/>
      <c r="O148"/>
      <c r="P148"/>
      <c r="Q148"/>
      <c r="R148"/>
      <c r="S148"/>
    </row>
    <row r="149" spans="1:19">
      <c r="A149" s="92" t="s">
        <v>556</v>
      </c>
      <c r="B149" s="92" t="s">
        <v>483</v>
      </c>
      <c r="C149" s="92">
        <v>0.22</v>
      </c>
      <c r="D149" s="92">
        <v>0.70399999999999996</v>
      </c>
      <c r="E149" s="92">
        <v>0.78700000000000003</v>
      </c>
      <c r="F149" s="92">
        <v>20</v>
      </c>
      <c r="G149" s="92">
        <v>270</v>
      </c>
      <c r="H149" s="92">
        <v>90</v>
      </c>
      <c r="I149" s="92" t="s">
        <v>486</v>
      </c>
      <c r="J149"/>
      <c r="K149"/>
      <c r="L149"/>
      <c r="M149"/>
      <c r="N149"/>
      <c r="O149"/>
      <c r="P149"/>
      <c r="Q149"/>
      <c r="R149"/>
      <c r="S149"/>
    </row>
    <row r="150" spans="1:19">
      <c r="A150" s="92" t="s">
        <v>557</v>
      </c>
      <c r="B150" s="92" t="s">
        <v>490</v>
      </c>
      <c r="C150" s="92">
        <v>0.3</v>
      </c>
      <c r="D150" s="92">
        <v>1.8620000000000001</v>
      </c>
      <c r="E150" s="92">
        <v>3.4009999999999998</v>
      </c>
      <c r="F150" s="92">
        <v>320</v>
      </c>
      <c r="G150" s="92">
        <v>270</v>
      </c>
      <c r="H150" s="92">
        <v>180</v>
      </c>
      <c r="I150" s="92"/>
      <c r="J150"/>
      <c r="K150"/>
      <c r="L150"/>
      <c r="M150"/>
      <c r="N150"/>
      <c r="O150"/>
      <c r="P150"/>
      <c r="Q150"/>
      <c r="R150"/>
      <c r="S150"/>
    </row>
    <row r="151" spans="1:19">
      <c r="A151" s="92" t="s">
        <v>558</v>
      </c>
      <c r="B151" s="92" t="s">
        <v>483</v>
      </c>
      <c r="C151" s="92">
        <v>0.22</v>
      </c>
      <c r="D151" s="92">
        <v>0.70399999999999996</v>
      </c>
      <c r="E151" s="92">
        <v>0.78700000000000003</v>
      </c>
      <c r="F151" s="92">
        <v>20</v>
      </c>
      <c r="G151" s="92">
        <v>270</v>
      </c>
      <c r="H151" s="92">
        <v>90</v>
      </c>
      <c r="I151" s="92" t="s">
        <v>486</v>
      </c>
      <c r="J151"/>
      <c r="K151"/>
      <c r="L151"/>
      <c r="M151"/>
      <c r="N151"/>
      <c r="O151"/>
      <c r="P151"/>
      <c r="Q151"/>
      <c r="R151"/>
      <c r="S151"/>
    </row>
    <row r="152" spans="1:19">
      <c r="A152" s="92" t="s">
        <v>559</v>
      </c>
      <c r="B152" s="92" t="s">
        <v>492</v>
      </c>
      <c r="C152" s="92">
        <v>0.3</v>
      </c>
      <c r="D152" s="92">
        <v>0.35799999999999998</v>
      </c>
      <c r="E152" s="92">
        <v>0.38400000000000001</v>
      </c>
      <c r="F152" s="92">
        <v>320</v>
      </c>
      <c r="G152" s="92">
        <v>90</v>
      </c>
      <c r="H152" s="92">
        <v>0</v>
      </c>
      <c r="I152" s="92"/>
      <c r="J152"/>
      <c r="K152"/>
      <c r="L152"/>
      <c r="M152"/>
      <c r="N152"/>
      <c r="O152"/>
      <c r="P152"/>
      <c r="Q152"/>
      <c r="R152"/>
      <c r="S152"/>
    </row>
    <row r="153" spans="1:19">
      <c r="A153" s="92" t="s">
        <v>560</v>
      </c>
      <c r="B153" s="92" t="s">
        <v>490</v>
      </c>
      <c r="C153" s="92">
        <v>0.3</v>
      </c>
      <c r="D153" s="92">
        <v>1.8620000000000001</v>
      </c>
      <c r="E153" s="92">
        <v>3.4009999999999998</v>
      </c>
      <c r="F153" s="92">
        <v>1976</v>
      </c>
      <c r="G153" s="92">
        <v>270</v>
      </c>
      <c r="H153" s="92">
        <v>180</v>
      </c>
      <c r="I153" s="92"/>
      <c r="J153"/>
      <c r="K153"/>
      <c r="L153"/>
      <c r="M153"/>
      <c r="N153"/>
      <c r="O153"/>
      <c r="P153"/>
      <c r="Q153"/>
      <c r="R153"/>
      <c r="S153"/>
    </row>
    <row r="154" spans="1:19">
      <c r="A154" s="92" t="s">
        <v>561</v>
      </c>
      <c r="B154" s="92" t="s">
        <v>492</v>
      </c>
      <c r="C154" s="92">
        <v>0.3</v>
      </c>
      <c r="D154" s="92">
        <v>0.35799999999999998</v>
      </c>
      <c r="E154" s="92">
        <v>0.38400000000000001</v>
      </c>
      <c r="F154" s="92">
        <v>1976</v>
      </c>
      <c r="G154" s="92">
        <v>90</v>
      </c>
      <c r="H154" s="92">
        <v>0</v>
      </c>
      <c r="I154" s="92"/>
      <c r="J154"/>
      <c r="K154"/>
      <c r="L154"/>
      <c r="M154"/>
      <c r="N154"/>
      <c r="O154"/>
      <c r="P154"/>
      <c r="Q154"/>
      <c r="R154"/>
      <c r="S154"/>
    </row>
    <row r="155" spans="1:19">
      <c r="A155" s="92" t="s">
        <v>562</v>
      </c>
      <c r="B155" s="92" t="s">
        <v>483</v>
      </c>
      <c r="C155" s="92">
        <v>0.22</v>
      </c>
      <c r="D155" s="92">
        <v>0.70399999999999996</v>
      </c>
      <c r="E155" s="92">
        <v>0.78700000000000003</v>
      </c>
      <c r="F155" s="92">
        <v>36</v>
      </c>
      <c r="G155" s="92">
        <v>90</v>
      </c>
      <c r="H155" s="92">
        <v>90</v>
      </c>
      <c r="I155" s="92" t="s">
        <v>496</v>
      </c>
      <c r="J155"/>
      <c r="K155"/>
      <c r="L155"/>
      <c r="M155"/>
      <c r="N155"/>
      <c r="O155"/>
      <c r="P155"/>
      <c r="Q155"/>
      <c r="R155"/>
      <c r="S155"/>
    </row>
    <row r="156" spans="1:19">
      <c r="A156" s="92" t="s">
        <v>563</v>
      </c>
      <c r="B156" s="92" t="s">
        <v>490</v>
      </c>
      <c r="C156" s="92">
        <v>0.3</v>
      </c>
      <c r="D156" s="92">
        <v>1.8620000000000001</v>
      </c>
      <c r="E156" s="92">
        <v>3.4009999999999998</v>
      </c>
      <c r="F156" s="92">
        <v>216</v>
      </c>
      <c r="G156" s="92">
        <v>270</v>
      </c>
      <c r="H156" s="92">
        <v>180</v>
      </c>
      <c r="I156" s="92"/>
      <c r="J156"/>
      <c r="K156"/>
      <c r="L156"/>
      <c r="M156"/>
      <c r="N156"/>
      <c r="O156"/>
      <c r="P156"/>
      <c r="Q156"/>
      <c r="R156"/>
      <c r="S156"/>
    </row>
    <row r="157" spans="1:19">
      <c r="A157" s="92" t="s">
        <v>564</v>
      </c>
      <c r="B157" s="92" t="s">
        <v>483</v>
      </c>
      <c r="C157" s="92">
        <v>0.22</v>
      </c>
      <c r="D157" s="92">
        <v>0.70399999999999996</v>
      </c>
      <c r="E157" s="92">
        <v>0.78700000000000003</v>
      </c>
      <c r="F157" s="92">
        <v>140</v>
      </c>
      <c r="G157" s="92">
        <v>90</v>
      </c>
      <c r="H157" s="92">
        <v>90</v>
      </c>
      <c r="I157" s="92" t="s">
        <v>496</v>
      </c>
      <c r="J157"/>
      <c r="K157"/>
      <c r="L157"/>
      <c r="M157"/>
      <c r="N157"/>
      <c r="O157"/>
      <c r="P157"/>
      <c r="Q157"/>
      <c r="R157"/>
      <c r="S157"/>
    </row>
    <row r="158" spans="1:19">
      <c r="A158" s="92" t="s">
        <v>565</v>
      </c>
      <c r="B158" s="92" t="s">
        <v>483</v>
      </c>
      <c r="C158" s="92">
        <v>0.22</v>
      </c>
      <c r="D158" s="92">
        <v>0.70399999999999996</v>
      </c>
      <c r="E158" s="92">
        <v>0.78700000000000003</v>
      </c>
      <c r="F158" s="92">
        <v>96</v>
      </c>
      <c r="G158" s="92">
        <v>0</v>
      </c>
      <c r="H158" s="92">
        <v>90</v>
      </c>
      <c r="I158" s="92" t="s">
        <v>484</v>
      </c>
      <c r="J158"/>
      <c r="K158"/>
      <c r="L158"/>
      <c r="M158"/>
      <c r="N158"/>
      <c r="O158"/>
      <c r="P158"/>
      <c r="Q158"/>
      <c r="R158"/>
      <c r="S158"/>
    </row>
    <row r="159" spans="1:19">
      <c r="A159" s="92" t="s">
        <v>566</v>
      </c>
      <c r="B159" s="92" t="s">
        <v>492</v>
      </c>
      <c r="C159" s="92">
        <v>0.3</v>
      </c>
      <c r="D159" s="92">
        <v>0.35799999999999998</v>
      </c>
      <c r="E159" s="92">
        <v>0.38400000000000001</v>
      </c>
      <c r="F159" s="92">
        <v>840</v>
      </c>
      <c r="G159" s="92">
        <v>90</v>
      </c>
      <c r="H159" s="92">
        <v>0</v>
      </c>
      <c r="I159" s="92"/>
      <c r="J159"/>
      <c r="K159"/>
      <c r="L159"/>
      <c r="M159"/>
      <c r="N159"/>
      <c r="O159"/>
      <c r="P159"/>
      <c r="Q159"/>
      <c r="R159"/>
      <c r="S159"/>
    </row>
    <row r="160" spans="1:19">
      <c r="A160" s="92" t="s">
        <v>567</v>
      </c>
      <c r="B160" s="92" t="s">
        <v>483</v>
      </c>
      <c r="C160" s="92">
        <v>0.22</v>
      </c>
      <c r="D160" s="92">
        <v>0.70399999999999996</v>
      </c>
      <c r="E160" s="92">
        <v>0.78700000000000003</v>
      </c>
      <c r="F160" s="92">
        <v>60</v>
      </c>
      <c r="G160" s="92">
        <v>180</v>
      </c>
      <c r="H160" s="92">
        <v>90</v>
      </c>
      <c r="I160" s="92" t="s">
        <v>494</v>
      </c>
      <c r="J160"/>
      <c r="K160"/>
      <c r="L160"/>
      <c r="M160"/>
      <c r="N160"/>
      <c r="O160"/>
      <c r="P160"/>
      <c r="Q160"/>
      <c r="R160"/>
      <c r="S160"/>
    </row>
    <row r="161" spans="1:19">
      <c r="A161" s="92" t="s">
        <v>568</v>
      </c>
      <c r="B161" s="92" t="s">
        <v>490</v>
      </c>
      <c r="C161" s="92">
        <v>0.3</v>
      </c>
      <c r="D161" s="92">
        <v>1.8620000000000001</v>
      </c>
      <c r="E161" s="92">
        <v>3.4009999999999998</v>
      </c>
      <c r="F161" s="92">
        <v>210</v>
      </c>
      <c r="G161" s="92">
        <v>270</v>
      </c>
      <c r="H161" s="92">
        <v>180</v>
      </c>
      <c r="I161" s="92"/>
      <c r="J161"/>
      <c r="K161"/>
      <c r="L161"/>
      <c r="M161"/>
      <c r="N161"/>
      <c r="O161"/>
      <c r="P161"/>
      <c r="Q161"/>
      <c r="R161"/>
      <c r="S161"/>
    </row>
    <row r="162" spans="1:19">
      <c r="A162" s="92" t="s">
        <v>569</v>
      </c>
      <c r="B162" s="92" t="s">
        <v>483</v>
      </c>
      <c r="C162" s="92">
        <v>0.22</v>
      </c>
      <c r="D162" s="92">
        <v>0.70399999999999996</v>
      </c>
      <c r="E162" s="92">
        <v>0.78700000000000003</v>
      </c>
      <c r="F162" s="92">
        <v>60</v>
      </c>
      <c r="G162" s="92">
        <v>180</v>
      </c>
      <c r="H162" s="92">
        <v>90</v>
      </c>
      <c r="I162" s="92" t="s">
        <v>494</v>
      </c>
      <c r="J162"/>
      <c r="K162"/>
      <c r="L162"/>
      <c r="M162"/>
      <c r="N162"/>
      <c r="O162"/>
      <c r="P162"/>
      <c r="Q162"/>
      <c r="R162"/>
      <c r="S162"/>
    </row>
    <row r="163" spans="1:19">
      <c r="A163" s="92" t="s">
        <v>570</v>
      </c>
      <c r="B163" s="92" t="s">
        <v>492</v>
      </c>
      <c r="C163" s="92">
        <v>0.3</v>
      </c>
      <c r="D163" s="92">
        <v>0.35799999999999998</v>
      </c>
      <c r="E163" s="92">
        <v>0.38400000000000001</v>
      </c>
      <c r="F163" s="92">
        <v>210</v>
      </c>
      <c r="G163" s="92">
        <v>90</v>
      </c>
      <c r="H163" s="92">
        <v>0</v>
      </c>
      <c r="I163" s="92"/>
      <c r="J163"/>
      <c r="K163"/>
      <c r="L163"/>
      <c r="M163"/>
      <c r="N163"/>
      <c r="O163"/>
      <c r="P163"/>
      <c r="Q163"/>
      <c r="R163"/>
      <c r="S163"/>
    </row>
    <row r="164" spans="1:19">
      <c r="A164" s="92" t="s">
        <v>571</v>
      </c>
      <c r="B164" s="92" t="s">
        <v>483</v>
      </c>
      <c r="C164" s="92">
        <v>0.22</v>
      </c>
      <c r="D164" s="92">
        <v>0.70399999999999996</v>
      </c>
      <c r="E164" s="92">
        <v>0.78700000000000003</v>
      </c>
      <c r="F164" s="92">
        <v>68</v>
      </c>
      <c r="G164" s="92">
        <v>270</v>
      </c>
      <c r="H164" s="92">
        <v>90</v>
      </c>
      <c r="I164" s="92" t="s">
        <v>486</v>
      </c>
      <c r="J164"/>
      <c r="K164"/>
      <c r="L164"/>
      <c r="M164"/>
      <c r="N164"/>
      <c r="O164"/>
      <c r="P164"/>
      <c r="Q164"/>
      <c r="R164"/>
      <c r="S164"/>
    </row>
    <row r="165" spans="1:19">
      <c r="A165" s="92" t="s">
        <v>572</v>
      </c>
      <c r="B165" s="92" t="s">
        <v>483</v>
      </c>
      <c r="C165" s="92">
        <v>0.22</v>
      </c>
      <c r="D165" s="92">
        <v>0.70399999999999996</v>
      </c>
      <c r="E165" s="92">
        <v>0.78700000000000003</v>
      </c>
      <c r="F165" s="92">
        <v>60</v>
      </c>
      <c r="G165" s="92">
        <v>90</v>
      </c>
      <c r="H165" s="92">
        <v>90</v>
      </c>
      <c r="I165" s="92" t="s">
        <v>496</v>
      </c>
      <c r="J165"/>
      <c r="K165"/>
      <c r="L165"/>
      <c r="M165"/>
      <c r="N165"/>
      <c r="O165"/>
      <c r="P165"/>
      <c r="Q165"/>
      <c r="R165"/>
      <c r="S165"/>
    </row>
    <row r="166" spans="1:19">
      <c r="A166" s="92" t="s">
        <v>573</v>
      </c>
      <c r="B166" s="92" t="s">
        <v>483</v>
      </c>
      <c r="C166" s="92">
        <v>0.22</v>
      </c>
      <c r="D166" s="92">
        <v>0.70399999999999996</v>
      </c>
      <c r="E166" s="92">
        <v>0.78700000000000003</v>
      </c>
      <c r="F166" s="92">
        <v>72</v>
      </c>
      <c r="G166" s="92">
        <v>270</v>
      </c>
      <c r="H166" s="92">
        <v>90</v>
      </c>
      <c r="I166" s="92" t="s">
        <v>486</v>
      </c>
      <c r="J166"/>
      <c r="K166"/>
      <c r="L166"/>
      <c r="M166"/>
      <c r="N166"/>
      <c r="O166"/>
      <c r="P166"/>
      <c r="Q166"/>
      <c r="R166"/>
      <c r="S166"/>
    </row>
    <row r="167" spans="1:19">
      <c r="A167" s="92" t="s">
        <v>574</v>
      </c>
      <c r="B167" s="92" t="s">
        <v>490</v>
      </c>
      <c r="C167" s="92">
        <v>0.3</v>
      </c>
      <c r="D167" s="92">
        <v>1.8620000000000001</v>
      </c>
      <c r="E167" s="92">
        <v>3.4009999999999998</v>
      </c>
      <c r="F167" s="92">
        <v>1140</v>
      </c>
      <c r="G167" s="92">
        <v>270</v>
      </c>
      <c r="H167" s="92">
        <v>180</v>
      </c>
      <c r="I167" s="92"/>
      <c r="J167"/>
      <c r="K167"/>
      <c r="L167"/>
      <c r="M167"/>
      <c r="N167"/>
      <c r="O167"/>
      <c r="P167"/>
      <c r="Q167"/>
      <c r="R167"/>
      <c r="S167"/>
    </row>
    <row r="168" spans="1:19">
      <c r="A168" s="92" t="s">
        <v>575</v>
      </c>
      <c r="B168" s="92" t="s">
        <v>483</v>
      </c>
      <c r="C168" s="92">
        <v>0.22</v>
      </c>
      <c r="D168" s="92">
        <v>0.70399999999999996</v>
      </c>
      <c r="E168" s="92">
        <v>0.78700000000000003</v>
      </c>
      <c r="F168" s="92">
        <v>68</v>
      </c>
      <c r="G168" s="92">
        <v>270</v>
      </c>
      <c r="H168" s="92">
        <v>90</v>
      </c>
      <c r="I168" s="92" t="s">
        <v>486</v>
      </c>
      <c r="J168"/>
      <c r="K168"/>
      <c r="L168"/>
      <c r="M168"/>
      <c r="N168"/>
      <c r="O168"/>
      <c r="P168"/>
      <c r="Q168"/>
      <c r="R168"/>
      <c r="S168"/>
    </row>
    <row r="169" spans="1:19">
      <c r="A169" s="92" t="s">
        <v>576</v>
      </c>
      <c r="B169" s="92" t="s">
        <v>483</v>
      </c>
      <c r="C169" s="92">
        <v>0.22</v>
      </c>
      <c r="D169" s="92">
        <v>0.70399999999999996</v>
      </c>
      <c r="E169" s="92">
        <v>0.78700000000000003</v>
      </c>
      <c r="F169" s="92">
        <v>60</v>
      </c>
      <c r="G169" s="92">
        <v>90</v>
      </c>
      <c r="H169" s="92">
        <v>90</v>
      </c>
      <c r="I169" s="92" t="s">
        <v>496</v>
      </c>
      <c r="J169"/>
      <c r="K169"/>
      <c r="L169"/>
      <c r="M169"/>
      <c r="N169"/>
      <c r="O169"/>
      <c r="P169"/>
      <c r="Q169"/>
      <c r="R169"/>
      <c r="S169"/>
    </row>
    <row r="170" spans="1:19">
      <c r="A170" s="92" t="s">
        <v>577</v>
      </c>
      <c r="B170" s="92" t="s">
        <v>483</v>
      </c>
      <c r="C170" s="92">
        <v>0.22</v>
      </c>
      <c r="D170" s="92">
        <v>0.70399999999999996</v>
      </c>
      <c r="E170" s="92">
        <v>0.78700000000000003</v>
      </c>
      <c r="F170" s="92">
        <v>72</v>
      </c>
      <c r="G170" s="92">
        <v>270</v>
      </c>
      <c r="H170" s="92">
        <v>90</v>
      </c>
      <c r="I170" s="92" t="s">
        <v>486</v>
      </c>
      <c r="J170"/>
      <c r="K170"/>
      <c r="L170"/>
      <c r="M170"/>
      <c r="N170"/>
      <c r="O170"/>
      <c r="P170"/>
      <c r="Q170"/>
      <c r="R170"/>
      <c r="S170"/>
    </row>
    <row r="171" spans="1:19">
      <c r="A171" s="92" t="s">
        <v>578</v>
      </c>
      <c r="B171" s="92" t="s">
        <v>492</v>
      </c>
      <c r="C171" s="92">
        <v>0.3</v>
      </c>
      <c r="D171" s="92">
        <v>0.35799999999999998</v>
      </c>
      <c r="E171" s="92">
        <v>0.38400000000000001</v>
      </c>
      <c r="F171" s="92">
        <v>1140</v>
      </c>
      <c r="G171" s="92">
        <v>90</v>
      </c>
      <c r="H171" s="92">
        <v>0</v>
      </c>
      <c r="I171" s="92"/>
      <c r="J171"/>
      <c r="K171"/>
      <c r="L171"/>
      <c r="M171"/>
      <c r="N171"/>
      <c r="O171"/>
      <c r="P171"/>
      <c r="Q171"/>
      <c r="R171"/>
      <c r="S171"/>
    </row>
    <row r="172" spans="1:19">
      <c r="A172" s="92" t="s">
        <v>579</v>
      </c>
      <c r="B172" s="92" t="s">
        <v>490</v>
      </c>
      <c r="C172" s="92">
        <v>0.3</v>
      </c>
      <c r="D172" s="92">
        <v>1.8620000000000001</v>
      </c>
      <c r="E172" s="92">
        <v>3.4009999999999998</v>
      </c>
      <c r="F172" s="92">
        <v>342</v>
      </c>
      <c r="G172" s="92">
        <v>270</v>
      </c>
      <c r="H172" s="92">
        <v>180</v>
      </c>
      <c r="I172" s="92"/>
      <c r="J172"/>
      <c r="K172"/>
      <c r="L172"/>
      <c r="M172"/>
      <c r="N172"/>
      <c r="O172"/>
      <c r="P172"/>
      <c r="Q172"/>
      <c r="R172"/>
      <c r="S172"/>
    </row>
    <row r="173" spans="1:19">
      <c r="A173" s="92" t="s">
        <v>580</v>
      </c>
      <c r="B173" s="92" t="s">
        <v>492</v>
      </c>
      <c r="C173" s="92">
        <v>0.3</v>
      </c>
      <c r="D173" s="92">
        <v>0.35799999999999998</v>
      </c>
      <c r="E173" s="92">
        <v>0.38400000000000001</v>
      </c>
      <c r="F173" s="92">
        <v>342</v>
      </c>
      <c r="G173" s="92">
        <v>90</v>
      </c>
      <c r="H173" s="92">
        <v>0</v>
      </c>
      <c r="I173" s="92"/>
      <c r="J173"/>
      <c r="K173"/>
      <c r="L173"/>
      <c r="M173"/>
      <c r="N173"/>
      <c r="O173"/>
      <c r="P173"/>
      <c r="Q173"/>
      <c r="R173"/>
      <c r="S173"/>
    </row>
    <row r="174" spans="1:19">
      <c r="A174" s="92" t="s">
        <v>581</v>
      </c>
      <c r="B174" s="92" t="s">
        <v>483</v>
      </c>
      <c r="C174" s="92">
        <v>0.22</v>
      </c>
      <c r="D174" s="92">
        <v>0.70399999999999996</v>
      </c>
      <c r="E174" s="92">
        <v>0.78700000000000003</v>
      </c>
      <c r="F174" s="92">
        <v>212</v>
      </c>
      <c r="G174" s="92">
        <v>180</v>
      </c>
      <c r="H174" s="92">
        <v>90</v>
      </c>
      <c r="I174" s="92" t="s">
        <v>494</v>
      </c>
      <c r="J174"/>
      <c r="K174"/>
      <c r="L174"/>
      <c r="M174"/>
      <c r="N174"/>
      <c r="O174"/>
      <c r="P174"/>
      <c r="Q174"/>
      <c r="R174"/>
      <c r="S174"/>
    </row>
    <row r="175" spans="1:19">
      <c r="A175" s="92" t="s">
        <v>582</v>
      </c>
      <c r="B175" s="92" t="s">
        <v>490</v>
      </c>
      <c r="C175" s="92">
        <v>0.3</v>
      </c>
      <c r="D175" s="92">
        <v>1.8620000000000001</v>
      </c>
      <c r="E175" s="92">
        <v>3.4009999999999998</v>
      </c>
      <c r="F175" s="92">
        <v>477</v>
      </c>
      <c r="G175" s="92">
        <v>270</v>
      </c>
      <c r="H175" s="92">
        <v>180</v>
      </c>
      <c r="I175" s="92"/>
      <c r="J175"/>
      <c r="K175"/>
      <c r="L175"/>
      <c r="M175"/>
      <c r="N175"/>
      <c r="O175"/>
      <c r="P175"/>
      <c r="Q175"/>
      <c r="R175"/>
      <c r="S175"/>
    </row>
    <row r="176" spans="1:19">
      <c r="A176" s="92" t="s">
        <v>583</v>
      </c>
      <c r="B176" s="92" t="s">
        <v>483</v>
      </c>
      <c r="C176" s="92">
        <v>0.22</v>
      </c>
      <c r="D176" s="92">
        <v>0.70399999999999996</v>
      </c>
      <c r="E176" s="92">
        <v>0.78700000000000003</v>
      </c>
      <c r="F176" s="92">
        <v>212</v>
      </c>
      <c r="G176" s="92">
        <v>180</v>
      </c>
      <c r="H176" s="92">
        <v>90</v>
      </c>
      <c r="I176" s="92" t="s">
        <v>494</v>
      </c>
      <c r="J176"/>
      <c r="K176"/>
      <c r="L176"/>
      <c r="M176"/>
      <c r="N176"/>
      <c r="O176"/>
      <c r="P176"/>
      <c r="Q176"/>
      <c r="R176"/>
      <c r="S176"/>
    </row>
    <row r="177" spans="1:19">
      <c r="A177" s="92" t="s">
        <v>584</v>
      </c>
      <c r="B177" s="92" t="s">
        <v>492</v>
      </c>
      <c r="C177" s="92">
        <v>0.3</v>
      </c>
      <c r="D177" s="92">
        <v>0.35799999999999998</v>
      </c>
      <c r="E177" s="92">
        <v>0.38400000000000001</v>
      </c>
      <c r="F177" s="92">
        <v>477</v>
      </c>
      <c r="G177" s="92">
        <v>90</v>
      </c>
      <c r="H177" s="92">
        <v>0</v>
      </c>
      <c r="I177" s="92"/>
      <c r="J177"/>
      <c r="K177"/>
      <c r="L177"/>
      <c r="M177"/>
      <c r="N177"/>
      <c r="O177"/>
      <c r="P177"/>
      <c r="Q177"/>
      <c r="R177"/>
      <c r="S177"/>
    </row>
    <row r="178" spans="1:19">
      <c r="A178" s="92" t="s">
        <v>585</v>
      </c>
      <c r="B178" s="92" t="s">
        <v>483</v>
      </c>
      <c r="C178" s="92">
        <v>0.22</v>
      </c>
      <c r="D178" s="92">
        <v>0.70399999999999996</v>
      </c>
      <c r="E178" s="92">
        <v>0.78700000000000003</v>
      </c>
      <c r="F178" s="92">
        <v>212</v>
      </c>
      <c r="G178" s="92">
        <v>180</v>
      </c>
      <c r="H178" s="92">
        <v>90</v>
      </c>
      <c r="I178" s="92" t="s">
        <v>494</v>
      </c>
      <c r="J178"/>
      <c r="K178"/>
      <c r="L178"/>
      <c r="M178"/>
      <c r="N178"/>
      <c r="O178"/>
      <c r="P178"/>
      <c r="Q178"/>
      <c r="R178"/>
      <c r="S178"/>
    </row>
    <row r="179" spans="1:19">
      <c r="A179" s="92" t="s">
        <v>586</v>
      </c>
      <c r="B179" s="92" t="s">
        <v>490</v>
      </c>
      <c r="C179" s="92">
        <v>0.3</v>
      </c>
      <c r="D179" s="92">
        <v>1.8620000000000001</v>
      </c>
      <c r="E179" s="92">
        <v>3.4009999999999998</v>
      </c>
      <c r="F179" s="92">
        <v>477</v>
      </c>
      <c r="G179" s="92">
        <v>270</v>
      </c>
      <c r="H179" s="92">
        <v>180</v>
      </c>
      <c r="I179" s="92"/>
      <c r="J179"/>
      <c r="K179"/>
      <c r="L179"/>
      <c r="M179"/>
      <c r="N179"/>
      <c r="O179"/>
      <c r="P179"/>
      <c r="Q179"/>
      <c r="R179"/>
      <c r="S179"/>
    </row>
    <row r="180" spans="1:19">
      <c r="A180" s="92" t="s">
        <v>587</v>
      </c>
      <c r="B180" s="92" t="s">
        <v>483</v>
      </c>
      <c r="C180" s="92">
        <v>0.22</v>
      </c>
      <c r="D180" s="92">
        <v>0.70399999999999996</v>
      </c>
      <c r="E180" s="92">
        <v>0.78700000000000003</v>
      </c>
      <c r="F180" s="92">
        <v>212</v>
      </c>
      <c r="G180" s="92">
        <v>180</v>
      </c>
      <c r="H180" s="92">
        <v>90</v>
      </c>
      <c r="I180" s="92" t="s">
        <v>494</v>
      </c>
      <c r="J180"/>
      <c r="K180"/>
      <c r="L180"/>
      <c r="M180"/>
      <c r="N180"/>
      <c r="O180"/>
      <c r="P180"/>
      <c r="Q180"/>
      <c r="R180"/>
      <c r="S180"/>
    </row>
    <row r="181" spans="1:19">
      <c r="A181" s="92" t="s">
        <v>588</v>
      </c>
      <c r="B181" s="92" t="s">
        <v>492</v>
      </c>
      <c r="C181" s="92">
        <v>0.3</v>
      </c>
      <c r="D181" s="92">
        <v>0.35799999999999998</v>
      </c>
      <c r="E181" s="92">
        <v>0.38400000000000001</v>
      </c>
      <c r="F181" s="92">
        <v>477</v>
      </c>
      <c r="G181" s="92">
        <v>90</v>
      </c>
      <c r="H181" s="92">
        <v>0</v>
      </c>
      <c r="I181" s="92"/>
      <c r="J181"/>
      <c r="K181"/>
      <c r="L181"/>
      <c r="M181"/>
      <c r="N181"/>
      <c r="O181"/>
      <c r="P181"/>
      <c r="Q181"/>
      <c r="R181"/>
      <c r="S181"/>
    </row>
    <row r="182" spans="1:19">
      <c r="A182" s="92" t="s">
        <v>589</v>
      </c>
      <c r="B182" s="92" t="s">
        <v>483</v>
      </c>
      <c r="C182" s="92">
        <v>0.22</v>
      </c>
      <c r="D182" s="92">
        <v>0.70399999999999996</v>
      </c>
      <c r="E182" s="92">
        <v>0.78700000000000003</v>
      </c>
      <c r="F182" s="92">
        <v>212</v>
      </c>
      <c r="G182" s="92">
        <v>180</v>
      </c>
      <c r="H182" s="92">
        <v>90</v>
      </c>
      <c r="I182" s="92" t="s">
        <v>494</v>
      </c>
      <c r="J182"/>
      <c r="K182"/>
      <c r="L182"/>
      <c r="M182"/>
      <c r="N182"/>
      <c r="O182"/>
      <c r="P182"/>
      <c r="Q182"/>
      <c r="R182"/>
      <c r="S182"/>
    </row>
    <row r="183" spans="1:19">
      <c r="A183" s="92" t="s">
        <v>590</v>
      </c>
      <c r="B183" s="92" t="s">
        <v>490</v>
      </c>
      <c r="C183" s="92">
        <v>0.3</v>
      </c>
      <c r="D183" s="92">
        <v>1.8620000000000001</v>
      </c>
      <c r="E183" s="92">
        <v>3.4009999999999998</v>
      </c>
      <c r="F183" s="92">
        <v>477</v>
      </c>
      <c r="G183" s="92">
        <v>270</v>
      </c>
      <c r="H183" s="92">
        <v>180</v>
      </c>
      <c r="I183" s="92"/>
      <c r="J183"/>
      <c r="K183"/>
      <c r="L183"/>
      <c r="M183"/>
      <c r="N183"/>
      <c r="O183"/>
      <c r="P183"/>
      <c r="Q183"/>
      <c r="R183"/>
      <c r="S183"/>
    </row>
    <row r="184" spans="1:19">
      <c r="A184" s="92" t="s">
        <v>591</v>
      </c>
      <c r="B184" s="92" t="s">
        <v>483</v>
      </c>
      <c r="C184" s="92">
        <v>0.22</v>
      </c>
      <c r="D184" s="92">
        <v>0.70399999999999996</v>
      </c>
      <c r="E184" s="92">
        <v>0.78700000000000003</v>
      </c>
      <c r="F184" s="92">
        <v>212</v>
      </c>
      <c r="G184" s="92">
        <v>180</v>
      </c>
      <c r="H184" s="92">
        <v>90</v>
      </c>
      <c r="I184" s="92" t="s">
        <v>494</v>
      </c>
      <c r="J184"/>
      <c r="K184"/>
      <c r="L184"/>
      <c r="M184"/>
      <c r="N184"/>
      <c r="O184"/>
      <c r="P184"/>
      <c r="Q184"/>
      <c r="R184"/>
      <c r="S184"/>
    </row>
    <row r="185" spans="1:19">
      <c r="A185" s="92" t="s">
        <v>592</v>
      </c>
      <c r="B185" s="92" t="s">
        <v>492</v>
      </c>
      <c r="C185" s="92">
        <v>0.3</v>
      </c>
      <c r="D185" s="92">
        <v>0.35799999999999998</v>
      </c>
      <c r="E185" s="92">
        <v>0.38400000000000001</v>
      </c>
      <c r="F185" s="92">
        <v>477</v>
      </c>
      <c r="G185" s="92">
        <v>90</v>
      </c>
      <c r="H185" s="92">
        <v>0</v>
      </c>
      <c r="I185" s="92"/>
      <c r="J185"/>
      <c r="K185"/>
      <c r="L185"/>
      <c r="M185"/>
      <c r="N185"/>
      <c r="O185"/>
      <c r="P185"/>
      <c r="Q185"/>
      <c r="R185"/>
      <c r="S185"/>
    </row>
    <row r="186" spans="1:19">
      <c r="A186" s="92" t="s">
        <v>593</v>
      </c>
      <c r="B186" s="92" t="s">
        <v>483</v>
      </c>
      <c r="C186" s="92">
        <v>0.22</v>
      </c>
      <c r="D186" s="92">
        <v>0.70399999999999996</v>
      </c>
      <c r="E186" s="92">
        <v>0.78700000000000003</v>
      </c>
      <c r="F186" s="92">
        <v>212</v>
      </c>
      <c r="G186" s="92">
        <v>0</v>
      </c>
      <c r="H186" s="92">
        <v>90</v>
      </c>
      <c r="I186" s="92" t="s">
        <v>484</v>
      </c>
      <c r="J186"/>
      <c r="K186"/>
      <c r="L186"/>
      <c r="M186"/>
      <c r="N186"/>
      <c r="O186"/>
      <c r="P186"/>
      <c r="Q186"/>
      <c r="R186"/>
      <c r="S186"/>
    </row>
    <row r="187" spans="1:19">
      <c r="A187" s="92" t="s">
        <v>594</v>
      </c>
      <c r="B187" s="92" t="s">
        <v>490</v>
      </c>
      <c r="C187" s="92">
        <v>0.3</v>
      </c>
      <c r="D187" s="92">
        <v>1.8620000000000001</v>
      </c>
      <c r="E187" s="92">
        <v>3.4009999999999998</v>
      </c>
      <c r="F187" s="92">
        <v>477</v>
      </c>
      <c r="G187" s="92">
        <v>270</v>
      </c>
      <c r="H187" s="92">
        <v>180</v>
      </c>
      <c r="I187" s="92"/>
      <c r="J187"/>
      <c r="K187"/>
      <c r="L187"/>
      <c r="M187"/>
      <c r="N187"/>
      <c r="O187"/>
      <c r="P187"/>
      <c r="Q187"/>
      <c r="R187"/>
      <c r="S187"/>
    </row>
    <row r="188" spans="1:19">
      <c r="A188" s="92" t="s">
        <v>595</v>
      </c>
      <c r="B188" s="92" t="s">
        <v>483</v>
      </c>
      <c r="C188" s="92">
        <v>0.22</v>
      </c>
      <c r="D188" s="92">
        <v>0.70399999999999996</v>
      </c>
      <c r="E188" s="92">
        <v>0.78700000000000003</v>
      </c>
      <c r="F188" s="92">
        <v>212</v>
      </c>
      <c r="G188" s="92">
        <v>0</v>
      </c>
      <c r="H188" s="92">
        <v>90</v>
      </c>
      <c r="I188" s="92" t="s">
        <v>484</v>
      </c>
      <c r="J188"/>
      <c r="K188"/>
      <c r="L188"/>
      <c r="M188"/>
      <c r="N188"/>
      <c r="O188"/>
      <c r="P188"/>
      <c r="Q188"/>
      <c r="R188"/>
      <c r="S188"/>
    </row>
    <row r="189" spans="1:19">
      <c r="A189" s="92" t="s">
        <v>596</v>
      </c>
      <c r="B189" s="92" t="s">
        <v>492</v>
      </c>
      <c r="C189" s="92">
        <v>0.3</v>
      </c>
      <c r="D189" s="92">
        <v>0.35799999999999998</v>
      </c>
      <c r="E189" s="92">
        <v>0.38400000000000001</v>
      </c>
      <c r="F189" s="92">
        <v>477</v>
      </c>
      <c r="G189" s="92">
        <v>90</v>
      </c>
      <c r="H189" s="92">
        <v>0</v>
      </c>
      <c r="I189" s="92"/>
      <c r="J189"/>
      <c r="K189"/>
      <c r="L189"/>
      <c r="M189"/>
      <c r="N189"/>
      <c r="O189"/>
      <c r="P189"/>
      <c r="Q189"/>
      <c r="R189"/>
      <c r="S189"/>
    </row>
    <row r="190" spans="1:19">
      <c r="A190" s="92" t="s">
        <v>597</v>
      </c>
      <c r="B190" s="92" t="s">
        <v>483</v>
      </c>
      <c r="C190" s="92">
        <v>0.22</v>
      </c>
      <c r="D190" s="92">
        <v>0.70399999999999996</v>
      </c>
      <c r="E190" s="92">
        <v>0.78700000000000003</v>
      </c>
      <c r="F190" s="92">
        <v>212</v>
      </c>
      <c r="G190" s="92">
        <v>0</v>
      </c>
      <c r="H190" s="92">
        <v>90</v>
      </c>
      <c r="I190" s="92" t="s">
        <v>484</v>
      </c>
      <c r="J190"/>
      <c r="K190"/>
      <c r="L190"/>
      <c r="M190"/>
      <c r="N190"/>
      <c r="O190"/>
      <c r="P190"/>
      <c r="Q190"/>
      <c r="R190"/>
      <c r="S190"/>
    </row>
    <row r="191" spans="1:19">
      <c r="A191" s="92" t="s">
        <v>598</v>
      </c>
      <c r="B191" s="92" t="s">
        <v>490</v>
      </c>
      <c r="C191" s="92">
        <v>0.3</v>
      </c>
      <c r="D191" s="92">
        <v>1.8620000000000001</v>
      </c>
      <c r="E191" s="92">
        <v>3.4009999999999998</v>
      </c>
      <c r="F191" s="92">
        <v>477</v>
      </c>
      <c r="G191" s="92">
        <v>270</v>
      </c>
      <c r="H191" s="92">
        <v>180</v>
      </c>
      <c r="I191" s="92"/>
      <c r="J191"/>
      <c r="K191"/>
      <c r="L191"/>
      <c r="M191"/>
      <c r="N191"/>
      <c r="O191"/>
      <c r="P191"/>
      <c r="Q191"/>
      <c r="R191"/>
      <c r="S191"/>
    </row>
    <row r="192" spans="1:19">
      <c r="A192" s="92" t="s">
        <v>599</v>
      </c>
      <c r="B192" s="92" t="s">
        <v>483</v>
      </c>
      <c r="C192" s="92">
        <v>0.22</v>
      </c>
      <c r="D192" s="92">
        <v>0.70399999999999996</v>
      </c>
      <c r="E192" s="92">
        <v>0.78700000000000003</v>
      </c>
      <c r="F192" s="92">
        <v>212</v>
      </c>
      <c r="G192" s="92">
        <v>0</v>
      </c>
      <c r="H192" s="92">
        <v>90</v>
      </c>
      <c r="I192" s="92" t="s">
        <v>484</v>
      </c>
      <c r="J192"/>
      <c r="K192"/>
      <c r="L192"/>
      <c r="M192"/>
      <c r="N192"/>
      <c r="O192"/>
      <c r="P192"/>
      <c r="Q192"/>
      <c r="R192"/>
      <c r="S192"/>
    </row>
    <row r="193" spans="1:19">
      <c r="A193" s="92" t="s">
        <v>600</v>
      </c>
      <c r="B193" s="92" t="s">
        <v>492</v>
      </c>
      <c r="C193" s="92">
        <v>0.3</v>
      </c>
      <c r="D193" s="92">
        <v>0.35799999999999998</v>
      </c>
      <c r="E193" s="92">
        <v>0.38400000000000001</v>
      </c>
      <c r="F193" s="92">
        <v>477</v>
      </c>
      <c r="G193" s="92">
        <v>90</v>
      </c>
      <c r="H193" s="92">
        <v>0</v>
      </c>
      <c r="I193" s="92"/>
      <c r="J193"/>
      <c r="K193"/>
      <c r="L193"/>
      <c r="M193"/>
      <c r="N193"/>
      <c r="O193"/>
      <c r="P193"/>
      <c r="Q193"/>
      <c r="R193"/>
      <c r="S193"/>
    </row>
    <row r="194" spans="1:19">
      <c r="A194" s="92" t="s">
        <v>601</v>
      </c>
      <c r="B194" s="92" t="s">
        <v>483</v>
      </c>
      <c r="C194" s="92">
        <v>0.22</v>
      </c>
      <c r="D194" s="92">
        <v>0.70399999999999996</v>
      </c>
      <c r="E194" s="92">
        <v>0.78700000000000003</v>
      </c>
      <c r="F194" s="92">
        <v>212</v>
      </c>
      <c r="G194" s="92">
        <v>0</v>
      </c>
      <c r="H194" s="92">
        <v>90</v>
      </c>
      <c r="I194" s="92" t="s">
        <v>484</v>
      </c>
      <c r="J194"/>
      <c r="K194"/>
      <c r="L194"/>
      <c r="M194"/>
      <c r="N194"/>
      <c r="O194"/>
      <c r="P194"/>
      <c r="Q194"/>
      <c r="R194"/>
      <c r="S194"/>
    </row>
    <row r="195" spans="1:19">
      <c r="A195" s="92" t="s">
        <v>602</v>
      </c>
      <c r="B195" s="92" t="s">
        <v>490</v>
      </c>
      <c r="C195" s="92">
        <v>0.3</v>
      </c>
      <c r="D195" s="92">
        <v>1.8620000000000001</v>
      </c>
      <c r="E195" s="92">
        <v>3.4009999999999998</v>
      </c>
      <c r="F195" s="92">
        <v>477</v>
      </c>
      <c r="G195" s="92">
        <v>270</v>
      </c>
      <c r="H195" s="92">
        <v>180</v>
      </c>
      <c r="I195" s="92"/>
      <c r="J195"/>
      <c r="K195"/>
      <c r="L195"/>
      <c r="M195"/>
      <c r="N195"/>
      <c r="O195"/>
      <c r="P195"/>
      <c r="Q195"/>
      <c r="R195"/>
      <c r="S195"/>
    </row>
    <row r="196" spans="1:19">
      <c r="A196" s="92" t="s">
        <v>603</v>
      </c>
      <c r="B196" s="92" t="s">
        <v>483</v>
      </c>
      <c r="C196" s="92">
        <v>0.22</v>
      </c>
      <c r="D196" s="92">
        <v>0.70399999999999996</v>
      </c>
      <c r="E196" s="92">
        <v>0.78700000000000003</v>
      </c>
      <c r="F196" s="92">
        <v>212</v>
      </c>
      <c r="G196" s="92">
        <v>0</v>
      </c>
      <c r="H196" s="92">
        <v>90</v>
      </c>
      <c r="I196" s="92" t="s">
        <v>484</v>
      </c>
      <c r="J196"/>
      <c r="K196"/>
      <c r="L196"/>
      <c r="M196"/>
      <c r="N196"/>
      <c r="O196"/>
      <c r="P196"/>
      <c r="Q196"/>
      <c r="R196"/>
      <c r="S196"/>
    </row>
    <row r="197" spans="1:19">
      <c r="A197" s="92" t="s">
        <v>604</v>
      </c>
      <c r="B197" s="92" t="s">
        <v>492</v>
      </c>
      <c r="C197" s="92">
        <v>0.3</v>
      </c>
      <c r="D197" s="92">
        <v>0.35799999999999998</v>
      </c>
      <c r="E197" s="92">
        <v>0.38400000000000001</v>
      </c>
      <c r="F197" s="92">
        <v>477</v>
      </c>
      <c r="G197" s="92">
        <v>90</v>
      </c>
      <c r="H197" s="92">
        <v>0</v>
      </c>
      <c r="I197" s="92"/>
      <c r="J197"/>
      <c r="K197"/>
      <c r="L197"/>
      <c r="M197"/>
      <c r="N197"/>
      <c r="O197"/>
      <c r="P197"/>
      <c r="Q197"/>
      <c r="R197"/>
      <c r="S197"/>
    </row>
    <row r="198" spans="1:19">
      <c r="A198" s="92" t="s">
        <v>605</v>
      </c>
      <c r="B198" s="92" t="s">
        <v>483</v>
      </c>
      <c r="C198" s="92">
        <v>0.22</v>
      </c>
      <c r="D198" s="92">
        <v>0.70399999999999996</v>
      </c>
      <c r="E198" s="92">
        <v>0.78700000000000003</v>
      </c>
      <c r="F198" s="92">
        <v>152</v>
      </c>
      <c r="G198" s="92">
        <v>180</v>
      </c>
      <c r="H198" s="92">
        <v>90</v>
      </c>
      <c r="I198" s="92" t="s">
        <v>494</v>
      </c>
      <c r="J198"/>
      <c r="K198"/>
      <c r="L198"/>
      <c r="M198"/>
      <c r="N198"/>
      <c r="O198"/>
      <c r="P198"/>
      <c r="Q198"/>
      <c r="R198"/>
      <c r="S198"/>
    </row>
    <row r="199" spans="1:19">
      <c r="A199" s="92" t="s">
        <v>606</v>
      </c>
      <c r="B199" s="92" t="s">
        <v>483</v>
      </c>
      <c r="C199" s="92">
        <v>0.22</v>
      </c>
      <c r="D199" s="92">
        <v>0.70399999999999996</v>
      </c>
      <c r="E199" s="92">
        <v>0.78700000000000003</v>
      </c>
      <c r="F199" s="92">
        <v>56</v>
      </c>
      <c r="G199" s="92">
        <v>90</v>
      </c>
      <c r="H199" s="92">
        <v>90</v>
      </c>
      <c r="I199" s="92" t="s">
        <v>496</v>
      </c>
      <c r="J199"/>
      <c r="K199"/>
      <c r="L199"/>
      <c r="M199"/>
      <c r="N199"/>
      <c r="O199"/>
      <c r="P199"/>
      <c r="Q199"/>
      <c r="R199"/>
      <c r="S199"/>
    </row>
    <row r="200" spans="1:19">
      <c r="A200" s="92" t="s">
        <v>607</v>
      </c>
      <c r="B200" s="92" t="s">
        <v>490</v>
      </c>
      <c r="C200" s="92">
        <v>0.3</v>
      </c>
      <c r="D200" s="92">
        <v>1.8620000000000001</v>
      </c>
      <c r="E200" s="92">
        <v>3.4009999999999998</v>
      </c>
      <c r="F200" s="92">
        <v>532</v>
      </c>
      <c r="G200" s="92">
        <v>270</v>
      </c>
      <c r="H200" s="92">
        <v>180</v>
      </c>
      <c r="I200" s="92"/>
      <c r="J200"/>
      <c r="K200"/>
      <c r="L200"/>
      <c r="M200"/>
      <c r="N200"/>
      <c r="O200"/>
      <c r="P200"/>
      <c r="Q200"/>
      <c r="R200"/>
      <c r="S200"/>
    </row>
    <row r="201" spans="1:19">
      <c r="A201" s="92" t="s">
        <v>608</v>
      </c>
      <c r="B201" s="92" t="s">
        <v>483</v>
      </c>
      <c r="C201" s="92">
        <v>0.22</v>
      </c>
      <c r="D201" s="92">
        <v>0.70399999999999996</v>
      </c>
      <c r="E201" s="92">
        <v>0.78700000000000003</v>
      </c>
      <c r="F201" s="92">
        <v>152</v>
      </c>
      <c r="G201" s="92">
        <v>180</v>
      </c>
      <c r="H201" s="92">
        <v>90</v>
      </c>
      <c r="I201" s="92" t="s">
        <v>494</v>
      </c>
      <c r="J201"/>
      <c r="K201"/>
      <c r="L201"/>
      <c r="M201"/>
      <c r="N201"/>
      <c r="O201"/>
      <c r="P201"/>
      <c r="Q201"/>
      <c r="R201"/>
      <c r="S201"/>
    </row>
    <row r="202" spans="1:19">
      <c r="A202" s="92" t="s">
        <v>609</v>
      </c>
      <c r="B202" s="92" t="s">
        <v>483</v>
      </c>
      <c r="C202" s="92">
        <v>0.22</v>
      </c>
      <c r="D202" s="92">
        <v>0.70399999999999996</v>
      </c>
      <c r="E202" s="92">
        <v>0.78700000000000003</v>
      </c>
      <c r="F202" s="92">
        <v>56</v>
      </c>
      <c r="G202" s="92">
        <v>90</v>
      </c>
      <c r="H202" s="92">
        <v>90</v>
      </c>
      <c r="I202" s="92" t="s">
        <v>496</v>
      </c>
      <c r="J202"/>
      <c r="K202"/>
      <c r="L202"/>
      <c r="M202"/>
      <c r="N202"/>
      <c r="O202"/>
      <c r="P202"/>
      <c r="Q202"/>
      <c r="R202"/>
      <c r="S202"/>
    </row>
    <row r="203" spans="1:19">
      <c r="A203" s="92" t="s">
        <v>610</v>
      </c>
      <c r="B203" s="92" t="s">
        <v>492</v>
      </c>
      <c r="C203" s="92">
        <v>0.3</v>
      </c>
      <c r="D203" s="92">
        <v>0.35799999999999998</v>
      </c>
      <c r="E203" s="92">
        <v>0.38400000000000001</v>
      </c>
      <c r="F203" s="92">
        <v>532</v>
      </c>
      <c r="G203" s="92">
        <v>90</v>
      </c>
      <c r="H203" s="92">
        <v>0</v>
      </c>
      <c r="I203" s="92"/>
      <c r="J203"/>
      <c r="K203"/>
      <c r="L203"/>
      <c r="M203"/>
      <c r="N203"/>
      <c r="O203"/>
      <c r="P203"/>
      <c r="Q203"/>
      <c r="R203"/>
      <c r="S203"/>
    </row>
    <row r="204" spans="1:19">
      <c r="A204"/>
      <c r="B204"/>
      <c r="C204"/>
      <c r="D204"/>
      <c r="E204"/>
      <c r="F204"/>
      <c r="G204"/>
      <c r="H204"/>
      <c r="I204"/>
      <c r="J204"/>
      <c r="K204"/>
      <c r="L204"/>
      <c r="M204"/>
      <c r="N204"/>
      <c r="O204"/>
      <c r="P204"/>
      <c r="Q204"/>
      <c r="R204"/>
      <c r="S204"/>
    </row>
    <row r="205" spans="1:19">
      <c r="A205" s="90"/>
      <c r="B205" s="92" t="s">
        <v>98</v>
      </c>
      <c r="C205" s="92" t="s">
        <v>611</v>
      </c>
      <c r="D205" s="92" t="s">
        <v>612</v>
      </c>
      <c r="E205" s="92" t="s">
        <v>613</v>
      </c>
      <c r="F205" s="92" t="s">
        <v>92</v>
      </c>
      <c r="G205" s="92" t="s">
        <v>614</v>
      </c>
      <c r="H205" s="92" t="s">
        <v>615</v>
      </c>
      <c r="I205" s="92" t="s">
        <v>616</v>
      </c>
      <c r="J205" s="92" t="s">
        <v>479</v>
      </c>
      <c r="K205" s="92" t="s">
        <v>481</v>
      </c>
      <c r="L205"/>
      <c r="M205"/>
      <c r="N205"/>
      <c r="O205"/>
      <c r="P205"/>
      <c r="Q205"/>
      <c r="R205"/>
      <c r="S205"/>
    </row>
    <row r="206" spans="1:19">
      <c r="A206" s="92" t="s">
        <v>617</v>
      </c>
      <c r="B206" s="92" t="s">
        <v>618</v>
      </c>
      <c r="C206" s="92">
        <v>53.2</v>
      </c>
      <c r="D206" s="92">
        <v>53.2</v>
      </c>
      <c r="E206" s="92">
        <v>5.835</v>
      </c>
      <c r="F206" s="92">
        <v>0.251</v>
      </c>
      <c r="G206" s="92">
        <v>0.11</v>
      </c>
      <c r="H206" s="92" t="s">
        <v>619</v>
      </c>
      <c r="I206" s="92" t="s">
        <v>482</v>
      </c>
      <c r="J206" s="92">
        <v>0</v>
      </c>
      <c r="K206" s="92" t="s">
        <v>484</v>
      </c>
      <c r="L206"/>
      <c r="M206"/>
      <c r="N206"/>
      <c r="O206"/>
      <c r="P206"/>
      <c r="Q206"/>
      <c r="R206"/>
      <c r="S206"/>
    </row>
    <row r="207" spans="1:19">
      <c r="A207" s="92" t="s">
        <v>620</v>
      </c>
      <c r="B207" s="92" t="s">
        <v>618</v>
      </c>
      <c r="C207" s="92">
        <v>53.2</v>
      </c>
      <c r="D207" s="92">
        <v>53.2</v>
      </c>
      <c r="E207" s="92">
        <v>5.835</v>
      </c>
      <c r="F207" s="92">
        <v>0.251</v>
      </c>
      <c r="G207" s="92">
        <v>0.11</v>
      </c>
      <c r="H207" s="92" t="s">
        <v>619</v>
      </c>
      <c r="I207" s="92" t="s">
        <v>487</v>
      </c>
      <c r="J207" s="92">
        <v>0</v>
      </c>
      <c r="K207" s="92" t="s">
        <v>484</v>
      </c>
      <c r="L207"/>
      <c r="M207"/>
      <c r="N207"/>
      <c r="O207"/>
      <c r="P207"/>
      <c r="Q207"/>
      <c r="R207"/>
      <c r="S207"/>
    </row>
    <row r="208" spans="1:19">
      <c r="A208" s="92" t="s">
        <v>621</v>
      </c>
      <c r="B208" s="92" t="s">
        <v>618</v>
      </c>
      <c r="C208" s="92">
        <v>33.6</v>
      </c>
      <c r="D208" s="92">
        <v>33.6</v>
      </c>
      <c r="E208" s="92">
        <v>5.835</v>
      </c>
      <c r="F208" s="92">
        <v>0.251</v>
      </c>
      <c r="G208" s="92">
        <v>0.11</v>
      </c>
      <c r="H208" s="92" t="s">
        <v>619</v>
      </c>
      <c r="I208" s="92" t="s">
        <v>493</v>
      </c>
      <c r="J208" s="92">
        <v>180</v>
      </c>
      <c r="K208" s="92" t="s">
        <v>494</v>
      </c>
      <c r="L208"/>
      <c r="M208"/>
      <c r="N208"/>
      <c r="O208"/>
      <c r="P208"/>
      <c r="Q208"/>
      <c r="R208"/>
      <c r="S208"/>
    </row>
    <row r="209" spans="1:19">
      <c r="A209" s="92" t="s">
        <v>622</v>
      </c>
      <c r="B209" s="92" t="s">
        <v>618</v>
      </c>
      <c r="C209" s="92">
        <v>72.8</v>
      </c>
      <c r="D209" s="92">
        <v>72.8</v>
      </c>
      <c r="E209" s="92">
        <v>5.835</v>
      </c>
      <c r="F209" s="92">
        <v>0.251</v>
      </c>
      <c r="G209" s="92">
        <v>0.11</v>
      </c>
      <c r="H209" s="92" t="s">
        <v>619</v>
      </c>
      <c r="I209" s="92" t="s">
        <v>495</v>
      </c>
      <c r="J209" s="92">
        <v>90</v>
      </c>
      <c r="K209" s="92" t="s">
        <v>496</v>
      </c>
      <c r="L209"/>
      <c r="M209"/>
      <c r="N209"/>
      <c r="O209"/>
      <c r="P209"/>
      <c r="Q209"/>
      <c r="R209"/>
      <c r="S209"/>
    </row>
    <row r="210" spans="1:19">
      <c r="A210" s="92" t="s">
        <v>623</v>
      </c>
      <c r="B210" s="92" t="s">
        <v>618</v>
      </c>
      <c r="C210" s="92">
        <v>33.6</v>
      </c>
      <c r="D210" s="92">
        <v>33.6</v>
      </c>
      <c r="E210" s="92">
        <v>5.835</v>
      </c>
      <c r="F210" s="92">
        <v>0.251</v>
      </c>
      <c r="G210" s="92">
        <v>0.11</v>
      </c>
      <c r="H210" s="92" t="s">
        <v>619</v>
      </c>
      <c r="I210" s="92" t="s">
        <v>497</v>
      </c>
      <c r="J210" s="92">
        <v>180</v>
      </c>
      <c r="K210" s="92" t="s">
        <v>494</v>
      </c>
      <c r="L210"/>
      <c r="M210"/>
      <c r="N210"/>
      <c r="O210"/>
      <c r="P210"/>
      <c r="Q210"/>
      <c r="R210"/>
      <c r="S210"/>
    </row>
    <row r="211" spans="1:19">
      <c r="A211" s="92" t="s">
        <v>624</v>
      </c>
      <c r="B211" s="92" t="s">
        <v>618</v>
      </c>
      <c r="C211" s="92">
        <v>72.8</v>
      </c>
      <c r="D211" s="92">
        <v>72.8</v>
      </c>
      <c r="E211" s="92">
        <v>5.835</v>
      </c>
      <c r="F211" s="92">
        <v>0.251</v>
      </c>
      <c r="G211" s="92">
        <v>0.11</v>
      </c>
      <c r="H211" s="92" t="s">
        <v>619</v>
      </c>
      <c r="I211" s="92" t="s">
        <v>498</v>
      </c>
      <c r="J211" s="92">
        <v>90</v>
      </c>
      <c r="K211" s="92" t="s">
        <v>496</v>
      </c>
      <c r="L211"/>
      <c r="M211"/>
      <c r="N211"/>
      <c r="O211"/>
      <c r="P211"/>
      <c r="Q211"/>
      <c r="R211"/>
      <c r="S211"/>
    </row>
    <row r="212" spans="1:19">
      <c r="A212" s="92" t="s">
        <v>625</v>
      </c>
      <c r="B212" s="92" t="s">
        <v>626</v>
      </c>
      <c r="C212" s="92">
        <v>1.78</v>
      </c>
      <c r="D212" s="92">
        <v>1.78</v>
      </c>
      <c r="E212" s="92">
        <v>5.7649999999999997</v>
      </c>
      <c r="F212" s="92">
        <v>0.17399999999999999</v>
      </c>
      <c r="G212" s="92">
        <v>2.9000000000000001E-2</v>
      </c>
      <c r="H212" s="92" t="s">
        <v>619</v>
      </c>
      <c r="I212" s="92" t="s">
        <v>500</v>
      </c>
      <c r="J212" s="92">
        <v>90</v>
      </c>
      <c r="K212" s="92"/>
      <c r="L212"/>
      <c r="M212"/>
      <c r="N212"/>
      <c r="O212"/>
      <c r="P212"/>
      <c r="Q212"/>
      <c r="R212"/>
      <c r="S212"/>
    </row>
    <row r="213" spans="1:19">
      <c r="A213" s="92" t="s">
        <v>627</v>
      </c>
      <c r="B213" s="92" t="s">
        <v>626</v>
      </c>
      <c r="C213" s="92">
        <v>1.78</v>
      </c>
      <c r="D213" s="92">
        <v>1.78</v>
      </c>
      <c r="E213" s="92">
        <v>5.7649999999999997</v>
      </c>
      <c r="F213" s="92">
        <v>0.17399999999999999</v>
      </c>
      <c r="G213" s="92">
        <v>2.9000000000000001E-2</v>
      </c>
      <c r="H213" s="92" t="s">
        <v>619</v>
      </c>
      <c r="I213" s="92" t="s">
        <v>500</v>
      </c>
      <c r="J213" s="92">
        <v>90</v>
      </c>
      <c r="K213" s="92"/>
      <c r="L213"/>
      <c r="M213"/>
      <c r="N213"/>
      <c r="O213"/>
      <c r="P213"/>
      <c r="Q213"/>
      <c r="R213"/>
      <c r="S213"/>
    </row>
    <row r="214" spans="1:19">
      <c r="A214" s="92" t="s">
        <v>628</v>
      </c>
      <c r="B214" s="92" t="s">
        <v>626</v>
      </c>
      <c r="C214" s="92">
        <v>1.78</v>
      </c>
      <c r="D214" s="92">
        <v>1.78</v>
      </c>
      <c r="E214" s="92">
        <v>5.7649999999999997</v>
      </c>
      <c r="F214" s="92">
        <v>0.17399999999999999</v>
      </c>
      <c r="G214" s="92">
        <v>2.9000000000000001E-2</v>
      </c>
      <c r="H214" s="92" t="s">
        <v>619</v>
      </c>
      <c r="I214" s="92" t="s">
        <v>500</v>
      </c>
      <c r="J214" s="92">
        <v>90</v>
      </c>
      <c r="K214" s="92"/>
      <c r="L214"/>
      <c r="M214"/>
      <c r="N214"/>
      <c r="O214"/>
      <c r="P214"/>
      <c r="Q214"/>
      <c r="R214"/>
      <c r="S214"/>
    </row>
    <row r="215" spans="1:19">
      <c r="A215" s="92" t="s">
        <v>629</v>
      </c>
      <c r="B215" s="92" t="s">
        <v>626</v>
      </c>
      <c r="C215" s="92">
        <v>1.78</v>
      </c>
      <c r="D215" s="92">
        <v>1.78</v>
      </c>
      <c r="E215" s="92">
        <v>5.7649999999999997</v>
      </c>
      <c r="F215" s="92">
        <v>0.17399999999999999</v>
      </c>
      <c r="G215" s="92">
        <v>2.9000000000000001E-2</v>
      </c>
      <c r="H215" s="92" t="s">
        <v>619</v>
      </c>
      <c r="I215" s="92" t="s">
        <v>500</v>
      </c>
      <c r="J215" s="92">
        <v>90</v>
      </c>
      <c r="K215" s="92"/>
      <c r="L215"/>
      <c r="M215"/>
      <c r="N215"/>
      <c r="O215"/>
      <c r="P215"/>
      <c r="Q215"/>
      <c r="R215"/>
      <c r="S215"/>
    </row>
    <row r="216" spans="1:19">
      <c r="A216" s="92" t="s">
        <v>630</v>
      </c>
      <c r="B216" s="92" t="s">
        <v>626</v>
      </c>
      <c r="C216" s="92">
        <v>1.78</v>
      </c>
      <c r="D216" s="92">
        <v>1.78</v>
      </c>
      <c r="E216" s="92">
        <v>5.7649999999999997</v>
      </c>
      <c r="F216" s="92">
        <v>0.17399999999999999</v>
      </c>
      <c r="G216" s="92">
        <v>2.9000000000000001E-2</v>
      </c>
      <c r="H216" s="92" t="s">
        <v>619</v>
      </c>
      <c r="I216" s="92" t="s">
        <v>500</v>
      </c>
      <c r="J216" s="92">
        <v>90</v>
      </c>
      <c r="K216" s="92"/>
      <c r="L216"/>
      <c r="M216"/>
      <c r="N216"/>
      <c r="O216"/>
      <c r="P216"/>
      <c r="Q216"/>
      <c r="R216"/>
      <c r="S216"/>
    </row>
    <row r="217" spans="1:19">
      <c r="A217" s="92" t="s">
        <v>631</v>
      </c>
      <c r="B217" s="92" t="s">
        <v>626</v>
      </c>
      <c r="C217" s="92">
        <v>1.78</v>
      </c>
      <c r="D217" s="92">
        <v>1.78</v>
      </c>
      <c r="E217" s="92">
        <v>5.7649999999999997</v>
      </c>
      <c r="F217" s="92">
        <v>0.17399999999999999</v>
      </c>
      <c r="G217" s="92">
        <v>2.9000000000000001E-2</v>
      </c>
      <c r="H217" s="92" t="s">
        <v>619</v>
      </c>
      <c r="I217" s="92" t="s">
        <v>500</v>
      </c>
      <c r="J217" s="92">
        <v>90</v>
      </c>
      <c r="K217" s="92"/>
      <c r="L217"/>
      <c r="M217"/>
      <c r="N217"/>
      <c r="O217"/>
      <c r="P217"/>
      <c r="Q217"/>
      <c r="R217"/>
      <c r="S217"/>
    </row>
    <row r="218" spans="1:19">
      <c r="A218" s="92" t="s">
        <v>632</v>
      </c>
      <c r="B218" s="92" t="s">
        <v>626</v>
      </c>
      <c r="C218" s="92">
        <v>1.78</v>
      </c>
      <c r="D218" s="92">
        <v>1.78</v>
      </c>
      <c r="E218" s="92">
        <v>5.7649999999999997</v>
      </c>
      <c r="F218" s="92">
        <v>0.17399999999999999</v>
      </c>
      <c r="G218" s="92">
        <v>2.9000000000000001E-2</v>
      </c>
      <c r="H218" s="92" t="s">
        <v>619</v>
      </c>
      <c r="I218" s="92" t="s">
        <v>500</v>
      </c>
      <c r="J218" s="92">
        <v>90</v>
      </c>
      <c r="K218" s="92"/>
      <c r="L218"/>
      <c r="M218"/>
      <c r="N218"/>
      <c r="O218"/>
      <c r="P218"/>
      <c r="Q218"/>
      <c r="R218"/>
      <c r="S218"/>
    </row>
    <row r="219" spans="1:19">
      <c r="A219" s="92" t="s">
        <v>633</v>
      </c>
      <c r="B219" s="92" t="s">
        <v>626</v>
      </c>
      <c r="C219" s="92">
        <v>1.78</v>
      </c>
      <c r="D219" s="92">
        <v>1.78</v>
      </c>
      <c r="E219" s="92">
        <v>5.7649999999999997</v>
      </c>
      <c r="F219" s="92">
        <v>0.17399999999999999</v>
      </c>
      <c r="G219" s="92">
        <v>2.9000000000000001E-2</v>
      </c>
      <c r="H219" s="92" t="s">
        <v>619</v>
      </c>
      <c r="I219" s="92" t="s">
        <v>500</v>
      </c>
      <c r="J219" s="92">
        <v>90</v>
      </c>
      <c r="K219" s="92"/>
      <c r="L219"/>
      <c r="M219"/>
      <c r="N219"/>
      <c r="O219"/>
      <c r="P219"/>
      <c r="Q219"/>
      <c r="R219"/>
      <c r="S219"/>
    </row>
    <row r="220" spans="1:19">
      <c r="A220" s="92" t="s">
        <v>634</v>
      </c>
      <c r="B220" s="92" t="s">
        <v>626</v>
      </c>
      <c r="C220" s="92">
        <v>1.78</v>
      </c>
      <c r="D220" s="92">
        <v>1.78</v>
      </c>
      <c r="E220" s="92">
        <v>5.7649999999999997</v>
      </c>
      <c r="F220" s="92">
        <v>0.17399999999999999</v>
      </c>
      <c r="G220" s="92">
        <v>2.9000000000000001E-2</v>
      </c>
      <c r="H220" s="92" t="s">
        <v>619</v>
      </c>
      <c r="I220" s="92" t="s">
        <v>500</v>
      </c>
      <c r="J220" s="92">
        <v>90</v>
      </c>
      <c r="K220" s="92"/>
      <c r="L220"/>
      <c r="M220"/>
      <c r="N220"/>
      <c r="O220"/>
      <c r="P220"/>
      <c r="Q220"/>
      <c r="R220"/>
      <c r="S220"/>
    </row>
    <row r="221" spans="1:19">
      <c r="A221" s="92" t="s">
        <v>635</v>
      </c>
      <c r="B221" s="92" t="s">
        <v>626</v>
      </c>
      <c r="C221" s="92">
        <v>1.78</v>
      </c>
      <c r="D221" s="92">
        <v>1.78</v>
      </c>
      <c r="E221" s="92">
        <v>5.7649999999999997</v>
      </c>
      <c r="F221" s="92">
        <v>0.17399999999999999</v>
      </c>
      <c r="G221" s="92">
        <v>2.9000000000000001E-2</v>
      </c>
      <c r="H221" s="92" t="s">
        <v>619</v>
      </c>
      <c r="I221" s="92" t="s">
        <v>500</v>
      </c>
      <c r="J221" s="92">
        <v>90</v>
      </c>
      <c r="K221" s="92"/>
      <c r="L221"/>
      <c r="M221"/>
      <c r="N221"/>
      <c r="O221"/>
      <c r="P221"/>
      <c r="Q221"/>
      <c r="R221"/>
      <c r="S221"/>
    </row>
    <row r="222" spans="1:19">
      <c r="A222" s="92" t="s">
        <v>636</v>
      </c>
      <c r="B222" s="92" t="s">
        <v>626</v>
      </c>
      <c r="C222" s="92">
        <v>1.78</v>
      </c>
      <c r="D222" s="92">
        <v>1.78</v>
      </c>
      <c r="E222" s="92">
        <v>5.7649999999999997</v>
      </c>
      <c r="F222" s="92">
        <v>0.17399999999999999</v>
      </c>
      <c r="G222" s="92">
        <v>2.9000000000000001E-2</v>
      </c>
      <c r="H222" s="92" t="s">
        <v>619</v>
      </c>
      <c r="I222" s="92" t="s">
        <v>500</v>
      </c>
      <c r="J222" s="92">
        <v>90</v>
      </c>
      <c r="K222" s="92"/>
      <c r="L222"/>
      <c r="M222"/>
      <c r="N222"/>
      <c r="O222"/>
      <c r="P222"/>
      <c r="Q222"/>
      <c r="R222"/>
      <c r="S222"/>
    </row>
    <row r="223" spans="1:19">
      <c r="A223" s="92" t="s">
        <v>637</v>
      </c>
      <c r="B223" s="92" t="s">
        <v>626</v>
      </c>
      <c r="C223" s="92">
        <v>1.78</v>
      </c>
      <c r="D223" s="92">
        <v>1.78</v>
      </c>
      <c r="E223" s="92">
        <v>5.7649999999999997</v>
      </c>
      <c r="F223" s="92">
        <v>0.17399999999999999</v>
      </c>
      <c r="G223" s="92">
        <v>2.9000000000000001E-2</v>
      </c>
      <c r="H223" s="92" t="s">
        <v>619</v>
      </c>
      <c r="I223" s="92" t="s">
        <v>500</v>
      </c>
      <c r="J223" s="92">
        <v>90</v>
      </c>
      <c r="K223" s="92"/>
      <c r="L223"/>
      <c r="M223"/>
      <c r="N223"/>
      <c r="O223"/>
      <c r="P223"/>
      <c r="Q223"/>
      <c r="R223"/>
      <c r="S223"/>
    </row>
    <row r="224" spans="1:19">
      <c r="A224" s="92" t="s">
        <v>638</v>
      </c>
      <c r="B224" s="92" t="s">
        <v>626</v>
      </c>
      <c r="C224" s="92">
        <v>1.78</v>
      </c>
      <c r="D224" s="92">
        <v>1.78</v>
      </c>
      <c r="E224" s="92">
        <v>5.7649999999999997</v>
      </c>
      <c r="F224" s="92">
        <v>0.17399999999999999</v>
      </c>
      <c r="G224" s="92">
        <v>2.9000000000000001E-2</v>
      </c>
      <c r="H224" s="92" t="s">
        <v>619</v>
      </c>
      <c r="I224" s="92" t="s">
        <v>500</v>
      </c>
      <c r="J224" s="92">
        <v>90</v>
      </c>
      <c r="K224" s="92"/>
      <c r="L224"/>
      <c r="M224"/>
      <c r="N224"/>
      <c r="O224"/>
      <c r="P224"/>
      <c r="Q224"/>
      <c r="R224"/>
      <c r="S224"/>
    </row>
    <row r="225" spans="1:19">
      <c r="A225" s="92" t="s">
        <v>639</v>
      </c>
      <c r="B225" s="92" t="s">
        <v>626</v>
      </c>
      <c r="C225" s="92">
        <v>1.78</v>
      </c>
      <c r="D225" s="92">
        <v>1.78</v>
      </c>
      <c r="E225" s="92">
        <v>5.7649999999999997</v>
      </c>
      <c r="F225" s="92">
        <v>0.17399999999999999</v>
      </c>
      <c r="G225" s="92">
        <v>2.9000000000000001E-2</v>
      </c>
      <c r="H225" s="92" t="s">
        <v>619</v>
      </c>
      <c r="I225" s="92" t="s">
        <v>500</v>
      </c>
      <c r="J225" s="92">
        <v>90</v>
      </c>
      <c r="K225" s="92"/>
      <c r="L225"/>
      <c r="M225"/>
      <c r="N225"/>
      <c r="O225"/>
      <c r="P225"/>
      <c r="Q225"/>
      <c r="R225"/>
      <c r="S225"/>
    </row>
    <row r="226" spans="1:19">
      <c r="A226" s="92" t="s">
        <v>640</v>
      </c>
      <c r="B226" s="92" t="s">
        <v>626</v>
      </c>
      <c r="C226" s="92">
        <v>1.78</v>
      </c>
      <c r="D226" s="92">
        <v>1.78</v>
      </c>
      <c r="E226" s="92">
        <v>5.7649999999999997</v>
      </c>
      <c r="F226" s="92">
        <v>0.17399999999999999</v>
      </c>
      <c r="G226" s="92">
        <v>2.9000000000000001E-2</v>
      </c>
      <c r="H226" s="92" t="s">
        <v>619</v>
      </c>
      <c r="I226" s="92" t="s">
        <v>500</v>
      </c>
      <c r="J226" s="92">
        <v>90</v>
      </c>
      <c r="K226" s="92"/>
      <c r="L226"/>
      <c r="M226"/>
      <c r="N226"/>
      <c r="O226"/>
      <c r="P226"/>
      <c r="Q226"/>
      <c r="R226"/>
      <c r="S226"/>
    </row>
    <row r="227" spans="1:19">
      <c r="A227" s="92" t="s">
        <v>641</v>
      </c>
      <c r="B227" s="92" t="s">
        <v>626</v>
      </c>
      <c r="C227" s="92">
        <v>1.78</v>
      </c>
      <c r="D227" s="92">
        <v>1.78</v>
      </c>
      <c r="E227" s="92">
        <v>5.7649999999999997</v>
      </c>
      <c r="F227" s="92">
        <v>0.17399999999999999</v>
      </c>
      <c r="G227" s="92">
        <v>2.9000000000000001E-2</v>
      </c>
      <c r="H227" s="92" t="s">
        <v>619</v>
      </c>
      <c r="I227" s="92" t="s">
        <v>500</v>
      </c>
      <c r="J227" s="92">
        <v>90</v>
      </c>
      <c r="K227" s="92"/>
      <c r="L227"/>
      <c r="M227"/>
      <c r="N227"/>
      <c r="O227"/>
      <c r="P227"/>
      <c r="Q227"/>
      <c r="R227"/>
      <c r="S227"/>
    </row>
    <row r="228" spans="1:19">
      <c r="A228" s="92" t="s">
        <v>642</v>
      </c>
      <c r="B228" s="92" t="s">
        <v>626</v>
      </c>
      <c r="C228" s="92">
        <v>1.78</v>
      </c>
      <c r="D228" s="92">
        <v>1.78</v>
      </c>
      <c r="E228" s="92">
        <v>5.7649999999999997</v>
      </c>
      <c r="F228" s="92">
        <v>0.17399999999999999</v>
      </c>
      <c r="G228" s="92">
        <v>2.9000000000000001E-2</v>
      </c>
      <c r="H228" s="92" t="s">
        <v>619</v>
      </c>
      <c r="I228" s="92" t="s">
        <v>500</v>
      </c>
      <c r="J228" s="92">
        <v>90</v>
      </c>
      <c r="K228" s="92"/>
      <c r="L228"/>
      <c r="M228"/>
      <c r="N228"/>
      <c r="O228"/>
      <c r="P228"/>
      <c r="Q228"/>
      <c r="R228"/>
      <c r="S228"/>
    </row>
    <row r="229" spans="1:19">
      <c r="A229" s="92" t="s">
        <v>643</v>
      </c>
      <c r="B229" s="92" t="s">
        <v>626</v>
      </c>
      <c r="C229" s="92">
        <v>1.78</v>
      </c>
      <c r="D229" s="92">
        <v>1.78</v>
      </c>
      <c r="E229" s="92">
        <v>5.7649999999999997</v>
      </c>
      <c r="F229" s="92">
        <v>0.17399999999999999</v>
      </c>
      <c r="G229" s="92">
        <v>2.9000000000000001E-2</v>
      </c>
      <c r="H229" s="92" t="s">
        <v>619</v>
      </c>
      <c r="I229" s="92" t="s">
        <v>500</v>
      </c>
      <c r="J229" s="92">
        <v>90</v>
      </c>
      <c r="K229" s="92"/>
      <c r="L229"/>
      <c r="M229"/>
      <c r="N229"/>
      <c r="O229"/>
      <c r="P229"/>
      <c r="Q229"/>
      <c r="R229"/>
      <c r="S229"/>
    </row>
    <row r="230" spans="1:19">
      <c r="A230" s="92" t="s">
        <v>644</v>
      </c>
      <c r="B230" s="92" t="s">
        <v>626</v>
      </c>
      <c r="C230" s="92">
        <v>1.78</v>
      </c>
      <c r="D230" s="92">
        <v>1.78</v>
      </c>
      <c r="E230" s="92">
        <v>5.7649999999999997</v>
      </c>
      <c r="F230" s="92">
        <v>0.17399999999999999</v>
      </c>
      <c r="G230" s="92">
        <v>2.9000000000000001E-2</v>
      </c>
      <c r="H230" s="92" t="s">
        <v>619</v>
      </c>
      <c r="I230" s="92" t="s">
        <v>500</v>
      </c>
      <c r="J230" s="92">
        <v>90</v>
      </c>
      <c r="K230" s="92"/>
      <c r="L230"/>
      <c r="M230"/>
      <c r="N230"/>
      <c r="O230"/>
      <c r="P230"/>
      <c r="Q230"/>
      <c r="R230"/>
      <c r="S230"/>
    </row>
    <row r="231" spans="1:19">
      <c r="A231" s="92" t="s">
        <v>645</v>
      </c>
      <c r="B231" s="92" t="s">
        <v>626</v>
      </c>
      <c r="C231" s="92">
        <v>1.78</v>
      </c>
      <c r="D231" s="92">
        <v>1.78</v>
      </c>
      <c r="E231" s="92">
        <v>5.7649999999999997</v>
      </c>
      <c r="F231" s="92">
        <v>0.17399999999999999</v>
      </c>
      <c r="G231" s="92">
        <v>2.9000000000000001E-2</v>
      </c>
      <c r="H231" s="92" t="s">
        <v>619</v>
      </c>
      <c r="I231" s="92" t="s">
        <v>500</v>
      </c>
      <c r="J231" s="92">
        <v>90</v>
      </c>
      <c r="K231" s="92"/>
      <c r="L231"/>
      <c r="M231"/>
      <c r="N231"/>
      <c r="O231"/>
      <c r="P231"/>
      <c r="Q231"/>
      <c r="R231"/>
      <c r="S231"/>
    </row>
    <row r="232" spans="1:19">
      <c r="A232" s="92" t="s">
        <v>646</v>
      </c>
      <c r="B232" s="92" t="s">
        <v>626</v>
      </c>
      <c r="C232" s="92">
        <v>1.78</v>
      </c>
      <c r="D232" s="92">
        <v>1.78</v>
      </c>
      <c r="E232" s="92">
        <v>5.7649999999999997</v>
      </c>
      <c r="F232" s="92">
        <v>0.17399999999999999</v>
      </c>
      <c r="G232" s="92">
        <v>2.9000000000000001E-2</v>
      </c>
      <c r="H232" s="92" t="s">
        <v>619</v>
      </c>
      <c r="I232" s="92" t="s">
        <v>500</v>
      </c>
      <c r="J232" s="92">
        <v>90</v>
      </c>
      <c r="K232" s="92"/>
      <c r="L232"/>
      <c r="M232"/>
      <c r="N232"/>
      <c r="O232"/>
      <c r="P232"/>
      <c r="Q232"/>
      <c r="R232"/>
      <c r="S232"/>
    </row>
    <row r="233" spans="1:19">
      <c r="A233" s="92" t="s">
        <v>647</v>
      </c>
      <c r="B233" s="92" t="s">
        <v>626</v>
      </c>
      <c r="C233" s="92">
        <v>1.78</v>
      </c>
      <c r="D233" s="92">
        <v>1.78</v>
      </c>
      <c r="E233" s="92">
        <v>5.7649999999999997</v>
      </c>
      <c r="F233" s="92">
        <v>0.17399999999999999</v>
      </c>
      <c r="G233" s="92">
        <v>2.9000000000000001E-2</v>
      </c>
      <c r="H233" s="92" t="s">
        <v>619</v>
      </c>
      <c r="I233" s="92" t="s">
        <v>500</v>
      </c>
      <c r="J233" s="92">
        <v>90</v>
      </c>
      <c r="K233" s="92"/>
      <c r="L233"/>
      <c r="M233"/>
      <c r="N233"/>
      <c r="O233"/>
      <c r="P233"/>
      <c r="Q233"/>
      <c r="R233"/>
      <c r="S233"/>
    </row>
    <row r="234" spans="1:19">
      <c r="A234" s="92" t="s">
        <v>648</v>
      </c>
      <c r="B234" s="92" t="s">
        <v>626</v>
      </c>
      <c r="C234" s="92">
        <v>1.78</v>
      </c>
      <c r="D234" s="92">
        <v>1.78</v>
      </c>
      <c r="E234" s="92">
        <v>5.7649999999999997</v>
      </c>
      <c r="F234" s="92">
        <v>0.17399999999999999</v>
      </c>
      <c r="G234" s="92">
        <v>2.9000000000000001E-2</v>
      </c>
      <c r="H234" s="92" t="s">
        <v>619</v>
      </c>
      <c r="I234" s="92" t="s">
        <v>500</v>
      </c>
      <c r="J234" s="92">
        <v>90</v>
      </c>
      <c r="K234" s="92"/>
      <c r="L234"/>
      <c r="M234"/>
      <c r="N234"/>
      <c r="O234"/>
      <c r="P234"/>
      <c r="Q234"/>
      <c r="R234"/>
      <c r="S234"/>
    </row>
    <row r="235" spans="1:19">
      <c r="A235" s="92" t="s">
        <v>649</v>
      </c>
      <c r="B235" s="92" t="s">
        <v>626</v>
      </c>
      <c r="C235" s="92">
        <v>1.78</v>
      </c>
      <c r="D235" s="92">
        <v>1.78</v>
      </c>
      <c r="E235" s="92">
        <v>5.7649999999999997</v>
      </c>
      <c r="F235" s="92">
        <v>0.17399999999999999</v>
      </c>
      <c r="G235" s="92">
        <v>2.9000000000000001E-2</v>
      </c>
      <c r="H235" s="92" t="s">
        <v>619</v>
      </c>
      <c r="I235" s="92" t="s">
        <v>500</v>
      </c>
      <c r="J235" s="92">
        <v>90</v>
      </c>
      <c r="K235" s="92"/>
      <c r="L235"/>
      <c r="M235"/>
      <c r="N235"/>
      <c r="O235"/>
      <c r="P235"/>
      <c r="Q235"/>
      <c r="R235"/>
      <c r="S235"/>
    </row>
    <row r="236" spans="1:19">
      <c r="A236" s="92" t="s">
        <v>650</v>
      </c>
      <c r="B236" s="92" t="s">
        <v>626</v>
      </c>
      <c r="C236" s="92">
        <v>1.78</v>
      </c>
      <c r="D236" s="92">
        <v>1.78</v>
      </c>
      <c r="E236" s="92">
        <v>5.7649999999999997</v>
      </c>
      <c r="F236" s="92">
        <v>0.17399999999999999</v>
      </c>
      <c r="G236" s="92">
        <v>2.9000000000000001E-2</v>
      </c>
      <c r="H236" s="92" t="s">
        <v>619</v>
      </c>
      <c r="I236" s="92" t="s">
        <v>500</v>
      </c>
      <c r="J236" s="92">
        <v>90</v>
      </c>
      <c r="K236" s="92"/>
      <c r="L236"/>
      <c r="M236"/>
      <c r="N236"/>
      <c r="O236"/>
      <c r="P236"/>
      <c r="Q236"/>
      <c r="R236"/>
      <c r="S236"/>
    </row>
    <row r="237" spans="1:19">
      <c r="A237" s="92" t="s">
        <v>651</v>
      </c>
      <c r="B237" s="92" t="s">
        <v>626</v>
      </c>
      <c r="C237" s="92">
        <v>1.78</v>
      </c>
      <c r="D237" s="92">
        <v>1.78</v>
      </c>
      <c r="E237" s="92">
        <v>5.7649999999999997</v>
      </c>
      <c r="F237" s="92">
        <v>0.17399999999999999</v>
      </c>
      <c r="G237" s="92">
        <v>2.9000000000000001E-2</v>
      </c>
      <c r="H237" s="92" t="s">
        <v>619</v>
      </c>
      <c r="I237" s="92" t="s">
        <v>500</v>
      </c>
      <c r="J237" s="92">
        <v>90</v>
      </c>
      <c r="K237" s="92"/>
      <c r="L237"/>
      <c r="M237"/>
      <c r="N237"/>
      <c r="O237"/>
      <c r="P237"/>
      <c r="Q237"/>
      <c r="R237"/>
      <c r="S237"/>
    </row>
    <row r="238" spans="1:19">
      <c r="A238" s="92" t="s">
        <v>652</v>
      </c>
      <c r="B238" s="92" t="s">
        <v>626</v>
      </c>
      <c r="C238" s="92">
        <v>1.78</v>
      </c>
      <c r="D238" s="92">
        <v>1.78</v>
      </c>
      <c r="E238" s="92">
        <v>5.7649999999999997</v>
      </c>
      <c r="F238" s="92">
        <v>0.17399999999999999</v>
      </c>
      <c r="G238" s="92">
        <v>2.9000000000000001E-2</v>
      </c>
      <c r="H238" s="92" t="s">
        <v>619</v>
      </c>
      <c r="I238" s="92" t="s">
        <v>500</v>
      </c>
      <c r="J238" s="92">
        <v>90</v>
      </c>
      <c r="K238" s="92"/>
      <c r="L238"/>
      <c r="M238"/>
      <c r="N238"/>
      <c r="O238"/>
      <c r="P238"/>
      <c r="Q238"/>
      <c r="R238"/>
      <c r="S238"/>
    </row>
    <row r="239" spans="1:19">
      <c r="A239" s="92" t="s">
        <v>653</v>
      </c>
      <c r="B239" s="92" t="s">
        <v>626</v>
      </c>
      <c r="C239" s="92">
        <v>1.78</v>
      </c>
      <c r="D239" s="92">
        <v>1.78</v>
      </c>
      <c r="E239" s="92">
        <v>5.7649999999999997</v>
      </c>
      <c r="F239" s="92">
        <v>0.17399999999999999</v>
      </c>
      <c r="G239" s="92">
        <v>2.9000000000000001E-2</v>
      </c>
      <c r="H239" s="92" t="s">
        <v>619</v>
      </c>
      <c r="I239" s="92" t="s">
        <v>500</v>
      </c>
      <c r="J239" s="92">
        <v>90</v>
      </c>
      <c r="K239" s="92"/>
      <c r="L239"/>
      <c r="M239"/>
      <c r="N239"/>
      <c r="O239"/>
      <c r="P239"/>
      <c r="Q239"/>
      <c r="R239"/>
      <c r="S239"/>
    </row>
    <row r="240" spans="1:19">
      <c r="A240" s="92" t="s">
        <v>654</v>
      </c>
      <c r="B240" s="92" t="s">
        <v>626</v>
      </c>
      <c r="C240" s="92">
        <v>1.78</v>
      </c>
      <c r="D240" s="92">
        <v>1.78</v>
      </c>
      <c r="E240" s="92">
        <v>5.7649999999999997</v>
      </c>
      <c r="F240" s="92">
        <v>0.17399999999999999</v>
      </c>
      <c r="G240" s="92">
        <v>2.9000000000000001E-2</v>
      </c>
      <c r="H240" s="92" t="s">
        <v>619</v>
      </c>
      <c r="I240" s="92" t="s">
        <v>500</v>
      </c>
      <c r="J240" s="92">
        <v>90</v>
      </c>
      <c r="K240" s="92"/>
      <c r="L240"/>
      <c r="M240"/>
      <c r="N240"/>
      <c r="O240"/>
      <c r="P240"/>
      <c r="Q240"/>
      <c r="R240"/>
      <c r="S240"/>
    </row>
    <row r="241" spans="1:19">
      <c r="A241" s="92" t="s">
        <v>655</v>
      </c>
      <c r="B241" s="92" t="s">
        <v>626</v>
      </c>
      <c r="C241" s="92">
        <v>1.78</v>
      </c>
      <c r="D241" s="92">
        <v>1.78</v>
      </c>
      <c r="E241" s="92">
        <v>5.7649999999999997</v>
      </c>
      <c r="F241" s="92">
        <v>0.17399999999999999</v>
      </c>
      <c r="G241" s="92">
        <v>2.9000000000000001E-2</v>
      </c>
      <c r="H241" s="92" t="s">
        <v>619</v>
      </c>
      <c r="I241" s="92" t="s">
        <v>500</v>
      </c>
      <c r="J241" s="92">
        <v>90</v>
      </c>
      <c r="K241" s="92"/>
      <c r="L241"/>
      <c r="M241"/>
      <c r="N241"/>
      <c r="O241"/>
      <c r="P241"/>
      <c r="Q241"/>
      <c r="R241"/>
      <c r="S241"/>
    </row>
    <row r="242" spans="1:19">
      <c r="A242" s="92" t="s">
        <v>656</v>
      </c>
      <c r="B242" s="92" t="s">
        <v>626</v>
      </c>
      <c r="C242" s="92">
        <v>1.78</v>
      </c>
      <c r="D242" s="92">
        <v>1.78</v>
      </c>
      <c r="E242" s="92">
        <v>5.7649999999999997</v>
      </c>
      <c r="F242" s="92">
        <v>0.17399999999999999</v>
      </c>
      <c r="G242" s="92">
        <v>2.9000000000000001E-2</v>
      </c>
      <c r="H242" s="92" t="s">
        <v>619</v>
      </c>
      <c r="I242" s="92" t="s">
        <v>500</v>
      </c>
      <c r="J242" s="92">
        <v>90</v>
      </c>
      <c r="K242" s="92"/>
      <c r="L242"/>
      <c r="M242"/>
      <c r="N242"/>
      <c r="O242"/>
      <c r="P242"/>
      <c r="Q242"/>
      <c r="R242"/>
      <c r="S242"/>
    </row>
    <row r="243" spans="1:19">
      <c r="A243" s="92" t="s">
        <v>657</v>
      </c>
      <c r="B243" s="92" t="s">
        <v>626</v>
      </c>
      <c r="C243" s="92">
        <v>1.78</v>
      </c>
      <c r="D243" s="92">
        <v>1.78</v>
      </c>
      <c r="E243" s="92">
        <v>5.7649999999999997</v>
      </c>
      <c r="F243" s="92">
        <v>0.17399999999999999</v>
      </c>
      <c r="G243" s="92">
        <v>2.9000000000000001E-2</v>
      </c>
      <c r="H243" s="92" t="s">
        <v>619</v>
      </c>
      <c r="I243" s="92" t="s">
        <v>500</v>
      </c>
      <c r="J243" s="92">
        <v>90</v>
      </c>
      <c r="K243" s="92"/>
      <c r="L243"/>
      <c r="M243"/>
      <c r="N243"/>
      <c r="O243"/>
      <c r="P243"/>
      <c r="Q243"/>
      <c r="R243"/>
      <c r="S243"/>
    </row>
    <row r="244" spans="1:19">
      <c r="A244" s="92" t="s">
        <v>658</v>
      </c>
      <c r="B244" s="92" t="s">
        <v>626</v>
      </c>
      <c r="C244" s="92">
        <v>1.78</v>
      </c>
      <c r="D244" s="92">
        <v>1.78</v>
      </c>
      <c r="E244" s="92">
        <v>5.7649999999999997</v>
      </c>
      <c r="F244" s="92">
        <v>0.17399999999999999</v>
      </c>
      <c r="G244" s="92">
        <v>2.9000000000000001E-2</v>
      </c>
      <c r="H244" s="92" t="s">
        <v>619</v>
      </c>
      <c r="I244" s="92" t="s">
        <v>500</v>
      </c>
      <c r="J244" s="92">
        <v>90</v>
      </c>
      <c r="K244" s="92"/>
      <c r="L244"/>
      <c r="M244"/>
      <c r="N244"/>
      <c r="O244"/>
      <c r="P244"/>
      <c r="Q244"/>
      <c r="R244"/>
      <c r="S244"/>
    </row>
    <row r="245" spans="1:19">
      <c r="A245" s="92" t="s">
        <v>659</v>
      </c>
      <c r="B245" s="92" t="s">
        <v>626</v>
      </c>
      <c r="C245" s="92">
        <v>1.78</v>
      </c>
      <c r="D245" s="92">
        <v>1.78</v>
      </c>
      <c r="E245" s="92">
        <v>5.7649999999999997</v>
      </c>
      <c r="F245" s="92">
        <v>0.17399999999999999</v>
      </c>
      <c r="G245" s="92">
        <v>2.9000000000000001E-2</v>
      </c>
      <c r="H245" s="92" t="s">
        <v>619</v>
      </c>
      <c r="I245" s="92" t="s">
        <v>500</v>
      </c>
      <c r="J245" s="92">
        <v>90</v>
      </c>
      <c r="K245" s="92"/>
      <c r="L245"/>
      <c r="M245"/>
      <c r="N245"/>
      <c r="O245"/>
      <c r="P245"/>
      <c r="Q245"/>
      <c r="R245"/>
      <c r="S245"/>
    </row>
    <row r="246" spans="1:19">
      <c r="A246" s="92" t="s">
        <v>660</v>
      </c>
      <c r="B246" s="92" t="s">
        <v>626</v>
      </c>
      <c r="C246" s="92">
        <v>1.78</v>
      </c>
      <c r="D246" s="92">
        <v>1.78</v>
      </c>
      <c r="E246" s="92">
        <v>5.7649999999999997</v>
      </c>
      <c r="F246" s="92">
        <v>0.17399999999999999</v>
      </c>
      <c r="G246" s="92">
        <v>2.9000000000000001E-2</v>
      </c>
      <c r="H246" s="92" t="s">
        <v>619</v>
      </c>
      <c r="I246" s="92" t="s">
        <v>500</v>
      </c>
      <c r="J246" s="92">
        <v>90</v>
      </c>
      <c r="K246" s="92"/>
      <c r="L246"/>
      <c r="M246"/>
      <c r="N246"/>
      <c r="O246"/>
      <c r="P246"/>
      <c r="Q246"/>
      <c r="R246"/>
      <c r="S246"/>
    </row>
    <row r="247" spans="1:19">
      <c r="A247" s="92" t="s">
        <v>661</v>
      </c>
      <c r="B247" s="92" t="s">
        <v>626</v>
      </c>
      <c r="C247" s="92">
        <v>1.78</v>
      </c>
      <c r="D247" s="92">
        <v>1.78</v>
      </c>
      <c r="E247" s="92">
        <v>5.7649999999999997</v>
      </c>
      <c r="F247" s="92">
        <v>0.17399999999999999</v>
      </c>
      <c r="G247" s="92">
        <v>2.9000000000000001E-2</v>
      </c>
      <c r="H247" s="92" t="s">
        <v>619</v>
      </c>
      <c r="I247" s="92" t="s">
        <v>500</v>
      </c>
      <c r="J247" s="92">
        <v>90</v>
      </c>
      <c r="K247" s="92"/>
      <c r="L247"/>
      <c r="M247"/>
      <c r="N247"/>
      <c r="O247"/>
      <c r="P247"/>
      <c r="Q247"/>
      <c r="R247"/>
      <c r="S247"/>
    </row>
    <row r="248" spans="1:19">
      <c r="A248" s="92" t="s">
        <v>662</v>
      </c>
      <c r="B248" s="92" t="s">
        <v>618</v>
      </c>
      <c r="C248" s="92">
        <v>4.2</v>
      </c>
      <c r="D248" s="92">
        <v>4.2</v>
      </c>
      <c r="E248" s="92">
        <v>5.835</v>
      </c>
      <c r="F248" s="92">
        <v>0.251</v>
      </c>
      <c r="G248" s="92">
        <v>0.11</v>
      </c>
      <c r="H248" s="92" t="s">
        <v>619</v>
      </c>
      <c r="I248" s="92" t="s">
        <v>502</v>
      </c>
      <c r="J248" s="92">
        <v>90</v>
      </c>
      <c r="K248" s="92" t="s">
        <v>496</v>
      </c>
      <c r="L248"/>
      <c r="M248"/>
      <c r="N248"/>
      <c r="O248"/>
      <c r="P248"/>
      <c r="Q248"/>
      <c r="R248"/>
      <c r="S248"/>
    </row>
    <row r="249" spans="1:19">
      <c r="A249" s="92" t="s">
        <v>663</v>
      </c>
      <c r="B249" s="92" t="s">
        <v>618</v>
      </c>
      <c r="C249" s="92">
        <v>21</v>
      </c>
      <c r="D249" s="92">
        <v>21</v>
      </c>
      <c r="E249" s="92">
        <v>5.835</v>
      </c>
      <c r="F249" s="92">
        <v>0.251</v>
      </c>
      <c r="G249" s="92">
        <v>0.11</v>
      </c>
      <c r="H249" s="92" t="s">
        <v>619</v>
      </c>
      <c r="I249" s="92" t="s">
        <v>503</v>
      </c>
      <c r="J249" s="92">
        <v>0</v>
      </c>
      <c r="K249" s="92" t="s">
        <v>484</v>
      </c>
      <c r="L249"/>
      <c r="M249"/>
      <c r="N249"/>
      <c r="O249"/>
      <c r="P249"/>
      <c r="Q249"/>
      <c r="R249"/>
      <c r="S249"/>
    </row>
    <row r="250" spans="1:19">
      <c r="A250" s="92" t="s">
        <v>664</v>
      </c>
      <c r="B250" s="92" t="s">
        <v>618</v>
      </c>
      <c r="C250" s="92">
        <v>4.2</v>
      </c>
      <c r="D250" s="92">
        <v>4.2</v>
      </c>
      <c r="E250" s="92">
        <v>5.835</v>
      </c>
      <c r="F250" s="92">
        <v>0.251</v>
      </c>
      <c r="G250" s="92">
        <v>0.11</v>
      </c>
      <c r="H250" s="92" t="s">
        <v>619</v>
      </c>
      <c r="I250" s="92" t="s">
        <v>506</v>
      </c>
      <c r="J250" s="92">
        <v>90</v>
      </c>
      <c r="K250" s="92" t="s">
        <v>496</v>
      </c>
      <c r="L250"/>
      <c r="M250"/>
      <c r="N250"/>
      <c r="O250"/>
      <c r="P250"/>
      <c r="Q250"/>
      <c r="R250"/>
      <c r="S250"/>
    </row>
    <row r="251" spans="1:19">
      <c r="A251" s="92" t="s">
        <v>665</v>
      </c>
      <c r="B251" s="92" t="s">
        <v>618</v>
      </c>
      <c r="C251" s="92">
        <v>21</v>
      </c>
      <c r="D251" s="92">
        <v>21</v>
      </c>
      <c r="E251" s="92">
        <v>5.835</v>
      </c>
      <c r="F251" s="92">
        <v>0.251</v>
      </c>
      <c r="G251" s="92">
        <v>0.11</v>
      </c>
      <c r="H251" s="92" t="s">
        <v>619</v>
      </c>
      <c r="I251" s="92" t="s">
        <v>507</v>
      </c>
      <c r="J251" s="92">
        <v>0</v>
      </c>
      <c r="K251" s="92" t="s">
        <v>484</v>
      </c>
      <c r="L251"/>
      <c r="M251"/>
      <c r="N251"/>
      <c r="O251"/>
      <c r="P251"/>
      <c r="Q251"/>
      <c r="R251"/>
      <c r="S251"/>
    </row>
    <row r="252" spans="1:19">
      <c r="A252" s="92" t="s">
        <v>666</v>
      </c>
      <c r="B252" s="92" t="s">
        <v>618</v>
      </c>
      <c r="C252" s="92">
        <v>36.4</v>
      </c>
      <c r="D252" s="92">
        <v>36.4</v>
      </c>
      <c r="E252" s="92">
        <v>5.835</v>
      </c>
      <c r="F252" s="92">
        <v>0.251</v>
      </c>
      <c r="G252" s="92">
        <v>0.11</v>
      </c>
      <c r="H252" s="92" t="s">
        <v>619</v>
      </c>
      <c r="I252" s="92" t="s">
        <v>509</v>
      </c>
      <c r="J252" s="92">
        <v>90</v>
      </c>
      <c r="K252" s="92" t="s">
        <v>496</v>
      </c>
      <c r="L252"/>
      <c r="M252"/>
      <c r="N252"/>
      <c r="O252"/>
      <c r="P252"/>
      <c r="Q252"/>
      <c r="R252"/>
      <c r="S252"/>
    </row>
    <row r="253" spans="1:19">
      <c r="A253" s="92" t="s">
        <v>667</v>
      </c>
      <c r="B253" s="92" t="s">
        <v>618</v>
      </c>
      <c r="C253" s="92">
        <v>33.6</v>
      </c>
      <c r="D253" s="92">
        <v>33.6</v>
      </c>
      <c r="E253" s="92">
        <v>5.835</v>
      </c>
      <c r="F253" s="92">
        <v>0.251</v>
      </c>
      <c r="G253" s="92">
        <v>0.11</v>
      </c>
      <c r="H253" s="92" t="s">
        <v>619</v>
      </c>
      <c r="I253" s="92" t="s">
        <v>510</v>
      </c>
      <c r="J253" s="92">
        <v>0</v>
      </c>
      <c r="K253" s="92" t="s">
        <v>484</v>
      </c>
      <c r="L253"/>
      <c r="M253"/>
      <c r="N253"/>
      <c r="O253"/>
      <c r="P253"/>
      <c r="Q253"/>
      <c r="R253"/>
      <c r="S253"/>
    </row>
    <row r="254" spans="1:19">
      <c r="A254" s="92" t="s">
        <v>668</v>
      </c>
      <c r="B254" s="92" t="s">
        <v>618</v>
      </c>
      <c r="C254" s="92">
        <v>15.4</v>
      </c>
      <c r="D254" s="92">
        <v>15.4</v>
      </c>
      <c r="E254" s="92">
        <v>5.835</v>
      </c>
      <c r="F254" s="92">
        <v>0.251</v>
      </c>
      <c r="G254" s="92">
        <v>0.11</v>
      </c>
      <c r="H254" s="92" t="s">
        <v>619</v>
      </c>
      <c r="I254" s="92" t="s">
        <v>512</v>
      </c>
      <c r="J254" s="92">
        <v>180</v>
      </c>
      <c r="K254" s="92" t="s">
        <v>494</v>
      </c>
      <c r="L254"/>
      <c r="M254"/>
      <c r="N254"/>
      <c r="O254"/>
      <c r="P254"/>
      <c r="Q254"/>
      <c r="R254"/>
      <c r="S254"/>
    </row>
    <row r="255" spans="1:19">
      <c r="A255" s="92" t="s">
        <v>669</v>
      </c>
      <c r="B255" s="92" t="s">
        <v>618</v>
      </c>
      <c r="C255" s="92">
        <v>12.6</v>
      </c>
      <c r="D255" s="92">
        <v>12.6</v>
      </c>
      <c r="E255" s="92">
        <v>5.835</v>
      </c>
      <c r="F255" s="92">
        <v>0.251</v>
      </c>
      <c r="G255" s="92">
        <v>0.11</v>
      </c>
      <c r="H255" s="92" t="s">
        <v>619</v>
      </c>
      <c r="I255" s="92" t="s">
        <v>513</v>
      </c>
      <c r="J255" s="92">
        <v>270</v>
      </c>
      <c r="K255" s="92" t="s">
        <v>486</v>
      </c>
      <c r="L255"/>
      <c r="M255"/>
      <c r="N255"/>
      <c r="O255"/>
      <c r="P255"/>
      <c r="Q255"/>
      <c r="R255"/>
      <c r="S255"/>
    </row>
    <row r="256" spans="1:19">
      <c r="A256" s="92" t="s">
        <v>670</v>
      </c>
      <c r="B256" s="92" t="s">
        <v>618</v>
      </c>
      <c r="C256" s="92">
        <v>15.4</v>
      </c>
      <c r="D256" s="92">
        <v>15.4</v>
      </c>
      <c r="E256" s="92">
        <v>5.835</v>
      </c>
      <c r="F256" s="92">
        <v>0.251</v>
      </c>
      <c r="G256" s="92">
        <v>0.11</v>
      </c>
      <c r="H256" s="92" t="s">
        <v>619</v>
      </c>
      <c r="I256" s="92" t="s">
        <v>515</v>
      </c>
      <c r="J256" s="92">
        <v>180</v>
      </c>
      <c r="K256" s="92" t="s">
        <v>494</v>
      </c>
      <c r="L256"/>
      <c r="M256"/>
      <c r="N256"/>
      <c r="O256"/>
      <c r="P256"/>
      <c r="Q256"/>
      <c r="R256"/>
      <c r="S256"/>
    </row>
    <row r="257" spans="1:19">
      <c r="A257" s="92" t="s">
        <v>671</v>
      </c>
      <c r="B257" s="92" t="s">
        <v>618</v>
      </c>
      <c r="C257" s="92">
        <v>12.6</v>
      </c>
      <c r="D257" s="92">
        <v>12.6</v>
      </c>
      <c r="E257" s="92">
        <v>5.835</v>
      </c>
      <c r="F257" s="92">
        <v>0.251</v>
      </c>
      <c r="G257" s="92">
        <v>0.11</v>
      </c>
      <c r="H257" s="92" t="s">
        <v>619</v>
      </c>
      <c r="I257" s="92" t="s">
        <v>516</v>
      </c>
      <c r="J257" s="92">
        <v>270</v>
      </c>
      <c r="K257" s="92" t="s">
        <v>486</v>
      </c>
      <c r="L257"/>
      <c r="M257"/>
      <c r="N257"/>
      <c r="O257"/>
      <c r="P257"/>
      <c r="Q257"/>
      <c r="R257"/>
      <c r="S257"/>
    </row>
    <row r="258" spans="1:19">
      <c r="A258" s="92" t="s">
        <v>672</v>
      </c>
      <c r="B258" s="92" t="s">
        <v>618</v>
      </c>
      <c r="C258" s="92">
        <v>15.4</v>
      </c>
      <c r="D258" s="92">
        <v>15.4</v>
      </c>
      <c r="E258" s="92">
        <v>5.835</v>
      </c>
      <c r="F258" s="92">
        <v>0.251</v>
      </c>
      <c r="G258" s="92">
        <v>0.11</v>
      </c>
      <c r="H258" s="92" t="s">
        <v>619</v>
      </c>
      <c r="I258" s="92" t="s">
        <v>518</v>
      </c>
      <c r="J258" s="92">
        <v>180</v>
      </c>
      <c r="K258" s="92" t="s">
        <v>494</v>
      </c>
      <c r="L258"/>
      <c r="M258"/>
      <c r="N258"/>
      <c r="O258"/>
      <c r="P258"/>
      <c r="Q258"/>
      <c r="R258"/>
      <c r="S258"/>
    </row>
    <row r="259" spans="1:19">
      <c r="A259" s="92" t="s">
        <v>673</v>
      </c>
      <c r="B259" s="92" t="s">
        <v>618</v>
      </c>
      <c r="C259" s="92">
        <v>12.6</v>
      </c>
      <c r="D259" s="92">
        <v>12.6</v>
      </c>
      <c r="E259" s="92">
        <v>5.835</v>
      </c>
      <c r="F259" s="92">
        <v>0.251</v>
      </c>
      <c r="G259" s="92">
        <v>0.11</v>
      </c>
      <c r="H259" s="92" t="s">
        <v>619</v>
      </c>
      <c r="I259" s="92" t="s">
        <v>519</v>
      </c>
      <c r="J259" s="92">
        <v>270</v>
      </c>
      <c r="K259" s="92" t="s">
        <v>486</v>
      </c>
      <c r="L259"/>
      <c r="M259"/>
      <c r="N259"/>
      <c r="O259"/>
      <c r="P259"/>
      <c r="Q259"/>
      <c r="R259"/>
      <c r="S259"/>
    </row>
    <row r="260" spans="1:19">
      <c r="A260" s="92" t="s">
        <v>674</v>
      </c>
      <c r="B260" s="92" t="s">
        <v>618</v>
      </c>
      <c r="C260" s="92">
        <v>15.4</v>
      </c>
      <c r="D260" s="92">
        <v>15.4</v>
      </c>
      <c r="E260" s="92">
        <v>5.835</v>
      </c>
      <c r="F260" s="92">
        <v>0.251</v>
      </c>
      <c r="G260" s="92">
        <v>0.11</v>
      </c>
      <c r="H260" s="92" t="s">
        <v>619</v>
      </c>
      <c r="I260" s="92" t="s">
        <v>521</v>
      </c>
      <c r="J260" s="92">
        <v>180</v>
      </c>
      <c r="K260" s="92" t="s">
        <v>494</v>
      </c>
      <c r="L260"/>
      <c r="M260"/>
      <c r="N260"/>
      <c r="O260"/>
      <c r="P260"/>
      <c r="Q260"/>
      <c r="R260"/>
      <c r="S260"/>
    </row>
    <row r="261" spans="1:19">
      <c r="A261" s="92" t="s">
        <v>675</v>
      </c>
      <c r="B261" s="92" t="s">
        <v>618</v>
      </c>
      <c r="C261" s="92">
        <v>12.6</v>
      </c>
      <c r="D261" s="92">
        <v>12.6</v>
      </c>
      <c r="E261" s="92">
        <v>5.835</v>
      </c>
      <c r="F261" s="92">
        <v>0.251</v>
      </c>
      <c r="G261" s="92">
        <v>0.11</v>
      </c>
      <c r="H261" s="92" t="s">
        <v>619</v>
      </c>
      <c r="I261" s="92" t="s">
        <v>522</v>
      </c>
      <c r="J261" s="92">
        <v>270</v>
      </c>
      <c r="K261" s="92" t="s">
        <v>486</v>
      </c>
      <c r="L261"/>
      <c r="M261"/>
      <c r="N261"/>
      <c r="O261"/>
      <c r="P261"/>
      <c r="Q261"/>
      <c r="R261"/>
      <c r="S261"/>
    </row>
    <row r="262" spans="1:19">
      <c r="A262" s="92" t="s">
        <v>676</v>
      </c>
      <c r="B262" s="92" t="s">
        <v>618</v>
      </c>
      <c r="C262" s="92">
        <v>15.4</v>
      </c>
      <c r="D262" s="92">
        <v>15.4</v>
      </c>
      <c r="E262" s="92">
        <v>5.835</v>
      </c>
      <c r="F262" s="92">
        <v>0.251</v>
      </c>
      <c r="G262" s="92">
        <v>0.11</v>
      </c>
      <c r="H262" s="92" t="s">
        <v>619</v>
      </c>
      <c r="I262" s="92" t="s">
        <v>524</v>
      </c>
      <c r="J262" s="92">
        <v>180</v>
      </c>
      <c r="K262" s="92" t="s">
        <v>494</v>
      </c>
      <c r="L262"/>
      <c r="M262"/>
      <c r="N262"/>
      <c r="O262"/>
      <c r="P262"/>
      <c r="Q262"/>
      <c r="R262"/>
      <c r="S262"/>
    </row>
    <row r="263" spans="1:19">
      <c r="A263" s="92" t="s">
        <v>677</v>
      </c>
      <c r="B263" s="92" t="s">
        <v>618</v>
      </c>
      <c r="C263" s="92">
        <v>12.6</v>
      </c>
      <c r="D263" s="92">
        <v>12.6</v>
      </c>
      <c r="E263" s="92">
        <v>5.835</v>
      </c>
      <c r="F263" s="92">
        <v>0.251</v>
      </c>
      <c r="G263" s="92">
        <v>0.11</v>
      </c>
      <c r="H263" s="92" t="s">
        <v>619</v>
      </c>
      <c r="I263" s="92" t="s">
        <v>525</v>
      </c>
      <c r="J263" s="92">
        <v>270</v>
      </c>
      <c r="K263" s="92" t="s">
        <v>486</v>
      </c>
      <c r="L263"/>
      <c r="M263"/>
      <c r="N263"/>
      <c r="O263"/>
      <c r="P263"/>
      <c r="Q263"/>
      <c r="R263"/>
      <c r="S263"/>
    </row>
    <row r="264" spans="1:19">
      <c r="A264" s="92" t="s">
        <v>678</v>
      </c>
      <c r="B264" s="92" t="s">
        <v>618</v>
      </c>
      <c r="C264" s="92">
        <v>15.4</v>
      </c>
      <c r="D264" s="92">
        <v>15.4</v>
      </c>
      <c r="E264" s="92">
        <v>5.835</v>
      </c>
      <c r="F264" s="92">
        <v>0.251</v>
      </c>
      <c r="G264" s="92">
        <v>0.11</v>
      </c>
      <c r="H264" s="92" t="s">
        <v>619</v>
      </c>
      <c r="I264" s="92" t="s">
        <v>527</v>
      </c>
      <c r="J264" s="92">
        <v>180</v>
      </c>
      <c r="K264" s="92" t="s">
        <v>494</v>
      </c>
      <c r="L264"/>
      <c r="M264"/>
      <c r="N264"/>
      <c r="O264"/>
      <c r="P264"/>
      <c r="Q264"/>
      <c r="R264"/>
      <c r="S264"/>
    </row>
    <row r="265" spans="1:19">
      <c r="A265" s="92" t="s">
        <v>679</v>
      </c>
      <c r="B265" s="92" t="s">
        <v>618</v>
      </c>
      <c r="C265" s="92">
        <v>12.6</v>
      </c>
      <c r="D265" s="92">
        <v>12.6</v>
      </c>
      <c r="E265" s="92">
        <v>5.835</v>
      </c>
      <c r="F265" s="92">
        <v>0.251</v>
      </c>
      <c r="G265" s="92">
        <v>0.11</v>
      </c>
      <c r="H265" s="92" t="s">
        <v>619</v>
      </c>
      <c r="I265" s="92" t="s">
        <v>528</v>
      </c>
      <c r="J265" s="92">
        <v>270</v>
      </c>
      <c r="K265" s="92" t="s">
        <v>486</v>
      </c>
      <c r="L265"/>
      <c r="M265"/>
      <c r="N265"/>
      <c r="O265"/>
      <c r="P265"/>
      <c r="Q265"/>
      <c r="R265"/>
      <c r="S265"/>
    </row>
    <row r="266" spans="1:19">
      <c r="A266" s="92" t="s">
        <v>680</v>
      </c>
      <c r="B266" s="92" t="s">
        <v>618</v>
      </c>
      <c r="C266" s="92">
        <v>15.4</v>
      </c>
      <c r="D266" s="92">
        <v>15.4</v>
      </c>
      <c r="E266" s="92">
        <v>5.835</v>
      </c>
      <c r="F266" s="92">
        <v>0.251</v>
      </c>
      <c r="G266" s="92">
        <v>0.11</v>
      </c>
      <c r="H266" s="92" t="s">
        <v>619</v>
      </c>
      <c r="I266" s="92" t="s">
        <v>530</v>
      </c>
      <c r="J266" s="92">
        <v>0</v>
      </c>
      <c r="K266" s="92" t="s">
        <v>484</v>
      </c>
      <c r="L266"/>
      <c r="M266"/>
      <c r="N266"/>
      <c r="O266"/>
      <c r="P266"/>
      <c r="Q266"/>
      <c r="R266"/>
      <c r="S266"/>
    </row>
    <row r="267" spans="1:19">
      <c r="A267" s="92" t="s">
        <v>681</v>
      </c>
      <c r="B267" s="92" t="s">
        <v>618</v>
      </c>
      <c r="C267" s="92">
        <v>12.6</v>
      </c>
      <c r="D267" s="92">
        <v>12.6</v>
      </c>
      <c r="E267" s="92">
        <v>5.835</v>
      </c>
      <c r="F267" s="92">
        <v>0.251</v>
      </c>
      <c r="G267" s="92">
        <v>0.11</v>
      </c>
      <c r="H267" s="92" t="s">
        <v>619</v>
      </c>
      <c r="I267" s="92" t="s">
        <v>531</v>
      </c>
      <c r="J267" s="92">
        <v>270</v>
      </c>
      <c r="K267" s="92" t="s">
        <v>486</v>
      </c>
      <c r="L267"/>
      <c r="M267"/>
      <c r="N267"/>
      <c r="O267"/>
      <c r="P267"/>
      <c r="Q267"/>
      <c r="R267"/>
      <c r="S267"/>
    </row>
    <row r="268" spans="1:19">
      <c r="A268" s="92" t="s">
        <v>682</v>
      </c>
      <c r="B268" s="92" t="s">
        <v>618</v>
      </c>
      <c r="C268" s="92">
        <v>15.4</v>
      </c>
      <c r="D268" s="92">
        <v>15.4</v>
      </c>
      <c r="E268" s="92">
        <v>5.835</v>
      </c>
      <c r="F268" s="92">
        <v>0.251</v>
      </c>
      <c r="G268" s="92">
        <v>0.11</v>
      </c>
      <c r="H268" s="92" t="s">
        <v>619</v>
      </c>
      <c r="I268" s="92" t="s">
        <v>533</v>
      </c>
      <c r="J268" s="92">
        <v>0</v>
      </c>
      <c r="K268" s="92" t="s">
        <v>484</v>
      </c>
      <c r="L268"/>
      <c r="M268"/>
      <c r="N268"/>
      <c r="O268"/>
      <c r="P268"/>
      <c r="Q268"/>
      <c r="R268"/>
      <c r="S268"/>
    </row>
    <row r="269" spans="1:19">
      <c r="A269" s="92" t="s">
        <v>683</v>
      </c>
      <c r="B269" s="92" t="s">
        <v>618</v>
      </c>
      <c r="C269" s="92">
        <v>12.6</v>
      </c>
      <c r="D269" s="92">
        <v>12.6</v>
      </c>
      <c r="E269" s="92">
        <v>5.835</v>
      </c>
      <c r="F269" s="92">
        <v>0.251</v>
      </c>
      <c r="G269" s="92">
        <v>0.11</v>
      </c>
      <c r="H269" s="92" t="s">
        <v>619</v>
      </c>
      <c r="I269" s="92" t="s">
        <v>534</v>
      </c>
      <c r="J269" s="92">
        <v>270</v>
      </c>
      <c r="K269" s="92" t="s">
        <v>486</v>
      </c>
      <c r="L269"/>
      <c r="M269"/>
      <c r="N269"/>
      <c r="O269"/>
      <c r="P269"/>
      <c r="Q269"/>
      <c r="R269"/>
      <c r="S269"/>
    </row>
    <row r="270" spans="1:19">
      <c r="A270" s="92" t="s">
        <v>684</v>
      </c>
      <c r="B270" s="92" t="s">
        <v>618</v>
      </c>
      <c r="C270" s="92">
        <v>15.4</v>
      </c>
      <c r="D270" s="92">
        <v>15.4</v>
      </c>
      <c r="E270" s="92">
        <v>5.835</v>
      </c>
      <c r="F270" s="92">
        <v>0.251</v>
      </c>
      <c r="G270" s="92">
        <v>0.11</v>
      </c>
      <c r="H270" s="92" t="s">
        <v>619</v>
      </c>
      <c r="I270" s="92" t="s">
        <v>536</v>
      </c>
      <c r="J270" s="92">
        <v>0</v>
      </c>
      <c r="K270" s="92" t="s">
        <v>484</v>
      </c>
      <c r="L270"/>
      <c r="M270"/>
      <c r="N270"/>
      <c r="O270"/>
      <c r="P270"/>
      <c r="Q270"/>
      <c r="R270"/>
      <c r="S270"/>
    </row>
    <row r="271" spans="1:19">
      <c r="A271" s="92" t="s">
        <v>685</v>
      </c>
      <c r="B271" s="92" t="s">
        <v>618</v>
      </c>
      <c r="C271" s="92">
        <v>12.6</v>
      </c>
      <c r="D271" s="92">
        <v>12.6</v>
      </c>
      <c r="E271" s="92">
        <v>5.835</v>
      </c>
      <c r="F271" s="92">
        <v>0.251</v>
      </c>
      <c r="G271" s="92">
        <v>0.11</v>
      </c>
      <c r="H271" s="92" t="s">
        <v>619</v>
      </c>
      <c r="I271" s="92" t="s">
        <v>537</v>
      </c>
      <c r="J271" s="92">
        <v>270</v>
      </c>
      <c r="K271" s="92" t="s">
        <v>486</v>
      </c>
      <c r="L271"/>
      <c r="M271"/>
      <c r="N271"/>
      <c r="O271"/>
      <c r="P271"/>
      <c r="Q271"/>
      <c r="R271"/>
      <c r="S271"/>
    </row>
    <row r="272" spans="1:19">
      <c r="A272" s="92" t="s">
        <v>686</v>
      </c>
      <c r="B272" s="92" t="s">
        <v>618</v>
      </c>
      <c r="C272" s="92">
        <v>15.4</v>
      </c>
      <c r="D272" s="92">
        <v>15.4</v>
      </c>
      <c r="E272" s="92">
        <v>5.835</v>
      </c>
      <c r="F272" s="92">
        <v>0.251</v>
      </c>
      <c r="G272" s="92">
        <v>0.11</v>
      </c>
      <c r="H272" s="92" t="s">
        <v>619</v>
      </c>
      <c r="I272" s="92" t="s">
        <v>539</v>
      </c>
      <c r="J272" s="92">
        <v>0</v>
      </c>
      <c r="K272" s="92" t="s">
        <v>484</v>
      </c>
      <c r="L272"/>
      <c r="M272"/>
      <c r="N272"/>
      <c r="O272"/>
      <c r="P272"/>
      <c r="Q272"/>
      <c r="R272"/>
      <c r="S272"/>
    </row>
    <row r="273" spans="1:19">
      <c r="A273" s="92" t="s">
        <v>687</v>
      </c>
      <c r="B273" s="92" t="s">
        <v>618</v>
      </c>
      <c r="C273" s="92">
        <v>12.6</v>
      </c>
      <c r="D273" s="92">
        <v>12.6</v>
      </c>
      <c r="E273" s="92">
        <v>5.835</v>
      </c>
      <c r="F273" s="92">
        <v>0.251</v>
      </c>
      <c r="G273" s="92">
        <v>0.11</v>
      </c>
      <c r="H273" s="92" t="s">
        <v>619</v>
      </c>
      <c r="I273" s="92" t="s">
        <v>540</v>
      </c>
      <c r="J273" s="92">
        <v>270</v>
      </c>
      <c r="K273" s="92" t="s">
        <v>486</v>
      </c>
      <c r="L273"/>
      <c r="M273"/>
      <c r="N273"/>
      <c r="O273"/>
      <c r="P273"/>
      <c r="Q273"/>
      <c r="R273"/>
      <c r="S273"/>
    </row>
    <row r="274" spans="1:19">
      <c r="A274" s="92" t="s">
        <v>688</v>
      </c>
      <c r="B274" s="92" t="s">
        <v>618</v>
      </c>
      <c r="C274" s="92">
        <v>15.4</v>
      </c>
      <c r="D274" s="92">
        <v>15.4</v>
      </c>
      <c r="E274" s="92">
        <v>5.835</v>
      </c>
      <c r="F274" s="92">
        <v>0.251</v>
      </c>
      <c r="G274" s="92">
        <v>0.11</v>
      </c>
      <c r="H274" s="92" t="s">
        <v>619</v>
      </c>
      <c r="I274" s="92" t="s">
        <v>542</v>
      </c>
      <c r="J274" s="92">
        <v>0</v>
      </c>
      <c r="K274" s="92" t="s">
        <v>484</v>
      </c>
      <c r="L274"/>
      <c r="M274"/>
      <c r="N274"/>
      <c r="O274"/>
      <c r="P274"/>
      <c r="Q274"/>
      <c r="R274"/>
      <c r="S274"/>
    </row>
    <row r="275" spans="1:19">
      <c r="A275" s="92" t="s">
        <v>689</v>
      </c>
      <c r="B275" s="92" t="s">
        <v>618</v>
      </c>
      <c r="C275" s="92">
        <v>12.6</v>
      </c>
      <c r="D275" s="92">
        <v>12.6</v>
      </c>
      <c r="E275" s="92">
        <v>5.835</v>
      </c>
      <c r="F275" s="92">
        <v>0.251</v>
      </c>
      <c r="G275" s="92">
        <v>0.11</v>
      </c>
      <c r="H275" s="92" t="s">
        <v>619</v>
      </c>
      <c r="I275" s="92" t="s">
        <v>543</v>
      </c>
      <c r="J275" s="92">
        <v>270</v>
      </c>
      <c r="K275" s="92" t="s">
        <v>486</v>
      </c>
      <c r="L275"/>
      <c r="M275"/>
      <c r="N275"/>
      <c r="O275"/>
      <c r="P275"/>
      <c r="Q275"/>
      <c r="R275"/>
      <c r="S275"/>
    </row>
    <row r="276" spans="1:19">
      <c r="A276" s="92" t="s">
        <v>690</v>
      </c>
      <c r="B276" s="92" t="s">
        <v>618</v>
      </c>
      <c r="C276" s="92">
        <v>15.4</v>
      </c>
      <c r="D276" s="92">
        <v>15.4</v>
      </c>
      <c r="E276" s="92">
        <v>5.835</v>
      </c>
      <c r="F276" s="92">
        <v>0.251</v>
      </c>
      <c r="G276" s="92">
        <v>0.11</v>
      </c>
      <c r="H276" s="92" t="s">
        <v>619</v>
      </c>
      <c r="I276" s="92" t="s">
        <v>545</v>
      </c>
      <c r="J276" s="92">
        <v>0</v>
      </c>
      <c r="K276" s="92" t="s">
        <v>484</v>
      </c>
      <c r="L276"/>
      <c r="M276"/>
      <c r="N276"/>
      <c r="O276"/>
      <c r="P276"/>
      <c r="Q276"/>
      <c r="R276"/>
      <c r="S276"/>
    </row>
    <row r="277" spans="1:19">
      <c r="A277" s="92" t="s">
        <v>691</v>
      </c>
      <c r="B277" s="92" t="s">
        <v>618</v>
      </c>
      <c r="C277" s="92">
        <v>12.6</v>
      </c>
      <c r="D277" s="92">
        <v>12.6</v>
      </c>
      <c r="E277" s="92">
        <v>5.835</v>
      </c>
      <c r="F277" s="92">
        <v>0.251</v>
      </c>
      <c r="G277" s="92">
        <v>0.11</v>
      </c>
      <c r="H277" s="92" t="s">
        <v>619</v>
      </c>
      <c r="I277" s="92" t="s">
        <v>546</v>
      </c>
      <c r="J277" s="92">
        <v>270</v>
      </c>
      <c r="K277" s="92" t="s">
        <v>486</v>
      </c>
      <c r="L277"/>
      <c r="M277"/>
      <c r="N277"/>
      <c r="O277"/>
      <c r="P277"/>
      <c r="Q277"/>
      <c r="R277"/>
      <c r="S277"/>
    </row>
    <row r="278" spans="1:19">
      <c r="A278" s="92" t="s">
        <v>692</v>
      </c>
      <c r="B278" s="92" t="s">
        <v>618</v>
      </c>
      <c r="C278" s="92">
        <v>7</v>
      </c>
      <c r="D278" s="92">
        <v>7</v>
      </c>
      <c r="E278" s="92">
        <v>5.835</v>
      </c>
      <c r="F278" s="92">
        <v>0.251</v>
      </c>
      <c r="G278" s="92">
        <v>0.11</v>
      </c>
      <c r="H278" s="92" t="s">
        <v>619</v>
      </c>
      <c r="I278" s="92" t="s">
        <v>548</v>
      </c>
      <c r="J278" s="92">
        <v>270</v>
      </c>
      <c r="K278" s="92" t="s">
        <v>486</v>
      </c>
      <c r="L278"/>
      <c r="M278"/>
      <c r="N278"/>
      <c r="O278"/>
      <c r="P278"/>
      <c r="Q278"/>
      <c r="R278"/>
      <c r="S278"/>
    </row>
    <row r="279" spans="1:19">
      <c r="A279" s="92" t="s">
        <v>693</v>
      </c>
      <c r="B279" s="92" t="s">
        <v>618</v>
      </c>
      <c r="C279" s="92">
        <v>7</v>
      </c>
      <c r="D279" s="92">
        <v>7</v>
      </c>
      <c r="E279" s="92">
        <v>5.835</v>
      </c>
      <c r="F279" s="92">
        <v>0.251</v>
      </c>
      <c r="G279" s="92">
        <v>0.11</v>
      </c>
      <c r="H279" s="92" t="s">
        <v>619</v>
      </c>
      <c r="I279" s="92" t="s">
        <v>550</v>
      </c>
      <c r="J279" s="92">
        <v>270</v>
      </c>
      <c r="K279" s="92" t="s">
        <v>486</v>
      </c>
      <c r="L279"/>
      <c r="M279"/>
      <c r="N279"/>
      <c r="O279"/>
      <c r="P279"/>
      <c r="Q279"/>
      <c r="R279"/>
      <c r="S279"/>
    </row>
    <row r="280" spans="1:19">
      <c r="A280" s="92" t="s">
        <v>694</v>
      </c>
      <c r="B280" s="92" t="s">
        <v>618</v>
      </c>
      <c r="C280" s="92">
        <v>7</v>
      </c>
      <c r="D280" s="92">
        <v>7</v>
      </c>
      <c r="E280" s="92">
        <v>5.835</v>
      </c>
      <c r="F280" s="92">
        <v>0.251</v>
      </c>
      <c r="G280" s="92">
        <v>0.11</v>
      </c>
      <c r="H280" s="92" t="s">
        <v>619</v>
      </c>
      <c r="I280" s="92" t="s">
        <v>552</v>
      </c>
      <c r="J280" s="92">
        <v>270</v>
      </c>
      <c r="K280" s="92" t="s">
        <v>486</v>
      </c>
      <c r="L280"/>
      <c r="M280"/>
      <c r="N280"/>
      <c r="O280"/>
      <c r="P280"/>
      <c r="Q280"/>
      <c r="R280"/>
      <c r="S280"/>
    </row>
    <row r="281" spans="1:19">
      <c r="A281" s="92" t="s">
        <v>695</v>
      </c>
      <c r="B281" s="92" t="s">
        <v>618</v>
      </c>
      <c r="C281" s="92">
        <v>7</v>
      </c>
      <c r="D281" s="92">
        <v>7</v>
      </c>
      <c r="E281" s="92">
        <v>5.835</v>
      </c>
      <c r="F281" s="92">
        <v>0.251</v>
      </c>
      <c r="G281" s="92">
        <v>0.11</v>
      </c>
      <c r="H281" s="92" t="s">
        <v>619</v>
      </c>
      <c r="I281" s="92" t="s">
        <v>554</v>
      </c>
      <c r="J281" s="92">
        <v>270</v>
      </c>
      <c r="K281" s="92" t="s">
        <v>486</v>
      </c>
      <c r="L281"/>
      <c r="M281"/>
      <c r="N281"/>
      <c r="O281"/>
      <c r="P281"/>
      <c r="Q281"/>
      <c r="R281"/>
      <c r="S281"/>
    </row>
    <row r="282" spans="1:19">
      <c r="A282" s="92" t="s">
        <v>696</v>
      </c>
      <c r="B282" s="92" t="s">
        <v>618</v>
      </c>
      <c r="C282" s="92">
        <v>7</v>
      </c>
      <c r="D282" s="92">
        <v>7</v>
      </c>
      <c r="E282" s="92">
        <v>5.835</v>
      </c>
      <c r="F282" s="92">
        <v>0.251</v>
      </c>
      <c r="G282" s="92">
        <v>0.11</v>
      </c>
      <c r="H282" s="92" t="s">
        <v>619</v>
      </c>
      <c r="I282" s="92" t="s">
        <v>556</v>
      </c>
      <c r="J282" s="92">
        <v>270</v>
      </c>
      <c r="K282" s="92" t="s">
        <v>486</v>
      </c>
      <c r="L282"/>
      <c r="M282"/>
      <c r="N282"/>
      <c r="O282"/>
      <c r="P282"/>
      <c r="Q282"/>
      <c r="R282"/>
      <c r="S282"/>
    </row>
    <row r="283" spans="1:19">
      <c r="A283" s="92" t="s">
        <v>697</v>
      </c>
      <c r="B283" s="92" t="s">
        <v>618</v>
      </c>
      <c r="C283" s="92">
        <v>7</v>
      </c>
      <c r="D283" s="92">
        <v>7</v>
      </c>
      <c r="E283" s="92">
        <v>5.835</v>
      </c>
      <c r="F283" s="92">
        <v>0.251</v>
      </c>
      <c r="G283" s="92">
        <v>0.11</v>
      </c>
      <c r="H283" s="92" t="s">
        <v>619</v>
      </c>
      <c r="I283" s="92" t="s">
        <v>558</v>
      </c>
      <c r="J283" s="92">
        <v>270</v>
      </c>
      <c r="K283" s="92" t="s">
        <v>486</v>
      </c>
      <c r="L283"/>
      <c r="M283"/>
      <c r="N283"/>
      <c r="O283"/>
      <c r="P283"/>
      <c r="Q283"/>
      <c r="R283"/>
      <c r="S283"/>
    </row>
    <row r="284" spans="1:19">
      <c r="A284" s="92" t="s">
        <v>698</v>
      </c>
      <c r="B284" s="92" t="s">
        <v>618</v>
      </c>
      <c r="C284" s="92">
        <v>1.49</v>
      </c>
      <c r="D284" s="92">
        <v>1.49</v>
      </c>
      <c r="E284" s="92">
        <v>5.835</v>
      </c>
      <c r="F284" s="92">
        <v>0.251</v>
      </c>
      <c r="G284" s="92">
        <v>0.11</v>
      </c>
      <c r="H284" s="92" t="s">
        <v>619</v>
      </c>
      <c r="I284" s="92" t="s">
        <v>561</v>
      </c>
      <c r="J284" s="92">
        <v>90</v>
      </c>
      <c r="K284" s="92"/>
      <c r="L284"/>
      <c r="M284"/>
      <c r="N284"/>
      <c r="O284"/>
      <c r="P284"/>
      <c r="Q284"/>
      <c r="R284"/>
      <c r="S284"/>
    </row>
    <row r="285" spans="1:19">
      <c r="A285" s="92" t="s">
        <v>699</v>
      </c>
      <c r="B285" s="92" t="s">
        <v>618</v>
      </c>
      <c r="C285" s="92">
        <v>1.49</v>
      </c>
      <c r="D285" s="92">
        <v>1.49</v>
      </c>
      <c r="E285" s="92">
        <v>5.835</v>
      </c>
      <c r="F285" s="92">
        <v>0.251</v>
      </c>
      <c r="G285" s="92">
        <v>0.11</v>
      </c>
      <c r="H285" s="92" t="s">
        <v>619</v>
      </c>
      <c r="I285" s="92" t="s">
        <v>561</v>
      </c>
      <c r="J285" s="92">
        <v>90</v>
      </c>
      <c r="K285" s="92"/>
      <c r="L285"/>
      <c r="M285"/>
      <c r="N285"/>
      <c r="O285"/>
      <c r="P285"/>
      <c r="Q285"/>
      <c r="R285"/>
      <c r="S285"/>
    </row>
    <row r="286" spans="1:19">
      <c r="A286" s="92" t="s">
        <v>700</v>
      </c>
      <c r="B286" s="92" t="s">
        <v>618</v>
      </c>
      <c r="C286" s="92">
        <v>1.49</v>
      </c>
      <c r="D286" s="92">
        <v>1.49</v>
      </c>
      <c r="E286" s="92">
        <v>5.835</v>
      </c>
      <c r="F286" s="92">
        <v>0.251</v>
      </c>
      <c r="G286" s="92">
        <v>0.11</v>
      </c>
      <c r="H286" s="92" t="s">
        <v>619</v>
      </c>
      <c r="I286" s="92" t="s">
        <v>561</v>
      </c>
      <c r="J286" s="92">
        <v>90</v>
      </c>
      <c r="K286" s="92"/>
      <c r="L286"/>
      <c r="M286"/>
      <c r="N286"/>
      <c r="O286"/>
      <c r="P286"/>
      <c r="Q286"/>
      <c r="R286"/>
      <c r="S286"/>
    </row>
    <row r="287" spans="1:19">
      <c r="A287" s="92" t="s">
        <v>701</v>
      </c>
      <c r="B287" s="92" t="s">
        <v>618</v>
      </c>
      <c r="C287" s="92">
        <v>1.49</v>
      </c>
      <c r="D287" s="92">
        <v>1.49</v>
      </c>
      <c r="E287" s="92">
        <v>5.835</v>
      </c>
      <c r="F287" s="92">
        <v>0.251</v>
      </c>
      <c r="G287" s="92">
        <v>0.11</v>
      </c>
      <c r="H287" s="92" t="s">
        <v>619</v>
      </c>
      <c r="I287" s="92" t="s">
        <v>561</v>
      </c>
      <c r="J287" s="92">
        <v>90</v>
      </c>
      <c r="K287" s="92"/>
      <c r="L287"/>
      <c r="M287"/>
      <c r="N287"/>
      <c r="O287"/>
      <c r="P287"/>
      <c r="Q287"/>
      <c r="R287"/>
      <c r="S287"/>
    </row>
    <row r="288" spans="1:19">
      <c r="A288" s="92" t="s">
        <v>702</v>
      </c>
      <c r="B288" s="92" t="s">
        <v>618</v>
      </c>
      <c r="C288" s="92">
        <v>1.49</v>
      </c>
      <c r="D288" s="92">
        <v>1.49</v>
      </c>
      <c r="E288" s="92">
        <v>5.835</v>
      </c>
      <c r="F288" s="92">
        <v>0.251</v>
      </c>
      <c r="G288" s="92">
        <v>0.11</v>
      </c>
      <c r="H288" s="92" t="s">
        <v>619</v>
      </c>
      <c r="I288" s="92" t="s">
        <v>561</v>
      </c>
      <c r="J288" s="92">
        <v>90</v>
      </c>
      <c r="K288" s="92"/>
      <c r="L288"/>
      <c r="M288"/>
      <c r="N288"/>
      <c r="O288"/>
      <c r="P288"/>
      <c r="Q288"/>
      <c r="R288"/>
      <c r="S288"/>
    </row>
    <row r="289" spans="1:19">
      <c r="A289" s="92" t="s">
        <v>703</v>
      </c>
      <c r="B289" s="92" t="s">
        <v>618</v>
      </c>
      <c r="C289" s="92">
        <v>1.49</v>
      </c>
      <c r="D289" s="92">
        <v>1.49</v>
      </c>
      <c r="E289" s="92">
        <v>5.835</v>
      </c>
      <c r="F289" s="92">
        <v>0.251</v>
      </c>
      <c r="G289" s="92">
        <v>0.11</v>
      </c>
      <c r="H289" s="92" t="s">
        <v>619</v>
      </c>
      <c r="I289" s="92" t="s">
        <v>561</v>
      </c>
      <c r="J289" s="92">
        <v>90</v>
      </c>
      <c r="K289" s="92"/>
      <c r="L289"/>
      <c r="M289"/>
      <c r="N289"/>
      <c r="O289"/>
      <c r="P289"/>
      <c r="Q289"/>
      <c r="R289"/>
      <c r="S289"/>
    </row>
    <row r="290" spans="1:19">
      <c r="A290" s="92" t="s">
        <v>704</v>
      </c>
      <c r="B290" s="92" t="s">
        <v>618</v>
      </c>
      <c r="C290" s="92">
        <v>1.49</v>
      </c>
      <c r="D290" s="92">
        <v>1.49</v>
      </c>
      <c r="E290" s="92">
        <v>5.835</v>
      </c>
      <c r="F290" s="92">
        <v>0.251</v>
      </c>
      <c r="G290" s="92">
        <v>0.11</v>
      </c>
      <c r="H290" s="92" t="s">
        <v>619</v>
      </c>
      <c r="I290" s="92" t="s">
        <v>561</v>
      </c>
      <c r="J290" s="92">
        <v>90</v>
      </c>
      <c r="K290" s="92"/>
      <c r="L290"/>
      <c r="M290"/>
      <c r="N290"/>
      <c r="O290"/>
      <c r="P290"/>
      <c r="Q290"/>
      <c r="R290"/>
      <c r="S290"/>
    </row>
    <row r="291" spans="1:19">
      <c r="A291" s="92" t="s">
        <v>705</v>
      </c>
      <c r="B291" s="92" t="s">
        <v>618</v>
      </c>
      <c r="C291" s="92">
        <v>1.49</v>
      </c>
      <c r="D291" s="92">
        <v>1.49</v>
      </c>
      <c r="E291" s="92">
        <v>5.835</v>
      </c>
      <c r="F291" s="92">
        <v>0.251</v>
      </c>
      <c r="G291" s="92">
        <v>0.11</v>
      </c>
      <c r="H291" s="92" t="s">
        <v>619</v>
      </c>
      <c r="I291" s="92" t="s">
        <v>561</v>
      </c>
      <c r="J291" s="92">
        <v>90</v>
      </c>
      <c r="K291" s="92"/>
      <c r="L291"/>
      <c r="M291"/>
      <c r="N291"/>
      <c r="O291"/>
      <c r="P291"/>
      <c r="Q291"/>
      <c r="R291"/>
      <c r="S291"/>
    </row>
    <row r="292" spans="1:19">
      <c r="A292" s="92" t="s">
        <v>706</v>
      </c>
      <c r="B292" s="92" t="s">
        <v>618</v>
      </c>
      <c r="C292" s="92">
        <v>1.49</v>
      </c>
      <c r="D292" s="92">
        <v>1.49</v>
      </c>
      <c r="E292" s="92">
        <v>5.835</v>
      </c>
      <c r="F292" s="92">
        <v>0.251</v>
      </c>
      <c r="G292" s="92">
        <v>0.11</v>
      </c>
      <c r="H292" s="92" t="s">
        <v>619</v>
      </c>
      <c r="I292" s="92" t="s">
        <v>561</v>
      </c>
      <c r="J292" s="92">
        <v>90</v>
      </c>
      <c r="K292" s="92"/>
      <c r="L292"/>
      <c r="M292"/>
      <c r="N292"/>
      <c r="O292"/>
      <c r="P292"/>
      <c r="Q292"/>
      <c r="R292"/>
      <c r="S292"/>
    </row>
    <row r="293" spans="1:19">
      <c r="A293" s="92" t="s">
        <v>707</v>
      </c>
      <c r="B293" s="92" t="s">
        <v>618</v>
      </c>
      <c r="C293" s="92">
        <v>1.49</v>
      </c>
      <c r="D293" s="92">
        <v>1.49</v>
      </c>
      <c r="E293" s="92">
        <v>5.835</v>
      </c>
      <c r="F293" s="92">
        <v>0.251</v>
      </c>
      <c r="G293" s="92">
        <v>0.11</v>
      </c>
      <c r="H293" s="92" t="s">
        <v>619</v>
      </c>
      <c r="I293" s="92" t="s">
        <v>561</v>
      </c>
      <c r="J293" s="92">
        <v>90</v>
      </c>
      <c r="K293" s="92"/>
      <c r="L293"/>
      <c r="M293"/>
      <c r="N293"/>
      <c r="O293"/>
      <c r="P293"/>
      <c r="Q293"/>
      <c r="R293"/>
      <c r="S293"/>
    </row>
    <row r="294" spans="1:19">
      <c r="A294" s="92" t="s">
        <v>708</v>
      </c>
      <c r="B294" s="92" t="s">
        <v>618</v>
      </c>
      <c r="C294" s="92">
        <v>1.49</v>
      </c>
      <c r="D294" s="92">
        <v>1.49</v>
      </c>
      <c r="E294" s="92">
        <v>5.835</v>
      </c>
      <c r="F294" s="92">
        <v>0.251</v>
      </c>
      <c r="G294" s="92">
        <v>0.11</v>
      </c>
      <c r="H294" s="92" t="s">
        <v>619</v>
      </c>
      <c r="I294" s="92" t="s">
        <v>561</v>
      </c>
      <c r="J294" s="92">
        <v>90</v>
      </c>
      <c r="K294" s="92"/>
      <c r="L294"/>
      <c r="M294"/>
      <c r="N294"/>
      <c r="O294"/>
      <c r="P294"/>
      <c r="Q294"/>
      <c r="R294"/>
      <c r="S294"/>
    </row>
    <row r="295" spans="1:19">
      <c r="A295" s="92" t="s">
        <v>709</v>
      </c>
      <c r="B295" s="92" t="s">
        <v>618</v>
      </c>
      <c r="C295" s="92">
        <v>1.49</v>
      </c>
      <c r="D295" s="92">
        <v>1.49</v>
      </c>
      <c r="E295" s="92">
        <v>5.835</v>
      </c>
      <c r="F295" s="92">
        <v>0.251</v>
      </c>
      <c r="G295" s="92">
        <v>0.11</v>
      </c>
      <c r="H295" s="92" t="s">
        <v>619</v>
      </c>
      <c r="I295" s="92" t="s">
        <v>561</v>
      </c>
      <c r="J295" s="92">
        <v>90</v>
      </c>
      <c r="K295" s="92"/>
      <c r="L295"/>
      <c r="M295"/>
      <c r="N295"/>
      <c r="O295"/>
      <c r="P295"/>
      <c r="Q295"/>
      <c r="R295"/>
      <c r="S295"/>
    </row>
    <row r="296" spans="1:19">
      <c r="A296" s="92" t="s">
        <v>710</v>
      </c>
      <c r="B296" s="92" t="s">
        <v>618</v>
      </c>
      <c r="C296" s="92">
        <v>1.49</v>
      </c>
      <c r="D296" s="92">
        <v>1.49</v>
      </c>
      <c r="E296" s="92">
        <v>5.835</v>
      </c>
      <c r="F296" s="92">
        <v>0.251</v>
      </c>
      <c r="G296" s="92">
        <v>0.11</v>
      </c>
      <c r="H296" s="92" t="s">
        <v>619</v>
      </c>
      <c r="I296" s="92" t="s">
        <v>561</v>
      </c>
      <c r="J296" s="92">
        <v>90</v>
      </c>
      <c r="K296" s="92"/>
      <c r="L296"/>
      <c r="M296"/>
      <c r="N296"/>
      <c r="O296"/>
      <c r="P296"/>
      <c r="Q296"/>
      <c r="R296"/>
      <c r="S296"/>
    </row>
    <row r="297" spans="1:19">
      <c r="A297" s="92" t="s">
        <v>711</v>
      </c>
      <c r="B297" s="92" t="s">
        <v>618</v>
      </c>
      <c r="C297" s="92">
        <v>1.49</v>
      </c>
      <c r="D297" s="92">
        <v>1.49</v>
      </c>
      <c r="E297" s="92">
        <v>5.835</v>
      </c>
      <c r="F297" s="92">
        <v>0.251</v>
      </c>
      <c r="G297" s="92">
        <v>0.11</v>
      </c>
      <c r="H297" s="92" t="s">
        <v>619</v>
      </c>
      <c r="I297" s="92" t="s">
        <v>561</v>
      </c>
      <c r="J297" s="92">
        <v>90</v>
      </c>
      <c r="K297" s="92"/>
      <c r="L297"/>
      <c r="M297"/>
      <c r="N297"/>
      <c r="O297"/>
      <c r="P297"/>
      <c r="Q297"/>
      <c r="R297"/>
      <c r="S297"/>
    </row>
    <row r="298" spans="1:19">
      <c r="A298" s="92" t="s">
        <v>712</v>
      </c>
      <c r="B298" s="92" t="s">
        <v>618</v>
      </c>
      <c r="C298" s="92">
        <v>1.49</v>
      </c>
      <c r="D298" s="92">
        <v>1.49</v>
      </c>
      <c r="E298" s="92">
        <v>5.835</v>
      </c>
      <c r="F298" s="92">
        <v>0.251</v>
      </c>
      <c r="G298" s="92">
        <v>0.11</v>
      </c>
      <c r="H298" s="92" t="s">
        <v>619</v>
      </c>
      <c r="I298" s="92" t="s">
        <v>561</v>
      </c>
      <c r="J298" s="92">
        <v>90</v>
      </c>
      <c r="K298" s="92"/>
      <c r="L298"/>
      <c r="M298"/>
      <c r="N298"/>
      <c r="O298"/>
      <c r="P298"/>
      <c r="Q298"/>
      <c r="R298"/>
      <c r="S298"/>
    </row>
    <row r="299" spans="1:19">
      <c r="A299" s="92" t="s">
        <v>713</v>
      </c>
      <c r="B299" s="92" t="s">
        <v>618</v>
      </c>
      <c r="C299" s="92">
        <v>1.49</v>
      </c>
      <c r="D299" s="92">
        <v>1.49</v>
      </c>
      <c r="E299" s="92">
        <v>5.835</v>
      </c>
      <c r="F299" s="92">
        <v>0.251</v>
      </c>
      <c r="G299" s="92">
        <v>0.11</v>
      </c>
      <c r="H299" s="92" t="s">
        <v>619</v>
      </c>
      <c r="I299" s="92" t="s">
        <v>561</v>
      </c>
      <c r="J299" s="92">
        <v>90</v>
      </c>
      <c r="K299" s="92"/>
      <c r="L299"/>
      <c r="M299"/>
      <c r="N299"/>
      <c r="O299"/>
      <c r="P299"/>
      <c r="Q299"/>
      <c r="R299"/>
      <c r="S299"/>
    </row>
    <row r="300" spans="1:19">
      <c r="A300" s="92" t="s">
        <v>714</v>
      </c>
      <c r="B300" s="92" t="s">
        <v>618</v>
      </c>
      <c r="C300" s="92">
        <v>1.49</v>
      </c>
      <c r="D300" s="92">
        <v>1.49</v>
      </c>
      <c r="E300" s="92">
        <v>5.835</v>
      </c>
      <c r="F300" s="92">
        <v>0.251</v>
      </c>
      <c r="G300" s="92">
        <v>0.11</v>
      </c>
      <c r="H300" s="92" t="s">
        <v>619</v>
      </c>
      <c r="I300" s="92" t="s">
        <v>561</v>
      </c>
      <c r="J300" s="92">
        <v>90</v>
      </c>
      <c r="K300" s="92"/>
      <c r="L300"/>
      <c r="M300"/>
      <c r="N300"/>
      <c r="O300"/>
      <c r="P300"/>
      <c r="Q300"/>
      <c r="R300"/>
      <c r="S300"/>
    </row>
    <row r="301" spans="1:19">
      <c r="A301" s="92" t="s">
        <v>715</v>
      </c>
      <c r="B301" s="92" t="s">
        <v>618</v>
      </c>
      <c r="C301" s="92">
        <v>1.49</v>
      </c>
      <c r="D301" s="92">
        <v>1.49</v>
      </c>
      <c r="E301" s="92">
        <v>5.835</v>
      </c>
      <c r="F301" s="92">
        <v>0.251</v>
      </c>
      <c r="G301" s="92">
        <v>0.11</v>
      </c>
      <c r="H301" s="92" t="s">
        <v>619</v>
      </c>
      <c r="I301" s="92" t="s">
        <v>561</v>
      </c>
      <c r="J301" s="92">
        <v>90</v>
      </c>
      <c r="K301" s="92"/>
      <c r="L301"/>
      <c r="M301"/>
      <c r="N301"/>
      <c r="O301"/>
      <c r="P301"/>
      <c r="Q301"/>
      <c r="R301"/>
      <c r="S301"/>
    </row>
    <row r="302" spans="1:19">
      <c r="A302" s="92" t="s">
        <v>716</v>
      </c>
      <c r="B302" s="92" t="s">
        <v>618</v>
      </c>
      <c r="C302" s="92">
        <v>1.49</v>
      </c>
      <c r="D302" s="92">
        <v>1.49</v>
      </c>
      <c r="E302" s="92">
        <v>5.835</v>
      </c>
      <c r="F302" s="92">
        <v>0.251</v>
      </c>
      <c r="G302" s="92">
        <v>0.11</v>
      </c>
      <c r="H302" s="92" t="s">
        <v>619</v>
      </c>
      <c r="I302" s="92" t="s">
        <v>561</v>
      </c>
      <c r="J302" s="92">
        <v>90</v>
      </c>
      <c r="K302" s="92"/>
      <c r="L302"/>
      <c r="M302"/>
      <c r="N302"/>
      <c r="O302"/>
      <c r="P302"/>
      <c r="Q302"/>
      <c r="R302"/>
      <c r="S302"/>
    </row>
    <row r="303" spans="1:19">
      <c r="A303" s="92" t="s">
        <v>717</v>
      </c>
      <c r="B303" s="92" t="s">
        <v>618</v>
      </c>
      <c r="C303" s="92">
        <v>1.49</v>
      </c>
      <c r="D303" s="92">
        <v>1.49</v>
      </c>
      <c r="E303" s="92">
        <v>5.835</v>
      </c>
      <c r="F303" s="92">
        <v>0.251</v>
      </c>
      <c r="G303" s="92">
        <v>0.11</v>
      </c>
      <c r="H303" s="92" t="s">
        <v>619</v>
      </c>
      <c r="I303" s="92" t="s">
        <v>561</v>
      </c>
      <c r="J303" s="92">
        <v>90</v>
      </c>
      <c r="K303" s="92"/>
      <c r="L303"/>
      <c r="M303"/>
      <c r="N303"/>
      <c r="O303"/>
      <c r="P303"/>
      <c r="Q303"/>
      <c r="R303"/>
      <c r="S303"/>
    </row>
    <row r="304" spans="1:19">
      <c r="A304" s="92" t="s">
        <v>718</v>
      </c>
      <c r="B304" s="92" t="s">
        <v>618</v>
      </c>
      <c r="C304" s="92">
        <v>1.49</v>
      </c>
      <c r="D304" s="92">
        <v>1.49</v>
      </c>
      <c r="E304" s="92">
        <v>5.835</v>
      </c>
      <c r="F304" s="92">
        <v>0.251</v>
      </c>
      <c r="G304" s="92">
        <v>0.11</v>
      </c>
      <c r="H304" s="92" t="s">
        <v>619</v>
      </c>
      <c r="I304" s="92" t="s">
        <v>561</v>
      </c>
      <c r="J304" s="92">
        <v>90</v>
      </c>
      <c r="K304" s="92"/>
      <c r="L304"/>
      <c r="M304"/>
      <c r="N304"/>
      <c r="O304"/>
      <c r="P304"/>
      <c r="Q304"/>
      <c r="R304"/>
      <c r="S304"/>
    </row>
    <row r="305" spans="1:19">
      <c r="A305" s="92" t="s">
        <v>719</v>
      </c>
      <c r="B305" s="92" t="s">
        <v>618</v>
      </c>
      <c r="C305" s="92">
        <v>1.49</v>
      </c>
      <c r="D305" s="92">
        <v>1.49</v>
      </c>
      <c r="E305" s="92">
        <v>5.835</v>
      </c>
      <c r="F305" s="92">
        <v>0.251</v>
      </c>
      <c r="G305" s="92">
        <v>0.11</v>
      </c>
      <c r="H305" s="92" t="s">
        <v>619</v>
      </c>
      <c r="I305" s="92" t="s">
        <v>561</v>
      </c>
      <c r="J305" s="92">
        <v>90</v>
      </c>
      <c r="K305" s="92"/>
      <c r="L305"/>
      <c r="M305"/>
      <c r="N305"/>
      <c r="O305"/>
      <c r="P305"/>
      <c r="Q305"/>
      <c r="R305"/>
      <c r="S305"/>
    </row>
    <row r="306" spans="1:19">
      <c r="A306" s="92" t="s">
        <v>720</v>
      </c>
      <c r="B306" s="92" t="s">
        <v>618</v>
      </c>
      <c r="C306" s="92">
        <v>1.49</v>
      </c>
      <c r="D306" s="92">
        <v>1.49</v>
      </c>
      <c r="E306" s="92">
        <v>5.835</v>
      </c>
      <c r="F306" s="92">
        <v>0.251</v>
      </c>
      <c r="G306" s="92">
        <v>0.11</v>
      </c>
      <c r="H306" s="92" t="s">
        <v>619</v>
      </c>
      <c r="I306" s="92" t="s">
        <v>561</v>
      </c>
      <c r="J306" s="92">
        <v>90</v>
      </c>
      <c r="K306" s="92"/>
      <c r="L306"/>
      <c r="M306"/>
      <c r="N306"/>
      <c r="O306"/>
      <c r="P306"/>
      <c r="Q306"/>
      <c r="R306"/>
      <c r="S306"/>
    </row>
    <row r="307" spans="1:19">
      <c r="A307" s="92" t="s">
        <v>721</v>
      </c>
      <c r="B307" s="92" t="s">
        <v>618</v>
      </c>
      <c r="C307" s="92">
        <v>1.49</v>
      </c>
      <c r="D307" s="92">
        <v>1.49</v>
      </c>
      <c r="E307" s="92">
        <v>5.835</v>
      </c>
      <c r="F307" s="92">
        <v>0.251</v>
      </c>
      <c r="G307" s="92">
        <v>0.11</v>
      </c>
      <c r="H307" s="92" t="s">
        <v>619</v>
      </c>
      <c r="I307" s="92" t="s">
        <v>561</v>
      </c>
      <c r="J307" s="92">
        <v>90</v>
      </c>
      <c r="K307" s="92"/>
      <c r="L307"/>
      <c r="M307"/>
      <c r="N307"/>
      <c r="O307"/>
      <c r="P307"/>
      <c r="Q307"/>
      <c r="R307"/>
      <c r="S307"/>
    </row>
    <row r="308" spans="1:19">
      <c r="A308" s="92" t="s">
        <v>722</v>
      </c>
      <c r="B308" s="92" t="s">
        <v>618</v>
      </c>
      <c r="C308" s="92">
        <v>1.49</v>
      </c>
      <c r="D308" s="92">
        <v>1.49</v>
      </c>
      <c r="E308" s="92">
        <v>5.835</v>
      </c>
      <c r="F308" s="92">
        <v>0.251</v>
      </c>
      <c r="G308" s="92">
        <v>0.11</v>
      </c>
      <c r="H308" s="92" t="s">
        <v>619</v>
      </c>
      <c r="I308" s="92" t="s">
        <v>561</v>
      </c>
      <c r="J308" s="92">
        <v>90</v>
      </c>
      <c r="K308" s="92"/>
      <c r="L308"/>
      <c r="M308"/>
      <c r="N308"/>
      <c r="O308"/>
      <c r="P308"/>
      <c r="Q308"/>
      <c r="R308"/>
      <c r="S308"/>
    </row>
    <row r="309" spans="1:19">
      <c r="A309" s="92" t="s">
        <v>723</v>
      </c>
      <c r="B309" s="92" t="s">
        <v>618</v>
      </c>
      <c r="C309" s="92">
        <v>1.49</v>
      </c>
      <c r="D309" s="92">
        <v>1.49</v>
      </c>
      <c r="E309" s="92">
        <v>5.835</v>
      </c>
      <c r="F309" s="92">
        <v>0.251</v>
      </c>
      <c r="G309" s="92">
        <v>0.11</v>
      </c>
      <c r="H309" s="92" t="s">
        <v>619</v>
      </c>
      <c r="I309" s="92" t="s">
        <v>561</v>
      </c>
      <c r="J309" s="92">
        <v>90</v>
      </c>
      <c r="K309" s="92"/>
      <c r="L309"/>
      <c r="M309"/>
      <c r="N309"/>
      <c r="O309"/>
      <c r="P309"/>
      <c r="Q309"/>
      <c r="R309"/>
      <c r="S309"/>
    </row>
    <row r="310" spans="1:19">
      <c r="A310" s="92" t="s">
        <v>724</v>
      </c>
      <c r="B310" s="92" t="s">
        <v>618</v>
      </c>
      <c r="C310" s="92">
        <v>1.49</v>
      </c>
      <c r="D310" s="92">
        <v>1.49</v>
      </c>
      <c r="E310" s="92">
        <v>5.835</v>
      </c>
      <c r="F310" s="92">
        <v>0.251</v>
      </c>
      <c r="G310" s="92">
        <v>0.11</v>
      </c>
      <c r="H310" s="92" t="s">
        <v>619</v>
      </c>
      <c r="I310" s="92" t="s">
        <v>561</v>
      </c>
      <c r="J310" s="92">
        <v>90</v>
      </c>
      <c r="K310" s="92"/>
      <c r="L310"/>
      <c r="M310"/>
      <c r="N310"/>
      <c r="O310"/>
      <c r="P310"/>
      <c r="Q310"/>
      <c r="R310"/>
      <c r="S310"/>
    </row>
    <row r="311" spans="1:19">
      <c r="A311" s="92" t="s">
        <v>725</v>
      </c>
      <c r="B311" s="92" t="s">
        <v>618</v>
      </c>
      <c r="C311" s="92">
        <v>1.49</v>
      </c>
      <c r="D311" s="92">
        <v>1.49</v>
      </c>
      <c r="E311" s="92">
        <v>5.835</v>
      </c>
      <c r="F311" s="92">
        <v>0.251</v>
      </c>
      <c r="G311" s="92">
        <v>0.11</v>
      </c>
      <c r="H311" s="92" t="s">
        <v>619</v>
      </c>
      <c r="I311" s="92" t="s">
        <v>561</v>
      </c>
      <c r="J311" s="92">
        <v>90</v>
      </c>
      <c r="K311" s="92"/>
      <c r="L311"/>
      <c r="M311"/>
      <c r="N311"/>
      <c r="O311"/>
      <c r="P311"/>
      <c r="Q311"/>
      <c r="R311"/>
      <c r="S311"/>
    </row>
    <row r="312" spans="1:19">
      <c r="A312" s="92" t="s">
        <v>726</v>
      </c>
      <c r="B312" s="92" t="s">
        <v>618</v>
      </c>
      <c r="C312" s="92">
        <v>1.49</v>
      </c>
      <c r="D312" s="92">
        <v>1.49</v>
      </c>
      <c r="E312" s="92">
        <v>5.835</v>
      </c>
      <c r="F312" s="92">
        <v>0.251</v>
      </c>
      <c r="G312" s="92">
        <v>0.11</v>
      </c>
      <c r="H312" s="92" t="s">
        <v>619</v>
      </c>
      <c r="I312" s="92" t="s">
        <v>561</v>
      </c>
      <c r="J312" s="92">
        <v>90</v>
      </c>
      <c r="K312" s="92"/>
      <c r="L312"/>
      <c r="M312"/>
      <c r="N312"/>
      <c r="O312"/>
      <c r="P312"/>
      <c r="Q312"/>
      <c r="R312"/>
      <c r="S312"/>
    </row>
    <row r="313" spans="1:19">
      <c r="A313" s="92" t="s">
        <v>727</v>
      </c>
      <c r="B313" s="92" t="s">
        <v>618</v>
      </c>
      <c r="C313" s="92">
        <v>1.49</v>
      </c>
      <c r="D313" s="92">
        <v>1.49</v>
      </c>
      <c r="E313" s="92">
        <v>5.835</v>
      </c>
      <c r="F313" s="92">
        <v>0.251</v>
      </c>
      <c r="G313" s="92">
        <v>0.11</v>
      </c>
      <c r="H313" s="92" t="s">
        <v>619</v>
      </c>
      <c r="I313" s="92" t="s">
        <v>561</v>
      </c>
      <c r="J313" s="92">
        <v>90</v>
      </c>
      <c r="K313" s="92"/>
      <c r="L313"/>
      <c r="M313"/>
      <c r="N313"/>
      <c r="O313"/>
      <c r="P313"/>
      <c r="Q313"/>
      <c r="R313"/>
      <c r="S313"/>
    </row>
    <row r="314" spans="1:19">
      <c r="A314" s="92" t="s">
        <v>728</v>
      </c>
      <c r="B314" s="92" t="s">
        <v>618</v>
      </c>
      <c r="C314" s="92">
        <v>1.49</v>
      </c>
      <c r="D314" s="92">
        <v>1.49</v>
      </c>
      <c r="E314" s="92">
        <v>5.835</v>
      </c>
      <c r="F314" s="92">
        <v>0.251</v>
      </c>
      <c r="G314" s="92">
        <v>0.11</v>
      </c>
      <c r="H314" s="92" t="s">
        <v>619</v>
      </c>
      <c r="I314" s="92" t="s">
        <v>561</v>
      </c>
      <c r="J314" s="92">
        <v>90</v>
      </c>
      <c r="K314" s="92"/>
      <c r="L314"/>
      <c r="M314"/>
      <c r="N314"/>
      <c r="O314"/>
      <c r="P314"/>
      <c r="Q314"/>
      <c r="R314"/>
      <c r="S314"/>
    </row>
    <row r="315" spans="1:19">
      <c r="A315" s="92" t="s">
        <v>729</v>
      </c>
      <c r="B315" s="92" t="s">
        <v>618</v>
      </c>
      <c r="C315" s="92">
        <v>1.49</v>
      </c>
      <c r="D315" s="92">
        <v>1.49</v>
      </c>
      <c r="E315" s="92">
        <v>5.835</v>
      </c>
      <c r="F315" s="92">
        <v>0.251</v>
      </c>
      <c r="G315" s="92">
        <v>0.11</v>
      </c>
      <c r="H315" s="92" t="s">
        <v>619</v>
      </c>
      <c r="I315" s="92" t="s">
        <v>561</v>
      </c>
      <c r="J315" s="92">
        <v>90</v>
      </c>
      <c r="K315" s="92"/>
      <c r="L315"/>
      <c r="M315"/>
      <c r="N315"/>
      <c r="O315"/>
      <c r="P315"/>
      <c r="Q315"/>
      <c r="R315"/>
      <c r="S315"/>
    </row>
    <row r="316" spans="1:19">
      <c r="A316" s="92" t="s">
        <v>730</v>
      </c>
      <c r="B316" s="92" t="s">
        <v>618</v>
      </c>
      <c r="C316" s="92">
        <v>1.49</v>
      </c>
      <c r="D316" s="92">
        <v>1.49</v>
      </c>
      <c r="E316" s="92">
        <v>5.835</v>
      </c>
      <c r="F316" s="92">
        <v>0.251</v>
      </c>
      <c r="G316" s="92">
        <v>0.11</v>
      </c>
      <c r="H316" s="92" t="s">
        <v>619</v>
      </c>
      <c r="I316" s="92" t="s">
        <v>561</v>
      </c>
      <c r="J316" s="92">
        <v>90</v>
      </c>
      <c r="K316" s="92"/>
      <c r="L316"/>
      <c r="M316"/>
      <c r="N316"/>
      <c r="O316"/>
      <c r="P316"/>
      <c r="Q316"/>
      <c r="R316"/>
      <c r="S316"/>
    </row>
    <row r="317" spans="1:19">
      <c r="A317" s="92" t="s">
        <v>731</v>
      </c>
      <c r="B317" s="92" t="s">
        <v>618</v>
      </c>
      <c r="C317" s="92">
        <v>1.49</v>
      </c>
      <c r="D317" s="92">
        <v>1.49</v>
      </c>
      <c r="E317" s="92">
        <v>5.835</v>
      </c>
      <c r="F317" s="92">
        <v>0.251</v>
      </c>
      <c r="G317" s="92">
        <v>0.11</v>
      </c>
      <c r="H317" s="92" t="s">
        <v>619</v>
      </c>
      <c r="I317" s="92" t="s">
        <v>561</v>
      </c>
      <c r="J317" s="92">
        <v>90</v>
      </c>
      <c r="K317" s="92"/>
      <c r="L317"/>
      <c r="M317"/>
      <c r="N317"/>
      <c r="O317"/>
      <c r="P317"/>
      <c r="Q317"/>
      <c r="R317"/>
      <c r="S317"/>
    </row>
    <row r="318" spans="1:19">
      <c r="A318" s="92" t="s">
        <v>732</v>
      </c>
      <c r="B318" s="92" t="s">
        <v>618</v>
      </c>
      <c r="C318" s="92">
        <v>1.49</v>
      </c>
      <c r="D318" s="92">
        <v>1.49</v>
      </c>
      <c r="E318" s="92">
        <v>5.835</v>
      </c>
      <c r="F318" s="92">
        <v>0.251</v>
      </c>
      <c r="G318" s="92">
        <v>0.11</v>
      </c>
      <c r="H318" s="92" t="s">
        <v>619</v>
      </c>
      <c r="I318" s="92" t="s">
        <v>561</v>
      </c>
      <c r="J318" s="92">
        <v>90</v>
      </c>
      <c r="K318" s="92"/>
      <c r="L318"/>
      <c r="M318"/>
      <c r="N318"/>
      <c r="O318"/>
      <c r="P318"/>
      <c r="Q318"/>
      <c r="R318"/>
      <c r="S318"/>
    </row>
    <row r="319" spans="1:19">
      <c r="A319" s="92" t="s">
        <v>733</v>
      </c>
      <c r="B319" s="92" t="s">
        <v>618</v>
      </c>
      <c r="C319" s="92">
        <v>1.49</v>
      </c>
      <c r="D319" s="92">
        <v>1.49</v>
      </c>
      <c r="E319" s="92">
        <v>5.835</v>
      </c>
      <c r="F319" s="92">
        <v>0.251</v>
      </c>
      <c r="G319" s="92">
        <v>0.11</v>
      </c>
      <c r="H319" s="92" t="s">
        <v>619</v>
      </c>
      <c r="I319" s="92" t="s">
        <v>561</v>
      </c>
      <c r="J319" s="92">
        <v>90</v>
      </c>
      <c r="K319" s="92"/>
      <c r="L319"/>
      <c r="M319"/>
      <c r="N319"/>
      <c r="O319"/>
      <c r="P319"/>
      <c r="Q319"/>
      <c r="R319"/>
      <c r="S319"/>
    </row>
    <row r="320" spans="1:19">
      <c r="A320" s="92" t="s">
        <v>734</v>
      </c>
      <c r="B320" s="92" t="s">
        <v>618</v>
      </c>
      <c r="C320" s="92">
        <v>1.49</v>
      </c>
      <c r="D320" s="92">
        <v>1.49</v>
      </c>
      <c r="E320" s="92">
        <v>5.835</v>
      </c>
      <c r="F320" s="92">
        <v>0.251</v>
      </c>
      <c r="G320" s="92">
        <v>0.11</v>
      </c>
      <c r="H320" s="92" t="s">
        <v>619</v>
      </c>
      <c r="I320" s="92" t="s">
        <v>561</v>
      </c>
      <c r="J320" s="92">
        <v>90</v>
      </c>
      <c r="K320" s="92"/>
      <c r="L320"/>
      <c r="M320"/>
      <c r="N320"/>
      <c r="O320"/>
      <c r="P320"/>
      <c r="Q320"/>
      <c r="R320"/>
      <c r="S320"/>
    </row>
    <row r="321" spans="1:19">
      <c r="A321" s="92" t="s">
        <v>735</v>
      </c>
      <c r="B321" s="92" t="s">
        <v>618</v>
      </c>
      <c r="C321" s="92">
        <v>1.49</v>
      </c>
      <c r="D321" s="92">
        <v>1.49</v>
      </c>
      <c r="E321" s="92">
        <v>5.835</v>
      </c>
      <c r="F321" s="92">
        <v>0.251</v>
      </c>
      <c r="G321" s="92">
        <v>0.11</v>
      </c>
      <c r="H321" s="92" t="s">
        <v>619</v>
      </c>
      <c r="I321" s="92" t="s">
        <v>561</v>
      </c>
      <c r="J321" s="92">
        <v>90</v>
      </c>
      <c r="K321" s="92"/>
      <c r="L321"/>
      <c r="M321"/>
      <c r="N321"/>
      <c r="O321"/>
      <c r="P321"/>
      <c r="Q321"/>
      <c r="R321"/>
      <c r="S321"/>
    </row>
    <row r="322" spans="1:19">
      <c r="A322" s="92" t="s">
        <v>736</v>
      </c>
      <c r="B322" s="92" t="s">
        <v>618</v>
      </c>
      <c r="C322" s="92">
        <v>1.49</v>
      </c>
      <c r="D322" s="92">
        <v>1.49</v>
      </c>
      <c r="E322" s="92">
        <v>5.835</v>
      </c>
      <c r="F322" s="92">
        <v>0.251</v>
      </c>
      <c r="G322" s="92">
        <v>0.11</v>
      </c>
      <c r="H322" s="92" t="s">
        <v>619</v>
      </c>
      <c r="I322" s="92" t="s">
        <v>561</v>
      </c>
      <c r="J322" s="92">
        <v>90</v>
      </c>
      <c r="K322" s="92"/>
      <c r="L322"/>
      <c r="M322"/>
      <c r="N322"/>
      <c r="O322"/>
      <c r="P322"/>
      <c r="Q322"/>
      <c r="R322"/>
      <c r="S322"/>
    </row>
    <row r="323" spans="1:19">
      <c r="A323" s="92" t="s">
        <v>737</v>
      </c>
      <c r="B323" s="92" t="s">
        <v>618</v>
      </c>
      <c r="C323" s="92">
        <v>1.49</v>
      </c>
      <c r="D323" s="92">
        <v>1.49</v>
      </c>
      <c r="E323" s="92">
        <v>5.835</v>
      </c>
      <c r="F323" s="92">
        <v>0.251</v>
      </c>
      <c r="G323" s="92">
        <v>0.11</v>
      </c>
      <c r="H323" s="92" t="s">
        <v>619</v>
      </c>
      <c r="I323" s="92" t="s">
        <v>561</v>
      </c>
      <c r="J323" s="92">
        <v>90</v>
      </c>
      <c r="K323" s="92"/>
      <c r="L323"/>
      <c r="M323"/>
      <c r="N323"/>
      <c r="O323"/>
      <c r="P323"/>
      <c r="Q323"/>
      <c r="R323"/>
      <c r="S323"/>
    </row>
    <row r="324" spans="1:19">
      <c r="A324" s="92" t="s">
        <v>738</v>
      </c>
      <c r="B324" s="92" t="s">
        <v>618</v>
      </c>
      <c r="C324" s="92">
        <v>1.49</v>
      </c>
      <c r="D324" s="92">
        <v>1.49</v>
      </c>
      <c r="E324" s="92">
        <v>5.835</v>
      </c>
      <c r="F324" s="92">
        <v>0.251</v>
      </c>
      <c r="G324" s="92">
        <v>0.11</v>
      </c>
      <c r="H324" s="92" t="s">
        <v>619</v>
      </c>
      <c r="I324" s="92" t="s">
        <v>561</v>
      </c>
      <c r="J324" s="92">
        <v>90</v>
      </c>
      <c r="K324" s="92"/>
      <c r="L324"/>
      <c r="M324"/>
      <c r="N324"/>
      <c r="O324"/>
      <c r="P324"/>
      <c r="Q324"/>
      <c r="R324"/>
      <c r="S324"/>
    </row>
    <row r="325" spans="1:19">
      <c r="A325" s="92" t="s">
        <v>739</v>
      </c>
      <c r="B325" s="92" t="s">
        <v>618</v>
      </c>
      <c r="C325" s="92">
        <v>1.49</v>
      </c>
      <c r="D325" s="92">
        <v>1.49</v>
      </c>
      <c r="E325" s="92">
        <v>5.835</v>
      </c>
      <c r="F325" s="92">
        <v>0.251</v>
      </c>
      <c r="G325" s="92">
        <v>0.11</v>
      </c>
      <c r="H325" s="92" t="s">
        <v>619</v>
      </c>
      <c r="I325" s="92" t="s">
        <v>561</v>
      </c>
      <c r="J325" s="92">
        <v>90</v>
      </c>
      <c r="K325" s="92"/>
      <c r="L325"/>
      <c r="M325"/>
      <c r="N325"/>
      <c r="O325"/>
      <c r="P325"/>
      <c r="Q325"/>
      <c r="R325"/>
      <c r="S325"/>
    </row>
    <row r="326" spans="1:19">
      <c r="A326" s="92" t="s">
        <v>740</v>
      </c>
      <c r="B326" s="92" t="s">
        <v>618</v>
      </c>
      <c r="C326" s="92">
        <v>1.49</v>
      </c>
      <c r="D326" s="92">
        <v>1.49</v>
      </c>
      <c r="E326" s="92">
        <v>5.835</v>
      </c>
      <c r="F326" s="92">
        <v>0.251</v>
      </c>
      <c r="G326" s="92">
        <v>0.11</v>
      </c>
      <c r="H326" s="92" t="s">
        <v>619</v>
      </c>
      <c r="I326" s="92" t="s">
        <v>561</v>
      </c>
      <c r="J326" s="92">
        <v>90</v>
      </c>
      <c r="K326" s="92"/>
      <c r="L326"/>
      <c r="M326"/>
      <c r="N326"/>
      <c r="O326"/>
      <c r="P326"/>
      <c r="Q326"/>
      <c r="R326"/>
      <c r="S326"/>
    </row>
    <row r="327" spans="1:19">
      <c r="A327" s="92" t="s">
        <v>741</v>
      </c>
      <c r="B327" s="92" t="s">
        <v>618</v>
      </c>
      <c r="C327" s="92">
        <v>1.49</v>
      </c>
      <c r="D327" s="92">
        <v>1.49</v>
      </c>
      <c r="E327" s="92">
        <v>5.835</v>
      </c>
      <c r="F327" s="92">
        <v>0.251</v>
      </c>
      <c r="G327" s="92">
        <v>0.11</v>
      </c>
      <c r="H327" s="92" t="s">
        <v>619</v>
      </c>
      <c r="I327" s="92" t="s">
        <v>561</v>
      </c>
      <c r="J327" s="92">
        <v>90</v>
      </c>
      <c r="K327" s="92"/>
      <c r="L327"/>
      <c r="M327"/>
      <c r="N327"/>
      <c r="O327"/>
      <c r="P327"/>
      <c r="Q327"/>
      <c r="R327"/>
      <c r="S327"/>
    </row>
    <row r="328" spans="1:19">
      <c r="A328" s="92" t="s">
        <v>742</v>
      </c>
      <c r="B328" s="92" t="s">
        <v>618</v>
      </c>
      <c r="C328" s="92">
        <v>1.49</v>
      </c>
      <c r="D328" s="92">
        <v>1.49</v>
      </c>
      <c r="E328" s="92">
        <v>5.835</v>
      </c>
      <c r="F328" s="92">
        <v>0.251</v>
      </c>
      <c r="G328" s="92">
        <v>0.11</v>
      </c>
      <c r="H328" s="92" t="s">
        <v>619</v>
      </c>
      <c r="I328" s="92" t="s">
        <v>561</v>
      </c>
      <c r="J328" s="92">
        <v>90</v>
      </c>
      <c r="K328" s="92"/>
      <c r="L328"/>
      <c r="M328"/>
      <c r="N328"/>
      <c r="O328"/>
      <c r="P328"/>
      <c r="Q328"/>
      <c r="R328"/>
      <c r="S328"/>
    </row>
    <row r="329" spans="1:19">
      <c r="A329" s="92" t="s">
        <v>743</v>
      </c>
      <c r="B329" s="92" t="s">
        <v>618</v>
      </c>
      <c r="C329" s="92">
        <v>1.49</v>
      </c>
      <c r="D329" s="92">
        <v>1.49</v>
      </c>
      <c r="E329" s="92">
        <v>5.835</v>
      </c>
      <c r="F329" s="92">
        <v>0.251</v>
      </c>
      <c r="G329" s="92">
        <v>0.11</v>
      </c>
      <c r="H329" s="92" t="s">
        <v>619</v>
      </c>
      <c r="I329" s="92" t="s">
        <v>561</v>
      </c>
      <c r="J329" s="92">
        <v>90</v>
      </c>
      <c r="K329" s="92"/>
      <c r="L329"/>
      <c r="M329"/>
      <c r="N329"/>
      <c r="O329"/>
      <c r="P329"/>
      <c r="Q329"/>
      <c r="R329"/>
      <c r="S329"/>
    </row>
    <row r="330" spans="1:19">
      <c r="A330" s="92" t="s">
        <v>744</v>
      </c>
      <c r="B330" s="92" t="s">
        <v>618</v>
      </c>
      <c r="C330" s="92">
        <v>1.49</v>
      </c>
      <c r="D330" s="92">
        <v>1.49</v>
      </c>
      <c r="E330" s="92">
        <v>5.835</v>
      </c>
      <c r="F330" s="92">
        <v>0.251</v>
      </c>
      <c r="G330" s="92">
        <v>0.11</v>
      </c>
      <c r="H330" s="92" t="s">
        <v>619</v>
      </c>
      <c r="I330" s="92" t="s">
        <v>561</v>
      </c>
      <c r="J330" s="92">
        <v>90</v>
      </c>
      <c r="K330" s="92"/>
      <c r="L330"/>
      <c r="M330"/>
      <c r="N330"/>
      <c r="O330"/>
      <c r="P330"/>
      <c r="Q330"/>
      <c r="R330"/>
      <c r="S330"/>
    </row>
    <row r="331" spans="1:19">
      <c r="A331" s="92" t="s">
        <v>745</v>
      </c>
      <c r="B331" s="92" t="s">
        <v>618</v>
      </c>
      <c r="C331" s="92">
        <v>1.49</v>
      </c>
      <c r="D331" s="92">
        <v>1.49</v>
      </c>
      <c r="E331" s="92">
        <v>5.835</v>
      </c>
      <c r="F331" s="92">
        <v>0.251</v>
      </c>
      <c r="G331" s="92">
        <v>0.11</v>
      </c>
      <c r="H331" s="92" t="s">
        <v>619</v>
      </c>
      <c r="I331" s="92" t="s">
        <v>561</v>
      </c>
      <c r="J331" s="92">
        <v>90</v>
      </c>
      <c r="K331" s="92"/>
      <c r="L331"/>
      <c r="M331"/>
      <c r="N331"/>
      <c r="O331"/>
      <c r="P331"/>
      <c r="Q331"/>
      <c r="R331"/>
      <c r="S331"/>
    </row>
    <row r="332" spans="1:19">
      <c r="A332" s="92" t="s">
        <v>746</v>
      </c>
      <c r="B332" s="92" t="s">
        <v>618</v>
      </c>
      <c r="C332" s="92">
        <v>1.49</v>
      </c>
      <c r="D332" s="92">
        <v>1.49</v>
      </c>
      <c r="E332" s="92">
        <v>5.835</v>
      </c>
      <c r="F332" s="92">
        <v>0.251</v>
      </c>
      <c r="G332" s="92">
        <v>0.11</v>
      </c>
      <c r="H332" s="92" t="s">
        <v>619</v>
      </c>
      <c r="I332" s="92" t="s">
        <v>561</v>
      </c>
      <c r="J332" s="92">
        <v>90</v>
      </c>
      <c r="K332" s="92"/>
      <c r="L332"/>
      <c r="M332"/>
      <c r="N332"/>
      <c r="O332"/>
      <c r="P332"/>
      <c r="Q332"/>
      <c r="R332"/>
      <c r="S332"/>
    </row>
    <row r="333" spans="1:19">
      <c r="A333" s="92" t="s">
        <v>747</v>
      </c>
      <c r="B333" s="92" t="s">
        <v>618</v>
      </c>
      <c r="C333" s="92">
        <v>1.49</v>
      </c>
      <c r="D333" s="92">
        <v>1.49</v>
      </c>
      <c r="E333" s="92">
        <v>5.835</v>
      </c>
      <c r="F333" s="92">
        <v>0.251</v>
      </c>
      <c r="G333" s="92">
        <v>0.11</v>
      </c>
      <c r="H333" s="92" t="s">
        <v>619</v>
      </c>
      <c r="I333" s="92" t="s">
        <v>561</v>
      </c>
      <c r="J333" s="92">
        <v>90</v>
      </c>
      <c r="K333" s="92"/>
      <c r="L333"/>
      <c r="M333"/>
      <c r="N333"/>
      <c r="O333"/>
      <c r="P333"/>
      <c r="Q333"/>
      <c r="R333"/>
      <c r="S333"/>
    </row>
    <row r="334" spans="1:19">
      <c r="A334" s="92" t="s">
        <v>748</v>
      </c>
      <c r="B334" s="92" t="s">
        <v>618</v>
      </c>
      <c r="C334" s="92">
        <v>1.49</v>
      </c>
      <c r="D334" s="92">
        <v>1.49</v>
      </c>
      <c r="E334" s="92">
        <v>5.835</v>
      </c>
      <c r="F334" s="92">
        <v>0.251</v>
      </c>
      <c r="G334" s="92">
        <v>0.11</v>
      </c>
      <c r="H334" s="92" t="s">
        <v>619</v>
      </c>
      <c r="I334" s="92" t="s">
        <v>561</v>
      </c>
      <c r="J334" s="92">
        <v>90</v>
      </c>
      <c r="K334" s="92"/>
      <c r="L334"/>
      <c r="M334"/>
      <c r="N334"/>
      <c r="O334"/>
      <c r="P334"/>
      <c r="Q334"/>
      <c r="R334"/>
      <c r="S334"/>
    </row>
    <row r="335" spans="1:19">
      <c r="A335" s="92" t="s">
        <v>749</v>
      </c>
      <c r="B335" s="92" t="s">
        <v>618</v>
      </c>
      <c r="C335" s="92">
        <v>1.49</v>
      </c>
      <c r="D335" s="92">
        <v>1.49</v>
      </c>
      <c r="E335" s="92">
        <v>5.835</v>
      </c>
      <c r="F335" s="92">
        <v>0.251</v>
      </c>
      <c r="G335" s="92">
        <v>0.11</v>
      </c>
      <c r="H335" s="92" t="s">
        <v>619</v>
      </c>
      <c r="I335" s="92" t="s">
        <v>561</v>
      </c>
      <c r="J335" s="92">
        <v>90</v>
      </c>
      <c r="K335" s="92"/>
      <c r="L335"/>
      <c r="M335"/>
      <c r="N335"/>
      <c r="O335"/>
      <c r="P335"/>
      <c r="Q335"/>
      <c r="R335"/>
      <c r="S335"/>
    </row>
    <row r="336" spans="1:19">
      <c r="A336" s="92" t="s">
        <v>750</v>
      </c>
      <c r="B336" s="92" t="s">
        <v>618</v>
      </c>
      <c r="C336" s="92">
        <v>1.49</v>
      </c>
      <c r="D336" s="92">
        <v>1.49</v>
      </c>
      <c r="E336" s="92">
        <v>5.835</v>
      </c>
      <c r="F336" s="92">
        <v>0.251</v>
      </c>
      <c r="G336" s="92">
        <v>0.11</v>
      </c>
      <c r="H336" s="92" t="s">
        <v>619</v>
      </c>
      <c r="I336" s="92" t="s">
        <v>561</v>
      </c>
      <c r="J336" s="92">
        <v>90</v>
      </c>
      <c r="K336" s="92"/>
      <c r="L336"/>
      <c r="M336"/>
      <c r="N336"/>
      <c r="O336"/>
      <c r="P336"/>
      <c r="Q336"/>
      <c r="R336"/>
      <c r="S336"/>
    </row>
    <row r="337" spans="1:19">
      <c r="A337" s="92" t="s">
        <v>751</v>
      </c>
      <c r="B337" s="92" t="s">
        <v>618</v>
      </c>
      <c r="C337" s="92">
        <v>1.49</v>
      </c>
      <c r="D337" s="92">
        <v>1.49</v>
      </c>
      <c r="E337" s="92">
        <v>5.835</v>
      </c>
      <c r="F337" s="92">
        <v>0.251</v>
      </c>
      <c r="G337" s="92">
        <v>0.11</v>
      </c>
      <c r="H337" s="92" t="s">
        <v>619</v>
      </c>
      <c r="I337" s="92" t="s">
        <v>561</v>
      </c>
      <c r="J337" s="92">
        <v>90</v>
      </c>
      <c r="K337" s="92"/>
      <c r="L337"/>
      <c r="M337"/>
      <c r="N337"/>
      <c r="O337"/>
      <c r="P337"/>
      <c r="Q337"/>
      <c r="R337"/>
      <c r="S337"/>
    </row>
    <row r="338" spans="1:19">
      <c r="A338" s="92" t="s">
        <v>752</v>
      </c>
      <c r="B338" s="92" t="s">
        <v>618</v>
      </c>
      <c r="C338" s="92">
        <v>12.6</v>
      </c>
      <c r="D338" s="92">
        <v>12.6</v>
      </c>
      <c r="E338" s="92">
        <v>5.835</v>
      </c>
      <c r="F338" s="92">
        <v>0.251</v>
      </c>
      <c r="G338" s="92">
        <v>0.11</v>
      </c>
      <c r="H338" s="92" t="s">
        <v>619</v>
      </c>
      <c r="I338" s="92" t="s">
        <v>562</v>
      </c>
      <c r="J338" s="92">
        <v>90</v>
      </c>
      <c r="K338" s="92" t="s">
        <v>496</v>
      </c>
      <c r="L338"/>
      <c r="M338"/>
      <c r="N338"/>
      <c r="O338"/>
      <c r="P338"/>
      <c r="Q338"/>
      <c r="R338"/>
      <c r="S338"/>
    </row>
    <row r="339" spans="1:19">
      <c r="A339" s="92" t="s">
        <v>753</v>
      </c>
      <c r="B339" s="92" t="s">
        <v>618</v>
      </c>
      <c r="C339" s="92">
        <v>49.41</v>
      </c>
      <c r="D339" s="92">
        <v>49.41</v>
      </c>
      <c r="E339" s="92">
        <v>5.835</v>
      </c>
      <c r="F339" s="92">
        <v>0.251</v>
      </c>
      <c r="G339" s="92">
        <v>0.11</v>
      </c>
      <c r="H339" s="92" t="s">
        <v>619</v>
      </c>
      <c r="I339" s="92" t="s">
        <v>564</v>
      </c>
      <c r="J339" s="92">
        <v>90</v>
      </c>
      <c r="K339" s="92" t="s">
        <v>496</v>
      </c>
      <c r="L339"/>
      <c r="M339"/>
      <c r="N339"/>
      <c r="O339"/>
      <c r="P339"/>
      <c r="Q339"/>
      <c r="R339"/>
      <c r="S339"/>
    </row>
    <row r="340" spans="1:19">
      <c r="A340" s="92" t="s">
        <v>754</v>
      </c>
      <c r="B340" s="92" t="s">
        <v>618</v>
      </c>
      <c r="C340" s="92">
        <v>33.6</v>
      </c>
      <c r="D340" s="92">
        <v>33.6</v>
      </c>
      <c r="E340" s="92">
        <v>5.835</v>
      </c>
      <c r="F340" s="92">
        <v>0.251</v>
      </c>
      <c r="G340" s="92">
        <v>0.11</v>
      </c>
      <c r="H340" s="92" t="s">
        <v>619</v>
      </c>
      <c r="I340" s="92" t="s">
        <v>565</v>
      </c>
      <c r="J340" s="92">
        <v>0</v>
      </c>
      <c r="K340" s="92" t="s">
        <v>484</v>
      </c>
      <c r="L340"/>
      <c r="M340"/>
      <c r="N340"/>
      <c r="O340"/>
      <c r="P340"/>
      <c r="Q340"/>
      <c r="R340"/>
      <c r="S340"/>
    </row>
    <row r="341" spans="1:19">
      <c r="A341" s="92" t="s">
        <v>755</v>
      </c>
      <c r="B341" s="92" t="s">
        <v>618</v>
      </c>
      <c r="C341" s="92">
        <v>21</v>
      </c>
      <c r="D341" s="92">
        <v>21</v>
      </c>
      <c r="E341" s="92">
        <v>5.835</v>
      </c>
      <c r="F341" s="92">
        <v>0.251</v>
      </c>
      <c r="G341" s="92">
        <v>0.11</v>
      </c>
      <c r="H341" s="92" t="s">
        <v>619</v>
      </c>
      <c r="I341" s="92" t="s">
        <v>567</v>
      </c>
      <c r="J341" s="92">
        <v>180</v>
      </c>
      <c r="K341" s="92" t="s">
        <v>494</v>
      </c>
      <c r="L341"/>
      <c r="M341"/>
      <c r="N341"/>
      <c r="O341"/>
      <c r="P341"/>
      <c r="Q341"/>
      <c r="R341"/>
      <c r="S341"/>
    </row>
    <row r="342" spans="1:19">
      <c r="A342" s="92" t="s">
        <v>756</v>
      </c>
      <c r="B342" s="92" t="s">
        <v>618</v>
      </c>
      <c r="C342" s="92">
        <v>21</v>
      </c>
      <c r="D342" s="92">
        <v>21</v>
      </c>
      <c r="E342" s="92">
        <v>5.835</v>
      </c>
      <c r="F342" s="92">
        <v>0.251</v>
      </c>
      <c r="G342" s="92">
        <v>0.11</v>
      </c>
      <c r="H342" s="92" t="s">
        <v>619</v>
      </c>
      <c r="I342" s="92" t="s">
        <v>569</v>
      </c>
      <c r="J342" s="92">
        <v>180</v>
      </c>
      <c r="K342" s="92" t="s">
        <v>494</v>
      </c>
      <c r="L342"/>
      <c r="M342"/>
      <c r="N342"/>
      <c r="O342"/>
      <c r="P342"/>
      <c r="Q342"/>
      <c r="R342"/>
      <c r="S342"/>
    </row>
    <row r="343" spans="1:19">
      <c r="A343" s="92" t="s">
        <v>757</v>
      </c>
      <c r="B343" s="92" t="s">
        <v>618</v>
      </c>
      <c r="C343" s="92">
        <v>23.8</v>
      </c>
      <c r="D343" s="92">
        <v>23.8</v>
      </c>
      <c r="E343" s="92">
        <v>5.835</v>
      </c>
      <c r="F343" s="92">
        <v>0.251</v>
      </c>
      <c r="G343" s="92">
        <v>0.11</v>
      </c>
      <c r="H343" s="92" t="s">
        <v>619</v>
      </c>
      <c r="I343" s="92" t="s">
        <v>571</v>
      </c>
      <c r="J343" s="92">
        <v>270</v>
      </c>
      <c r="K343" s="92" t="s">
        <v>486</v>
      </c>
      <c r="L343"/>
      <c r="M343"/>
      <c r="N343"/>
      <c r="O343"/>
      <c r="P343"/>
      <c r="Q343"/>
      <c r="R343"/>
      <c r="S343"/>
    </row>
    <row r="344" spans="1:19">
      <c r="A344" s="92" t="s">
        <v>758</v>
      </c>
      <c r="B344" s="92" t="s">
        <v>618</v>
      </c>
      <c r="C344" s="92">
        <v>25.2</v>
      </c>
      <c r="D344" s="92">
        <v>25.2</v>
      </c>
      <c r="E344" s="92">
        <v>5.835</v>
      </c>
      <c r="F344" s="92">
        <v>0.251</v>
      </c>
      <c r="G344" s="92">
        <v>0.11</v>
      </c>
      <c r="H344" s="92" t="s">
        <v>619</v>
      </c>
      <c r="I344" s="92" t="s">
        <v>573</v>
      </c>
      <c r="J344" s="92">
        <v>270</v>
      </c>
      <c r="K344" s="92" t="s">
        <v>486</v>
      </c>
      <c r="L344"/>
      <c r="M344"/>
      <c r="N344"/>
      <c r="O344"/>
      <c r="P344"/>
      <c r="Q344"/>
      <c r="R344"/>
      <c r="S344"/>
    </row>
    <row r="345" spans="1:19">
      <c r="A345" s="92" t="s">
        <v>759</v>
      </c>
      <c r="B345" s="92" t="s">
        <v>618</v>
      </c>
      <c r="C345" s="92">
        <v>23.8</v>
      </c>
      <c r="D345" s="92">
        <v>23.8</v>
      </c>
      <c r="E345" s="92">
        <v>5.835</v>
      </c>
      <c r="F345" s="92">
        <v>0.251</v>
      </c>
      <c r="G345" s="92">
        <v>0.11</v>
      </c>
      <c r="H345" s="92" t="s">
        <v>619</v>
      </c>
      <c r="I345" s="92" t="s">
        <v>575</v>
      </c>
      <c r="J345" s="92">
        <v>270</v>
      </c>
      <c r="K345" s="92" t="s">
        <v>486</v>
      </c>
      <c r="L345"/>
      <c r="M345"/>
      <c r="N345"/>
      <c r="O345"/>
      <c r="P345"/>
      <c r="Q345"/>
      <c r="R345"/>
      <c r="S345"/>
    </row>
    <row r="346" spans="1:19">
      <c r="A346" s="92" t="s">
        <v>760</v>
      </c>
      <c r="B346" s="92" t="s">
        <v>618</v>
      </c>
      <c r="C346" s="92">
        <v>25.2</v>
      </c>
      <c r="D346" s="92">
        <v>25.2</v>
      </c>
      <c r="E346" s="92">
        <v>5.835</v>
      </c>
      <c r="F346" s="92">
        <v>0.251</v>
      </c>
      <c r="G346" s="92">
        <v>0.11</v>
      </c>
      <c r="H346" s="92" t="s">
        <v>619</v>
      </c>
      <c r="I346" s="92" t="s">
        <v>577</v>
      </c>
      <c r="J346" s="92">
        <v>270</v>
      </c>
      <c r="K346" s="92" t="s">
        <v>486</v>
      </c>
      <c r="L346"/>
      <c r="M346"/>
      <c r="N346"/>
      <c r="O346"/>
      <c r="P346"/>
      <c r="Q346"/>
      <c r="R346"/>
      <c r="S346"/>
    </row>
    <row r="347" spans="1:19">
      <c r="A347" s="92" t="s">
        <v>761</v>
      </c>
      <c r="B347" s="92" t="s">
        <v>618</v>
      </c>
      <c r="C347" s="92">
        <v>74.2</v>
      </c>
      <c r="D347" s="92">
        <v>74.2</v>
      </c>
      <c r="E347" s="92">
        <v>5.835</v>
      </c>
      <c r="F347" s="92">
        <v>0.251</v>
      </c>
      <c r="G347" s="92">
        <v>0.11</v>
      </c>
      <c r="H347" s="92" t="s">
        <v>619</v>
      </c>
      <c r="I347" s="92" t="s">
        <v>581</v>
      </c>
      <c r="J347" s="92">
        <v>180</v>
      </c>
      <c r="K347" s="92" t="s">
        <v>494</v>
      </c>
      <c r="L347"/>
      <c r="M347"/>
      <c r="N347"/>
      <c r="O347"/>
      <c r="P347"/>
      <c r="Q347"/>
      <c r="R347"/>
      <c r="S347"/>
    </row>
    <row r="348" spans="1:19">
      <c r="A348" s="92" t="s">
        <v>762</v>
      </c>
      <c r="B348" s="92" t="s">
        <v>618</v>
      </c>
      <c r="C348" s="92">
        <v>74.2</v>
      </c>
      <c r="D348" s="92">
        <v>74.2</v>
      </c>
      <c r="E348" s="92">
        <v>5.835</v>
      </c>
      <c r="F348" s="92">
        <v>0.251</v>
      </c>
      <c r="G348" s="92">
        <v>0.11</v>
      </c>
      <c r="H348" s="92" t="s">
        <v>619</v>
      </c>
      <c r="I348" s="92" t="s">
        <v>583</v>
      </c>
      <c r="J348" s="92">
        <v>180</v>
      </c>
      <c r="K348" s="92" t="s">
        <v>494</v>
      </c>
      <c r="L348"/>
      <c r="M348"/>
      <c r="N348"/>
      <c r="O348"/>
      <c r="P348"/>
      <c r="Q348"/>
      <c r="R348"/>
      <c r="S348"/>
    </row>
    <row r="349" spans="1:19">
      <c r="A349" s="92" t="s">
        <v>763</v>
      </c>
      <c r="B349" s="92" t="s">
        <v>618</v>
      </c>
      <c r="C349" s="92">
        <v>74.2</v>
      </c>
      <c r="D349" s="92">
        <v>74.2</v>
      </c>
      <c r="E349" s="92">
        <v>5.835</v>
      </c>
      <c r="F349" s="92">
        <v>0.251</v>
      </c>
      <c r="G349" s="92">
        <v>0.11</v>
      </c>
      <c r="H349" s="92" t="s">
        <v>619</v>
      </c>
      <c r="I349" s="92" t="s">
        <v>585</v>
      </c>
      <c r="J349" s="92">
        <v>180</v>
      </c>
      <c r="K349" s="92" t="s">
        <v>494</v>
      </c>
      <c r="L349"/>
      <c r="M349"/>
      <c r="N349"/>
      <c r="O349"/>
      <c r="P349"/>
      <c r="Q349"/>
      <c r="R349"/>
      <c r="S349"/>
    </row>
    <row r="350" spans="1:19">
      <c r="A350" s="92" t="s">
        <v>764</v>
      </c>
      <c r="B350" s="92" t="s">
        <v>618</v>
      </c>
      <c r="C350" s="92">
        <v>74.2</v>
      </c>
      <c r="D350" s="92">
        <v>74.2</v>
      </c>
      <c r="E350" s="92">
        <v>5.835</v>
      </c>
      <c r="F350" s="92">
        <v>0.251</v>
      </c>
      <c r="G350" s="92">
        <v>0.11</v>
      </c>
      <c r="H350" s="92" t="s">
        <v>619</v>
      </c>
      <c r="I350" s="92" t="s">
        <v>587</v>
      </c>
      <c r="J350" s="92">
        <v>180</v>
      </c>
      <c r="K350" s="92" t="s">
        <v>494</v>
      </c>
      <c r="L350"/>
      <c r="M350"/>
      <c r="N350"/>
      <c r="O350"/>
      <c r="P350"/>
      <c r="Q350"/>
      <c r="R350"/>
      <c r="S350"/>
    </row>
    <row r="351" spans="1:19">
      <c r="A351" s="92" t="s">
        <v>765</v>
      </c>
      <c r="B351" s="92" t="s">
        <v>618</v>
      </c>
      <c r="C351" s="92">
        <v>74.2</v>
      </c>
      <c r="D351" s="92">
        <v>74.2</v>
      </c>
      <c r="E351" s="92">
        <v>5.835</v>
      </c>
      <c r="F351" s="92">
        <v>0.251</v>
      </c>
      <c r="G351" s="92">
        <v>0.11</v>
      </c>
      <c r="H351" s="92" t="s">
        <v>619</v>
      </c>
      <c r="I351" s="92" t="s">
        <v>589</v>
      </c>
      <c r="J351" s="92">
        <v>180</v>
      </c>
      <c r="K351" s="92" t="s">
        <v>494</v>
      </c>
      <c r="L351"/>
      <c r="M351"/>
      <c r="N351"/>
      <c r="O351"/>
      <c r="P351"/>
      <c r="Q351"/>
      <c r="R351"/>
      <c r="S351"/>
    </row>
    <row r="352" spans="1:19">
      <c r="A352" s="92" t="s">
        <v>766</v>
      </c>
      <c r="B352" s="92" t="s">
        <v>618</v>
      </c>
      <c r="C352" s="92">
        <v>74.2</v>
      </c>
      <c r="D352" s="92">
        <v>74.2</v>
      </c>
      <c r="E352" s="92">
        <v>5.835</v>
      </c>
      <c r="F352" s="92">
        <v>0.251</v>
      </c>
      <c r="G352" s="92">
        <v>0.11</v>
      </c>
      <c r="H352" s="92" t="s">
        <v>619</v>
      </c>
      <c r="I352" s="92" t="s">
        <v>591</v>
      </c>
      <c r="J352" s="92">
        <v>180</v>
      </c>
      <c r="K352" s="92" t="s">
        <v>494</v>
      </c>
      <c r="L352"/>
      <c r="M352"/>
      <c r="N352"/>
      <c r="O352"/>
      <c r="P352"/>
      <c r="Q352"/>
      <c r="R352"/>
      <c r="S352"/>
    </row>
    <row r="353" spans="1:19">
      <c r="A353" s="92" t="s">
        <v>767</v>
      </c>
      <c r="B353" s="92" t="s">
        <v>618</v>
      </c>
      <c r="C353" s="92">
        <v>74.2</v>
      </c>
      <c r="D353" s="92">
        <v>74.2</v>
      </c>
      <c r="E353" s="92">
        <v>5.835</v>
      </c>
      <c r="F353" s="92">
        <v>0.251</v>
      </c>
      <c r="G353" s="92">
        <v>0.11</v>
      </c>
      <c r="H353" s="92" t="s">
        <v>619</v>
      </c>
      <c r="I353" s="92" t="s">
        <v>593</v>
      </c>
      <c r="J353" s="92">
        <v>0</v>
      </c>
      <c r="K353" s="92" t="s">
        <v>484</v>
      </c>
      <c r="L353"/>
      <c r="M353"/>
      <c r="N353"/>
      <c r="O353"/>
      <c r="P353"/>
      <c r="Q353"/>
      <c r="R353"/>
      <c r="S353"/>
    </row>
    <row r="354" spans="1:19">
      <c r="A354" s="92" t="s">
        <v>768</v>
      </c>
      <c r="B354" s="92" t="s">
        <v>618</v>
      </c>
      <c r="C354" s="92">
        <v>74.2</v>
      </c>
      <c r="D354" s="92">
        <v>74.2</v>
      </c>
      <c r="E354" s="92">
        <v>5.835</v>
      </c>
      <c r="F354" s="92">
        <v>0.251</v>
      </c>
      <c r="G354" s="92">
        <v>0.11</v>
      </c>
      <c r="H354" s="92" t="s">
        <v>619</v>
      </c>
      <c r="I354" s="92" t="s">
        <v>595</v>
      </c>
      <c r="J354" s="92">
        <v>0</v>
      </c>
      <c r="K354" s="92" t="s">
        <v>484</v>
      </c>
      <c r="L354"/>
      <c r="M354"/>
      <c r="N354"/>
      <c r="O354"/>
      <c r="P354"/>
      <c r="Q354"/>
      <c r="R354"/>
      <c r="S354"/>
    </row>
    <row r="355" spans="1:19">
      <c r="A355" s="92" t="s">
        <v>769</v>
      </c>
      <c r="B355" s="92" t="s">
        <v>618</v>
      </c>
      <c r="C355" s="92">
        <v>74.2</v>
      </c>
      <c r="D355" s="92">
        <v>74.2</v>
      </c>
      <c r="E355" s="92">
        <v>5.835</v>
      </c>
      <c r="F355" s="92">
        <v>0.251</v>
      </c>
      <c r="G355" s="92">
        <v>0.11</v>
      </c>
      <c r="H355" s="92" t="s">
        <v>619</v>
      </c>
      <c r="I355" s="92" t="s">
        <v>597</v>
      </c>
      <c r="J355" s="92">
        <v>0</v>
      </c>
      <c r="K355" s="92" t="s">
        <v>484</v>
      </c>
      <c r="L355"/>
      <c r="M355"/>
      <c r="N355"/>
      <c r="O355"/>
      <c r="P355"/>
      <c r="Q355"/>
      <c r="R355"/>
      <c r="S355"/>
    </row>
    <row r="356" spans="1:19">
      <c r="A356" s="92" t="s">
        <v>770</v>
      </c>
      <c r="B356" s="92" t="s">
        <v>618</v>
      </c>
      <c r="C356" s="92">
        <v>74.2</v>
      </c>
      <c r="D356" s="92">
        <v>74.2</v>
      </c>
      <c r="E356" s="92">
        <v>5.835</v>
      </c>
      <c r="F356" s="92">
        <v>0.251</v>
      </c>
      <c r="G356" s="92">
        <v>0.11</v>
      </c>
      <c r="H356" s="92" t="s">
        <v>619</v>
      </c>
      <c r="I356" s="92" t="s">
        <v>599</v>
      </c>
      <c r="J356" s="92">
        <v>0</v>
      </c>
      <c r="K356" s="92" t="s">
        <v>484</v>
      </c>
      <c r="L356"/>
      <c r="M356"/>
      <c r="N356"/>
      <c r="O356"/>
      <c r="P356"/>
      <c r="Q356"/>
      <c r="R356"/>
      <c r="S356"/>
    </row>
    <row r="357" spans="1:19">
      <c r="A357" s="92" t="s">
        <v>771</v>
      </c>
      <c r="B357" s="92" t="s">
        <v>618</v>
      </c>
      <c r="C357" s="92">
        <v>74.2</v>
      </c>
      <c r="D357" s="92">
        <v>74.2</v>
      </c>
      <c r="E357" s="92">
        <v>5.835</v>
      </c>
      <c r="F357" s="92">
        <v>0.251</v>
      </c>
      <c r="G357" s="92">
        <v>0.11</v>
      </c>
      <c r="H357" s="92" t="s">
        <v>619</v>
      </c>
      <c r="I357" s="92" t="s">
        <v>601</v>
      </c>
      <c r="J357" s="92">
        <v>0</v>
      </c>
      <c r="K357" s="92" t="s">
        <v>484</v>
      </c>
      <c r="L357"/>
      <c r="M357"/>
      <c r="N357"/>
      <c r="O357"/>
      <c r="P357"/>
      <c r="Q357"/>
      <c r="R357"/>
      <c r="S357"/>
    </row>
    <row r="358" spans="1:19">
      <c r="A358" s="92" t="s">
        <v>772</v>
      </c>
      <c r="B358" s="92" t="s">
        <v>618</v>
      </c>
      <c r="C358" s="92">
        <v>74.2</v>
      </c>
      <c r="D358" s="92">
        <v>74.2</v>
      </c>
      <c r="E358" s="92">
        <v>5.835</v>
      </c>
      <c r="F358" s="92">
        <v>0.251</v>
      </c>
      <c r="G358" s="92">
        <v>0.11</v>
      </c>
      <c r="H358" s="92" t="s">
        <v>619</v>
      </c>
      <c r="I358" s="92" t="s">
        <v>603</v>
      </c>
      <c r="J358" s="92">
        <v>0</v>
      </c>
      <c r="K358" s="92" t="s">
        <v>484</v>
      </c>
      <c r="L358"/>
      <c r="M358"/>
      <c r="N358"/>
      <c r="O358"/>
      <c r="P358"/>
      <c r="Q358"/>
      <c r="R358"/>
      <c r="S358"/>
    </row>
    <row r="359" spans="1:19">
      <c r="A359" s="92" t="s">
        <v>773</v>
      </c>
      <c r="B359" s="92" t="s">
        <v>618</v>
      </c>
      <c r="C359" s="92">
        <v>53.2</v>
      </c>
      <c r="D359" s="92">
        <v>53.2</v>
      </c>
      <c r="E359" s="92">
        <v>5.835</v>
      </c>
      <c r="F359" s="92">
        <v>0.251</v>
      </c>
      <c r="G359" s="92">
        <v>0.11</v>
      </c>
      <c r="H359" s="92" t="s">
        <v>619</v>
      </c>
      <c r="I359" s="92" t="s">
        <v>605</v>
      </c>
      <c r="J359" s="92">
        <v>180</v>
      </c>
      <c r="K359" s="92" t="s">
        <v>494</v>
      </c>
      <c r="L359"/>
      <c r="M359"/>
      <c r="N359"/>
      <c r="O359"/>
      <c r="P359"/>
      <c r="Q359"/>
      <c r="R359"/>
      <c r="S359"/>
    </row>
    <row r="360" spans="1:19">
      <c r="A360" s="92" t="s">
        <v>774</v>
      </c>
      <c r="B360" s="92" t="s">
        <v>618</v>
      </c>
      <c r="C360" s="92">
        <v>19.600000000000001</v>
      </c>
      <c r="D360" s="92">
        <v>19.600000000000001</v>
      </c>
      <c r="E360" s="92">
        <v>5.835</v>
      </c>
      <c r="F360" s="92">
        <v>0.251</v>
      </c>
      <c r="G360" s="92">
        <v>0.11</v>
      </c>
      <c r="H360" s="92" t="s">
        <v>619</v>
      </c>
      <c r="I360" s="92" t="s">
        <v>606</v>
      </c>
      <c r="J360" s="92">
        <v>90</v>
      </c>
      <c r="K360" s="92" t="s">
        <v>496</v>
      </c>
      <c r="L360"/>
      <c r="M360"/>
      <c r="N360"/>
      <c r="O360"/>
      <c r="P360"/>
      <c r="Q360"/>
      <c r="R360"/>
      <c r="S360"/>
    </row>
    <row r="361" spans="1:19">
      <c r="A361" s="92" t="s">
        <v>775</v>
      </c>
      <c r="B361" s="92" t="s">
        <v>618</v>
      </c>
      <c r="C361" s="92">
        <v>53.2</v>
      </c>
      <c r="D361" s="92">
        <v>53.2</v>
      </c>
      <c r="E361" s="92">
        <v>5.835</v>
      </c>
      <c r="F361" s="92">
        <v>0.251</v>
      </c>
      <c r="G361" s="92">
        <v>0.11</v>
      </c>
      <c r="H361" s="92" t="s">
        <v>619</v>
      </c>
      <c r="I361" s="92" t="s">
        <v>608</v>
      </c>
      <c r="J361" s="92">
        <v>180</v>
      </c>
      <c r="K361" s="92" t="s">
        <v>494</v>
      </c>
      <c r="L361"/>
      <c r="M361"/>
      <c r="N361"/>
      <c r="O361"/>
      <c r="P361"/>
      <c r="Q361"/>
      <c r="R361"/>
      <c r="S361"/>
    </row>
    <row r="362" spans="1:19">
      <c r="A362" s="92" t="s">
        <v>776</v>
      </c>
      <c r="B362" s="92" t="s">
        <v>618</v>
      </c>
      <c r="C362" s="92">
        <v>19.600000000000001</v>
      </c>
      <c r="D362" s="92">
        <v>19.600000000000001</v>
      </c>
      <c r="E362" s="92">
        <v>5.835</v>
      </c>
      <c r="F362" s="92">
        <v>0.251</v>
      </c>
      <c r="G362" s="92">
        <v>0.11</v>
      </c>
      <c r="H362" s="92" t="s">
        <v>619</v>
      </c>
      <c r="I362" s="92" t="s">
        <v>609</v>
      </c>
      <c r="J362" s="92">
        <v>90</v>
      </c>
      <c r="K362" s="92" t="s">
        <v>496</v>
      </c>
      <c r="L362"/>
      <c r="M362"/>
      <c r="N362"/>
      <c r="O362"/>
      <c r="P362"/>
      <c r="Q362"/>
      <c r="R362"/>
      <c r="S362"/>
    </row>
    <row r="363" spans="1:19">
      <c r="A363" s="92" t="s">
        <v>777</v>
      </c>
      <c r="B363" s="92"/>
      <c r="C363" s="92"/>
      <c r="D363" s="92">
        <v>2233.52</v>
      </c>
      <c r="E363" s="92">
        <v>5.83</v>
      </c>
      <c r="F363" s="92">
        <v>0.249</v>
      </c>
      <c r="G363" s="92">
        <v>0.107</v>
      </c>
      <c r="H363" s="92"/>
      <c r="I363" s="92"/>
      <c r="J363" s="92"/>
      <c r="K363" s="92"/>
      <c r="L363"/>
      <c r="M363"/>
      <c r="N363"/>
      <c r="O363"/>
      <c r="P363"/>
      <c r="Q363"/>
      <c r="R363"/>
      <c r="S363"/>
    </row>
    <row r="364" spans="1:19">
      <c r="A364" s="92" t="s">
        <v>778</v>
      </c>
      <c r="B364" s="92"/>
      <c r="C364" s="92"/>
      <c r="D364" s="92">
        <v>753.18</v>
      </c>
      <c r="E364" s="92">
        <v>5.83</v>
      </c>
      <c r="F364" s="92">
        <v>0.251</v>
      </c>
      <c r="G364" s="92">
        <v>0.11</v>
      </c>
      <c r="H364" s="92"/>
      <c r="I364" s="92"/>
      <c r="J364" s="92"/>
      <c r="K364" s="92"/>
      <c r="L364"/>
      <c r="M364"/>
      <c r="N364"/>
      <c r="O364"/>
      <c r="P364"/>
      <c r="Q364"/>
      <c r="R364"/>
      <c r="S364"/>
    </row>
    <row r="365" spans="1:19">
      <c r="A365" s="92" t="s">
        <v>779</v>
      </c>
      <c r="B365" s="92"/>
      <c r="C365" s="92"/>
      <c r="D365" s="92">
        <v>1480.33</v>
      </c>
      <c r="E365" s="92">
        <v>5.83</v>
      </c>
      <c r="F365" s="92">
        <v>0.248</v>
      </c>
      <c r="G365" s="92">
        <v>0.106</v>
      </c>
      <c r="H365" s="92"/>
      <c r="I365" s="92"/>
      <c r="J365" s="92"/>
      <c r="K365" s="92"/>
      <c r="L365"/>
      <c r="M365"/>
      <c r="N365"/>
      <c r="O365"/>
      <c r="P365"/>
      <c r="Q365"/>
      <c r="R365"/>
      <c r="S365"/>
    </row>
    <row r="366" spans="1:19">
      <c r="A366"/>
      <c r="B366"/>
      <c r="C366"/>
      <c r="D366"/>
      <c r="E366"/>
      <c r="F366"/>
      <c r="G366"/>
      <c r="H366"/>
      <c r="I366"/>
      <c r="J366"/>
      <c r="K366"/>
      <c r="L366"/>
      <c r="M366"/>
      <c r="N366"/>
      <c r="O366"/>
      <c r="P366"/>
      <c r="Q366"/>
      <c r="R366"/>
      <c r="S366"/>
    </row>
    <row r="367" spans="1:19">
      <c r="A367" s="90"/>
      <c r="B367" s="92" t="s">
        <v>165</v>
      </c>
      <c r="C367" s="92" t="s">
        <v>780</v>
      </c>
      <c r="D367" s="92" t="s">
        <v>781</v>
      </c>
      <c r="E367"/>
      <c r="F367"/>
      <c r="G367"/>
      <c r="H367"/>
      <c r="I367"/>
      <c r="J367"/>
      <c r="K367"/>
      <c r="L367"/>
      <c r="M367"/>
      <c r="N367"/>
      <c r="O367"/>
      <c r="P367"/>
      <c r="Q367"/>
      <c r="R367"/>
      <c r="S367"/>
    </row>
    <row r="368" spans="1:19">
      <c r="A368" s="92" t="s">
        <v>782</v>
      </c>
      <c r="B368" s="92" t="s">
        <v>783</v>
      </c>
      <c r="C368" s="92">
        <v>1438489.65</v>
      </c>
      <c r="D368" s="92">
        <v>2.8</v>
      </c>
      <c r="E368"/>
      <c r="F368"/>
      <c r="G368"/>
      <c r="H368"/>
      <c r="I368"/>
      <c r="J368"/>
      <c r="K368"/>
      <c r="L368"/>
      <c r="M368"/>
      <c r="N368"/>
      <c r="O368"/>
      <c r="P368"/>
      <c r="Q368"/>
      <c r="R368"/>
      <c r="S368"/>
    </row>
    <row r="369" spans="1:19">
      <c r="A369" s="92" t="s">
        <v>784</v>
      </c>
      <c r="B369" s="92" t="s">
        <v>785</v>
      </c>
      <c r="C369" s="92">
        <v>778892.86</v>
      </c>
      <c r="D369" s="92">
        <v>0.78</v>
      </c>
      <c r="E369"/>
      <c r="F369"/>
      <c r="G369"/>
      <c r="H369"/>
      <c r="I369"/>
      <c r="J369"/>
      <c r="K369"/>
      <c r="L369"/>
      <c r="M369"/>
      <c r="N369"/>
      <c r="O369"/>
      <c r="P369"/>
      <c r="Q369"/>
      <c r="R369"/>
      <c r="S369"/>
    </row>
    <row r="370" spans="1:19">
      <c r="A370"/>
      <c r="B370"/>
      <c r="C370"/>
      <c r="D370"/>
      <c r="E370"/>
      <c r="F370"/>
      <c r="G370"/>
      <c r="H370"/>
      <c r="I370"/>
      <c r="J370"/>
      <c r="K370"/>
      <c r="L370"/>
      <c r="M370"/>
      <c r="N370"/>
      <c r="O370"/>
      <c r="P370"/>
      <c r="Q370"/>
      <c r="R370"/>
      <c r="S370"/>
    </row>
    <row r="371" spans="1:19">
      <c r="A371" s="90"/>
      <c r="B371" s="92" t="s">
        <v>165</v>
      </c>
      <c r="C371" s="92" t="s">
        <v>786</v>
      </c>
      <c r="D371" s="92" t="s">
        <v>787</v>
      </c>
      <c r="E371" s="92" t="s">
        <v>788</v>
      </c>
      <c r="F371" s="92" t="s">
        <v>789</v>
      </c>
      <c r="G371" s="92" t="s">
        <v>781</v>
      </c>
      <c r="H371"/>
      <c r="I371"/>
      <c r="J371"/>
      <c r="K371"/>
      <c r="L371"/>
      <c r="M371"/>
      <c r="N371"/>
      <c r="O371"/>
      <c r="P371"/>
      <c r="Q371"/>
      <c r="R371"/>
      <c r="S371"/>
    </row>
    <row r="372" spans="1:19">
      <c r="A372" s="92" t="s">
        <v>790</v>
      </c>
      <c r="B372" s="92" t="s">
        <v>791</v>
      </c>
      <c r="C372" s="92">
        <v>490687.86</v>
      </c>
      <c r="D372" s="92">
        <v>331745.83</v>
      </c>
      <c r="E372" s="92">
        <v>158942.03</v>
      </c>
      <c r="F372" s="92">
        <v>0.68</v>
      </c>
      <c r="G372" s="92">
        <v>3.25</v>
      </c>
      <c r="H372"/>
      <c r="I372"/>
      <c r="J372"/>
      <c r="K372"/>
      <c r="L372"/>
      <c r="M372"/>
      <c r="N372"/>
      <c r="O372"/>
      <c r="P372"/>
      <c r="Q372"/>
      <c r="R372"/>
      <c r="S372"/>
    </row>
    <row r="373" spans="1:19">
      <c r="A373" s="92" t="s">
        <v>792</v>
      </c>
      <c r="B373" s="92" t="s">
        <v>791</v>
      </c>
      <c r="C373" s="92">
        <v>125433.57</v>
      </c>
      <c r="D373" s="92">
        <v>84803.53</v>
      </c>
      <c r="E373" s="92">
        <v>40630.04</v>
      </c>
      <c r="F373" s="92">
        <v>0.68</v>
      </c>
      <c r="G373" s="92">
        <v>3.49</v>
      </c>
      <c r="H373"/>
      <c r="I373"/>
      <c r="J373"/>
      <c r="K373"/>
      <c r="L373"/>
      <c r="M373"/>
      <c r="N373"/>
      <c r="O373"/>
      <c r="P373"/>
      <c r="Q373"/>
      <c r="R373"/>
      <c r="S373"/>
    </row>
    <row r="374" spans="1:19">
      <c r="A374" s="92" t="s">
        <v>793</v>
      </c>
      <c r="B374" s="92" t="s">
        <v>791</v>
      </c>
      <c r="C374" s="92">
        <v>196275.14</v>
      </c>
      <c r="D374" s="92">
        <v>132698.32999999999</v>
      </c>
      <c r="E374" s="92">
        <v>63576.81</v>
      </c>
      <c r="F374" s="92">
        <v>0.68</v>
      </c>
      <c r="G374" s="92">
        <v>3.49</v>
      </c>
      <c r="H374"/>
      <c r="I374"/>
      <c r="J374"/>
      <c r="K374"/>
      <c r="L374"/>
      <c r="M374"/>
      <c r="N374"/>
      <c r="O374"/>
      <c r="P374"/>
      <c r="Q374"/>
      <c r="R374"/>
      <c r="S374"/>
    </row>
    <row r="375" spans="1:19">
      <c r="A375" s="92" t="s">
        <v>794</v>
      </c>
      <c r="B375" s="92" t="s">
        <v>791</v>
      </c>
      <c r="C375" s="92">
        <v>14007.44</v>
      </c>
      <c r="D375" s="92">
        <v>9470.19</v>
      </c>
      <c r="E375" s="92">
        <v>4537.24</v>
      </c>
      <c r="F375" s="92">
        <v>0.68</v>
      </c>
      <c r="G375" s="92">
        <v>3.65</v>
      </c>
      <c r="H375"/>
      <c r="I375"/>
      <c r="J375"/>
      <c r="K375"/>
      <c r="L375"/>
      <c r="M375"/>
      <c r="N375"/>
      <c r="O375"/>
      <c r="P375"/>
      <c r="Q375"/>
      <c r="R375"/>
      <c r="S375"/>
    </row>
    <row r="376" spans="1:19">
      <c r="A376" s="92" t="s">
        <v>795</v>
      </c>
      <c r="B376" s="92" t="s">
        <v>791</v>
      </c>
      <c r="C376" s="92">
        <v>111477.74</v>
      </c>
      <c r="D376" s="92">
        <v>75368.23</v>
      </c>
      <c r="E376" s="92">
        <v>36109.51</v>
      </c>
      <c r="F376" s="92">
        <v>0.68</v>
      </c>
      <c r="G376" s="92">
        <v>3.51</v>
      </c>
      <c r="H376"/>
      <c r="I376"/>
      <c r="J376"/>
      <c r="K376"/>
      <c r="L376"/>
      <c r="M376"/>
      <c r="N376"/>
      <c r="O376"/>
      <c r="P376"/>
      <c r="Q376"/>
      <c r="R376"/>
      <c r="S376"/>
    </row>
    <row r="377" spans="1:19">
      <c r="A377" s="92" t="s">
        <v>796</v>
      </c>
      <c r="B377" s="92" t="s">
        <v>797</v>
      </c>
      <c r="C377" s="92">
        <v>339064.47</v>
      </c>
      <c r="D377" s="92">
        <v>225320.78</v>
      </c>
      <c r="E377" s="92">
        <v>113743.69</v>
      </c>
      <c r="F377" s="92">
        <v>0.66</v>
      </c>
      <c r="G377" s="92" t="s">
        <v>798</v>
      </c>
      <c r="H377"/>
      <c r="I377"/>
      <c r="J377"/>
      <c r="K377"/>
      <c r="L377"/>
      <c r="M377"/>
      <c r="N377"/>
      <c r="O377"/>
      <c r="P377"/>
      <c r="Q377"/>
      <c r="R377"/>
      <c r="S377"/>
    </row>
    <row r="378" spans="1:19">
      <c r="A378" s="92" t="s">
        <v>799</v>
      </c>
      <c r="B378" s="92" t="s">
        <v>797</v>
      </c>
      <c r="C378" s="92">
        <v>281006.96000000002</v>
      </c>
      <c r="D378" s="92">
        <v>180240.29</v>
      </c>
      <c r="E378" s="92">
        <v>100766.66</v>
      </c>
      <c r="F378" s="92">
        <v>0.64</v>
      </c>
      <c r="G378" s="92" t="s">
        <v>798</v>
      </c>
      <c r="H378"/>
      <c r="I378"/>
      <c r="J378"/>
      <c r="K378"/>
      <c r="L378"/>
      <c r="M378"/>
      <c r="N378"/>
      <c r="O378"/>
      <c r="P378"/>
      <c r="Q378"/>
      <c r="R378"/>
      <c r="S378"/>
    </row>
    <row r="379" spans="1:19">
      <c r="A379" s="92" t="s">
        <v>800</v>
      </c>
      <c r="B379" s="92" t="s">
        <v>797</v>
      </c>
      <c r="C379" s="92">
        <v>276027.02</v>
      </c>
      <c r="D379" s="92">
        <v>176894.59</v>
      </c>
      <c r="E379" s="92">
        <v>99132.44</v>
      </c>
      <c r="F379" s="92">
        <v>0.64</v>
      </c>
      <c r="G379" s="92" t="s">
        <v>798</v>
      </c>
      <c r="H379"/>
      <c r="I379"/>
      <c r="J379"/>
      <c r="K379"/>
      <c r="L379"/>
      <c r="M379"/>
      <c r="N379"/>
      <c r="O379"/>
      <c r="P379"/>
      <c r="Q379"/>
      <c r="R379"/>
      <c r="S379"/>
    </row>
    <row r="380" spans="1:19">
      <c r="A380" s="92" t="s">
        <v>801</v>
      </c>
      <c r="B380" s="92" t="s">
        <v>797</v>
      </c>
      <c r="C380" s="92">
        <v>292706.09000000003</v>
      </c>
      <c r="D380" s="92">
        <v>188037.31</v>
      </c>
      <c r="E380" s="92">
        <v>104668.78</v>
      </c>
      <c r="F380" s="92">
        <v>0.64</v>
      </c>
      <c r="G380" s="92" t="s">
        <v>798</v>
      </c>
      <c r="H380"/>
      <c r="I380"/>
      <c r="J380"/>
      <c r="K380"/>
      <c r="L380"/>
      <c r="M380"/>
      <c r="N380"/>
      <c r="O380"/>
      <c r="P380"/>
      <c r="Q380"/>
      <c r="R380"/>
      <c r="S380"/>
    </row>
    <row r="381" spans="1:19">
      <c r="A381"/>
      <c r="B381"/>
      <c r="C381"/>
      <c r="D381"/>
      <c r="E381"/>
      <c r="F381"/>
      <c r="G381"/>
      <c r="H381"/>
      <c r="I381"/>
      <c r="J381"/>
      <c r="K381"/>
      <c r="L381"/>
      <c r="M381"/>
      <c r="N381"/>
      <c r="O381"/>
      <c r="P381"/>
      <c r="Q381"/>
      <c r="R381"/>
      <c r="S381"/>
    </row>
    <row r="382" spans="1:19">
      <c r="A382" s="90"/>
      <c r="B382" s="92" t="s">
        <v>165</v>
      </c>
      <c r="C382" s="92" t="s">
        <v>786</v>
      </c>
      <c r="D382" s="92" t="s">
        <v>781</v>
      </c>
      <c r="E382"/>
      <c r="F382"/>
      <c r="G382"/>
      <c r="H382"/>
      <c r="I382"/>
      <c r="J382"/>
      <c r="K382"/>
      <c r="L382"/>
      <c r="M382"/>
      <c r="N382"/>
      <c r="O382"/>
      <c r="P382"/>
      <c r="Q382"/>
      <c r="R382"/>
      <c r="S382"/>
    </row>
    <row r="383" spans="1:19">
      <c r="A383" s="92" t="s">
        <v>802</v>
      </c>
      <c r="B383" s="92" t="s">
        <v>803</v>
      </c>
      <c r="C383" s="92">
        <v>6418.5</v>
      </c>
      <c r="D383" s="92" t="s">
        <v>798</v>
      </c>
      <c r="E383"/>
      <c r="F383"/>
      <c r="G383"/>
      <c r="H383"/>
      <c r="I383"/>
      <c r="J383"/>
      <c r="K383"/>
      <c r="L383"/>
      <c r="M383"/>
      <c r="N383"/>
      <c r="O383"/>
      <c r="P383"/>
      <c r="Q383"/>
      <c r="R383"/>
      <c r="S383"/>
    </row>
    <row r="384" spans="1:19">
      <c r="A384" s="92" t="s">
        <v>804</v>
      </c>
      <c r="B384" s="92" t="s">
        <v>803</v>
      </c>
      <c r="C384" s="92">
        <v>7678.38</v>
      </c>
      <c r="D384" s="92" t="s">
        <v>798</v>
      </c>
      <c r="E384"/>
      <c r="F384"/>
      <c r="G384"/>
      <c r="H384"/>
      <c r="I384"/>
      <c r="J384"/>
      <c r="K384"/>
      <c r="L384"/>
      <c r="M384"/>
      <c r="N384"/>
      <c r="O384"/>
      <c r="P384"/>
      <c r="Q384"/>
      <c r="R384"/>
      <c r="S384"/>
    </row>
    <row r="385" spans="1:19">
      <c r="A385" s="92" t="s">
        <v>805</v>
      </c>
      <c r="B385" s="92" t="s">
        <v>803</v>
      </c>
      <c r="C385" s="92">
        <v>5695.37</v>
      </c>
      <c r="D385" s="92" t="s">
        <v>798</v>
      </c>
      <c r="E385"/>
      <c r="F385"/>
      <c r="G385"/>
      <c r="H385"/>
      <c r="I385"/>
      <c r="J385"/>
      <c r="K385"/>
      <c r="L385"/>
      <c r="M385"/>
      <c r="N385"/>
      <c r="O385"/>
      <c r="P385"/>
      <c r="Q385"/>
      <c r="R385"/>
      <c r="S385"/>
    </row>
    <row r="386" spans="1:19">
      <c r="A386" s="92" t="s">
        <v>806</v>
      </c>
      <c r="B386" s="92" t="s">
        <v>803</v>
      </c>
      <c r="C386" s="92">
        <v>8060.88</v>
      </c>
      <c r="D386" s="92" t="s">
        <v>798</v>
      </c>
      <c r="E386"/>
      <c r="F386"/>
      <c r="G386"/>
      <c r="H386"/>
      <c r="I386"/>
      <c r="J386"/>
      <c r="K386"/>
      <c r="L386"/>
      <c r="M386"/>
      <c r="N386"/>
      <c r="O386"/>
      <c r="P386"/>
      <c r="Q386"/>
      <c r="R386"/>
      <c r="S386"/>
    </row>
    <row r="387" spans="1:19">
      <c r="A387" s="92" t="s">
        <v>807</v>
      </c>
      <c r="B387" s="92" t="s">
        <v>803</v>
      </c>
      <c r="C387" s="92">
        <v>5609.13</v>
      </c>
      <c r="D387" s="92" t="s">
        <v>798</v>
      </c>
      <c r="E387"/>
      <c r="F387"/>
      <c r="G387"/>
      <c r="H387"/>
      <c r="I387"/>
      <c r="J387"/>
      <c r="K387"/>
      <c r="L387"/>
      <c r="M387"/>
      <c r="N387"/>
      <c r="O387"/>
      <c r="P387"/>
      <c r="Q387"/>
      <c r="R387"/>
      <c r="S387"/>
    </row>
    <row r="388" spans="1:19">
      <c r="A388" s="92" t="s">
        <v>808</v>
      </c>
      <c r="B388" s="92" t="s">
        <v>803</v>
      </c>
      <c r="C388" s="92">
        <v>8029.61</v>
      </c>
      <c r="D388" s="92" t="s">
        <v>798</v>
      </c>
      <c r="E388"/>
      <c r="F388"/>
      <c r="G388"/>
      <c r="H388"/>
      <c r="I388"/>
      <c r="J388"/>
      <c r="K388"/>
      <c r="L388"/>
      <c r="M388"/>
      <c r="N388"/>
      <c r="O388"/>
      <c r="P388"/>
      <c r="Q388"/>
      <c r="R388"/>
      <c r="S388"/>
    </row>
    <row r="389" spans="1:19">
      <c r="A389" s="92" t="s">
        <v>809</v>
      </c>
      <c r="B389" s="92" t="s">
        <v>803</v>
      </c>
      <c r="C389" s="92">
        <v>5612.67</v>
      </c>
      <c r="D389" s="92" t="s">
        <v>798</v>
      </c>
      <c r="E389"/>
      <c r="F389"/>
      <c r="G389"/>
      <c r="H389"/>
      <c r="I389"/>
      <c r="J389"/>
      <c r="K389"/>
      <c r="L389"/>
      <c r="M389"/>
      <c r="N389"/>
      <c r="O389"/>
      <c r="P389"/>
      <c r="Q389"/>
      <c r="R389"/>
      <c r="S389"/>
    </row>
    <row r="390" spans="1:19">
      <c r="A390" s="92" t="s">
        <v>810</v>
      </c>
      <c r="B390" s="92" t="s">
        <v>803</v>
      </c>
      <c r="C390" s="92">
        <v>8048.31</v>
      </c>
      <c r="D390" s="92" t="s">
        <v>798</v>
      </c>
      <c r="E390"/>
      <c r="F390"/>
      <c r="G390"/>
      <c r="H390"/>
      <c r="I390"/>
      <c r="J390"/>
      <c r="K390"/>
      <c r="L390"/>
      <c r="M390"/>
      <c r="N390"/>
      <c r="O390"/>
      <c r="P390"/>
      <c r="Q390"/>
      <c r="R390"/>
      <c r="S390"/>
    </row>
    <row r="391" spans="1:19">
      <c r="A391" s="92" t="s">
        <v>811</v>
      </c>
      <c r="B391" s="92" t="s">
        <v>803</v>
      </c>
      <c r="C391" s="92">
        <v>5632.43</v>
      </c>
      <c r="D391" s="92" t="s">
        <v>798</v>
      </c>
      <c r="E391"/>
      <c r="F391"/>
      <c r="G391"/>
      <c r="H391"/>
      <c r="I391"/>
      <c r="J391"/>
      <c r="K391"/>
      <c r="L391"/>
      <c r="M391"/>
      <c r="N391"/>
      <c r="O391"/>
      <c r="P391"/>
      <c r="Q391"/>
      <c r="R391"/>
      <c r="S391"/>
    </row>
    <row r="392" spans="1:19">
      <c r="A392" s="92" t="s">
        <v>812</v>
      </c>
      <c r="B392" s="92" t="s">
        <v>803</v>
      </c>
      <c r="C392" s="92">
        <v>8102.97</v>
      </c>
      <c r="D392" s="92" t="s">
        <v>798</v>
      </c>
      <c r="E392"/>
      <c r="F392"/>
      <c r="G392"/>
      <c r="H392"/>
      <c r="I392"/>
      <c r="J392"/>
      <c r="K392"/>
      <c r="L392"/>
      <c r="M392"/>
      <c r="N392"/>
      <c r="O392"/>
      <c r="P392"/>
      <c r="Q392"/>
      <c r="R392"/>
      <c r="S392"/>
    </row>
    <row r="393" spans="1:19">
      <c r="A393" s="92" t="s">
        <v>813</v>
      </c>
      <c r="B393" s="92" t="s">
        <v>803</v>
      </c>
      <c r="C393" s="92">
        <v>5612.8</v>
      </c>
      <c r="D393" s="92" t="s">
        <v>798</v>
      </c>
      <c r="E393"/>
      <c r="F393"/>
      <c r="G393"/>
      <c r="H393"/>
      <c r="I393"/>
      <c r="J393"/>
      <c r="K393"/>
      <c r="L393"/>
      <c r="M393"/>
      <c r="N393"/>
      <c r="O393"/>
      <c r="P393"/>
      <c r="Q393"/>
      <c r="R393"/>
      <c r="S393"/>
    </row>
    <row r="394" spans="1:19">
      <c r="A394" s="92" t="s">
        <v>814</v>
      </c>
      <c r="B394" s="92" t="s">
        <v>803</v>
      </c>
      <c r="C394" s="92">
        <v>8102.4</v>
      </c>
      <c r="D394" s="92" t="s">
        <v>798</v>
      </c>
      <c r="E394"/>
      <c r="F394"/>
      <c r="G394"/>
      <c r="H394"/>
      <c r="I394"/>
      <c r="J394"/>
      <c r="K394"/>
      <c r="L394"/>
      <c r="M394"/>
      <c r="N394"/>
      <c r="O394"/>
      <c r="P394"/>
      <c r="Q394"/>
      <c r="R394"/>
      <c r="S394"/>
    </row>
    <row r="395" spans="1:19">
      <c r="A395" s="92" t="s">
        <v>815</v>
      </c>
      <c r="B395" s="92" t="s">
        <v>803</v>
      </c>
      <c r="C395" s="92">
        <v>5678.28</v>
      </c>
      <c r="D395" s="92" t="s">
        <v>798</v>
      </c>
      <c r="E395"/>
      <c r="F395"/>
      <c r="G395"/>
      <c r="H395"/>
      <c r="I395"/>
      <c r="J395"/>
      <c r="K395"/>
      <c r="L395"/>
      <c r="M395"/>
      <c r="N395"/>
      <c r="O395"/>
      <c r="P395"/>
      <c r="Q395"/>
      <c r="R395"/>
      <c r="S395"/>
    </row>
    <row r="396" spans="1:19">
      <c r="A396" s="92" t="s">
        <v>816</v>
      </c>
      <c r="B396" s="92" t="s">
        <v>803</v>
      </c>
      <c r="C396" s="92">
        <v>8138.82</v>
      </c>
      <c r="D396" s="92" t="s">
        <v>798</v>
      </c>
      <c r="E396"/>
      <c r="F396"/>
      <c r="G396"/>
      <c r="H396"/>
      <c r="I396"/>
      <c r="J396"/>
      <c r="K396"/>
      <c r="L396"/>
      <c r="M396"/>
      <c r="N396"/>
      <c r="O396"/>
      <c r="P396"/>
      <c r="Q396"/>
      <c r="R396"/>
      <c r="S396"/>
    </row>
    <row r="397" spans="1:19">
      <c r="A397" s="92" t="s">
        <v>817</v>
      </c>
      <c r="B397" s="92" t="s">
        <v>803</v>
      </c>
      <c r="C397" s="92">
        <v>5676.57</v>
      </c>
      <c r="D397" s="92" t="s">
        <v>798</v>
      </c>
      <c r="E397"/>
      <c r="F397"/>
      <c r="G397"/>
      <c r="H397"/>
      <c r="I397"/>
      <c r="J397"/>
      <c r="K397"/>
      <c r="L397"/>
      <c r="M397"/>
      <c r="N397"/>
      <c r="O397"/>
      <c r="P397"/>
      <c r="Q397"/>
      <c r="R397"/>
      <c r="S397"/>
    </row>
    <row r="398" spans="1:19">
      <c r="A398" s="92" t="s">
        <v>818</v>
      </c>
      <c r="B398" s="92" t="s">
        <v>803</v>
      </c>
      <c r="C398" s="92">
        <v>10287.49</v>
      </c>
      <c r="D398" s="92" t="s">
        <v>798</v>
      </c>
      <c r="E398"/>
      <c r="F398"/>
      <c r="G398"/>
      <c r="H398"/>
      <c r="I398"/>
      <c r="J398"/>
      <c r="K398"/>
      <c r="L398"/>
      <c r="M398"/>
      <c r="N398"/>
      <c r="O398"/>
      <c r="P398"/>
      <c r="Q398"/>
      <c r="R398"/>
      <c r="S398"/>
    </row>
    <row r="399" spans="1:19">
      <c r="A399" s="92" t="s">
        <v>819</v>
      </c>
      <c r="B399" s="92" t="s">
        <v>803</v>
      </c>
      <c r="C399" s="92">
        <v>4198.0600000000004</v>
      </c>
      <c r="D399" s="92" t="s">
        <v>798</v>
      </c>
      <c r="E399"/>
      <c r="F399"/>
      <c r="G399"/>
      <c r="H399"/>
      <c r="I399"/>
      <c r="J399"/>
      <c r="K399"/>
      <c r="L399"/>
      <c r="M399"/>
      <c r="N399"/>
      <c r="O399"/>
      <c r="P399"/>
      <c r="Q399"/>
      <c r="R399"/>
      <c r="S399"/>
    </row>
    <row r="400" spans="1:19">
      <c r="A400" s="92" t="s">
        <v>820</v>
      </c>
      <c r="B400" s="92" t="s">
        <v>803</v>
      </c>
      <c r="C400" s="92">
        <v>10151.34</v>
      </c>
      <c r="D400" s="92" t="s">
        <v>798</v>
      </c>
      <c r="E400"/>
      <c r="F400"/>
      <c r="G400"/>
      <c r="H400"/>
      <c r="I400"/>
      <c r="J400"/>
      <c r="K400"/>
      <c r="L400"/>
      <c r="M400"/>
      <c r="N400"/>
      <c r="O400"/>
      <c r="P400"/>
      <c r="Q400"/>
      <c r="R400"/>
      <c r="S400"/>
    </row>
    <row r="401" spans="1:19">
      <c r="A401" s="92" t="s">
        <v>821</v>
      </c>
      <c r="B401" s="92" t="s">
        <v>803</v>
      </c>
      <c r="C401" s="92">
        <v>4250.21</v>
      </c>
      <c r="D401" s="92" t="s">
        <v>798</v>
      </c>
      <c r="E401"/>
      <c r="F401"/>
      <c r="G401"/>
      <c r="H401"/>
      <c r="I401"/>
      <c r="J401"/>
      <c r="K401"/>
      <c r="L401"/>
      <c r="M401"/>
      <c r="N401"/>
      <c r="O401"/>
      <c r="P401"/>
      <c r="Q401"/>
      <c r="R401"/>
      <c r="S401"/>
    </row>
    <row r="402" spans="1:19">
      <c r="A402" s="92" t="s">
        <v>822</v>
      </c>
      <c r="B402" s="92" t="s">
        <v>803</v>
      </c>
      <c r="C402" s="92">
        <v>10303.98</v>
      </c>
      <c r="D402" s="92" t="s">
        <v>798</v>
      </c>
      <c r="E402"/>
      <c r="F402"/>
      <c r="G402"/>
      <c r="H402"/>
      <c r="I402"/>
      <c r="J402"/>
      <c r="K402"/>
      <c r="L402"/>
      <c r="M402"/>
      <c r="N402"/>
      <c r="O402"/>
      <c r="P402"/>
      <c r="Q402"/>
      <c r="R402"/>
      <c r="S402"/>
    </row>
    <row r="403" spans="1:19">
      <c r="A403" s="92" t="s">
        <v>823</v>
      </c>
      <c r="B403" s="92" t="s">
        <v>803</v>
      </c>
      <c r="C403" s="92">
        <v>33327.050000000003</v>
      </c>
      <c r="D403" s="92" t="s">
        <v>798</v>
      </c>
      <c r="E403"/>
      <c r="F403"/>
      <c r="G403"/>
      <c r="H403"/>
      <c r="I403"/>
      <c r="J403"/>
      <c r="K403"/>
      <c r="L403"/>
      <c r="M403"/>
      <c r="N403"/>
      <c r="O403"/>
      <c r="P403"/>
      <c r="Q403"/>
      <c r="R403"/>
      <c r="S403"/>
    </row>
    <row r="404" spans="1:19">
      <c r="A404" s="92" t="s">
        <v>824</v>
      </c>
      <c r="B404" s="92" t="s">
        <v>803</v>
      </c>
      <c r="C404" s="92">
        <v>3341.31</v>
      </c>
      <c r="D404" s="92" t="s">
        <v>798</v>
      </c>
      <c r="E404"/>
      <c r="F404"/>
      <c r="G404"/>
      <c r="H404"/>
      <c r="I404"/>
      <c r="J404"/>
      <c r="K404"/>
      <c r="L404"/>
      <c r="M404"/>
      <c r="N404"/>
      <c r="O404"/>
      <c r="P404"/>
      <c r="Q404"/>
      <c r="R404"/>
      <c r="S404"/>
    </row>
    <row r="405" spans="1:19">
      <c r="A405" s="92" t="s">
        <v>825</v>
      </c>
      <c r="B405" s="92" t="s">
        <v>803</v>
      </c>
      <c r="C405" s="92">
        <v>6931.99</v>
      </c>
      <c r="D405" s="92" t="s">
        <v>798</v>
      </c>
      <c r="E405"/>
      <c r="F405"/>
      <c r="G405"/>
      <c r="H405"/>
      <c r="I405"/>
      <c r="J405"/>
      <c r="K405"/>
      <c r="L405"/>
      <c r="M405"/>
      <c r="N405"/>
      <c r="O405"/>
      <c r="P405"/>
      <c r="Q405"/>
      <c r="R405"/>
      <c r="S405"/>
    </row>
    <row r="406" spans="1:19">
      <c r="A406" s="92" t="s">
        <v>826</v>
      </c>
      <c r="B406" s="92" t="s">
        <v>803</v>
      </c>
      <c r="C406" s="92">
        <v>17245.650000000001</v>
      </c>
      <c r="D406" s="92" t="s">
        <v>798</v>
      </c>
      <c r="E406"/>
      <c r="F406"/>
      <c r="G406"/>
      <c r="H406"/>
      <c r="I406"/>
      <c r="J406"/>
      <c r="K406"/>
      <c r="L406"/>
      <c r="M406"/>
      <c r="N406"/>
      <c r="O406"/>
      <c r="P406"/>
      <c r="Q406"/>
      <c r="R406"/>
      <c r="S406"/>
    </row>
    <row r="407" spans="1:19">
      <c r="A407" s="92" t="s">
        <v>827</v>
      </c>
      <c r="B407" s="92" t="s">
        <v>803</v>
      </c>
      <c r="C407" s="92">
        <v>37922.910000000003</v>
      </c>
      <c r="D407" s="92" t="s">
        <v>798</v>
      </c>
      <c r="E407"/>
      <c r="F407"/>
      <c r="G407"/>
      <c r="H407"/>
      <c r="I407"/>
      <c r="J407"/>
      <c r="K407"/>
      <c r="L407"/>
      <c r="M407"/>
      <c r="N407"/>
      <c r="O407"/>
      <c r="P407"/>
      <c r="Q407"/>
      <c r="R407"/>
      <c r="S407"/>
    </row>
    <row r="408" spans="1:19">
      <c r="A408" s="92" t="s">
        <v>828</v>
      </c>
      <c r="B408" s="92" t="s">
        <v>803</v>
      </c>
      <c r="C408" s="92">
        <v>13164.77</v>
      </c>
      <c r="D408" s="92" t="s">
        <v>798</v>
      </c>
      <c r="E408"/>
      <c r="F408"/>
      <c r="G408"/>
      <c r="H408"/>
      <c r="I408"/>
      <c r="J408"/>
      <c r="K408"/>
      <c r="L408"/>
      <c r="M408"/>
      <c r="N408"/>
      <c r="O408"/>
      <c r="P408"/>
      <c r="Q408"/>
      <c r="R408"/>
      <c r="S408"/>
    </row>
    <row r="409" spans="1:19">
      <c r="A409" s="92" t="s">
        <v>829</v>
      </c>
      <c r="B409" s="92" t="s">
        <v>803</v>
      </c>
      <c r="C409" s="92">
        <v>10006.65</v>
      </c>
      <c r="D409" s="92" t="s">
        <v>798</v>
      </c>
      <c r="E409"/>
      <c r="F409"/>
      <c r="G409"/>
      <c r="H409"/>
      <c r="I409"/>
      <c r="J409"/>
      <c r="K409"/>
      <c r="L409"/>
      <c r="M409"/>
      <c r="N409"/>
      <c r="O409"/>
      <c r="P409"/>
      <c r="Q409"/>
      <c r="R409"/>
      <c r="S409"/>
    </row>
    <row r="410" spans="1:19">
      <c r="A410" s="92" t="s">
        <v>830</v>
      </c>
      <c r="B410" s="92" t="s">
        <v>803</v>
      </c>
      <c r="C410" s="92">
        <v>12386.14</v>
      </c>
      <c r="D410" s="92" t="s">
        <v>798</v>
      </c>
      <c r="E410"/>
      <c r="F410"/>
      <c r="G410"/>
      <c r="H410"/>
      <c r="I410"/>
      <c r="J410"/>
      <c r="K410"/>
      <c r="L410"/>
      <c r="M410"/>
      <c r="N410"/>
      <c r="O410"/>
      <c r="P410"/>
      <c r="Q410"/>
      <c r="R410"/>
      <c r="S410"/>
    </row>
    <row r="411" spans="1:19">
      <c r="A411" s="92" t="s">
        <v>831</v>
      </c>
      <c r="B411" s="92" t="s">
        <v>803</v>
      </c>
      <c r="C411" s="92">
        <v>20634.73</v>
      </c>
      <c r="D411" s="92" t="s">
        <v>798</v>
      </c>
      <c r="E411"/>
      <c r="F411"/>
      <c r="G411"/>
      <c r="H411"/>
      <c r="I411"/>
      <c r="J411"/>
      <c r="K411"/>
      <c r="L411"/>
      <c r="M411"/>
      <c r="N411"/>
      <c r="O411"/>
      <c r="P411"/>
      <c r="Q411"/>
      <c r="R411"/>
      <c r="S411"/>
    </row>
    <row r="412" spans="1:19">
      <c r="A412" s="92" t="s">
        <v>832</v>
      </c>
      <c r="B412" s="92" t="s">
        <v>803</v>
      </c>
      <c r="C412" s="92">
        <v>12055.18</v>
      </c>
      <c r="D412" s="92" t="s">
        <v>798</v>
      </c>
      <c r="E412"/>
      <c r="F412"/>
      <c r="G412"/>
      <c r="H412"/>
      <c r="I412"/>
      <c r="J412"/>
      <c r="K412"/>
      <c r="L412"/>
      <c r="M412"/>
      <c r="N412"/>
      <c r="O412"/>
      <c r="P412"/>
      <c r="Q412"/>
      <c r="R412"/>
      <c r="S412"/>
    </row>
    <row r="413" spans="1:19">
      <c r="A413" s="92" t="s">
        <v>833</v>
      </c>
      <c r="B413" s="92" t="s">
        <v>803</v>
      </c>
      <c r="C413" s="92">
        <v>20423.47</v>
      </c>
      <c r="D413" s="92" t="s">
        <v>798</v>
      </c>
      <c r="E413"/>
      <c r="F413"/>
      <c r="G413"/>
      <c r="H413"/>
      <c r="I413"/>
      <c r="J413"/>
      <c r="K413"/>
      <c r="L413"/>
      <c r="M413"/>
      <c r="N413"/>
      <c r="O413"/>
      <c r="P413"/>
      <c r="Q413"/>
      <c r="R413"/>
      <c r="S413"/>
    </row>
    <row r="414" spans="1:19">
      <c r="A414" s="92" t="s">
        <v>834</v>
      </c>
      <c r="B414" s="92" t="s">
        <v>803</v>
      </c>
      <c r="C414" s="92">
        <v>12115.32</v>
      </c>
      <c r="D414" s="92" t="s">
        <v>798</v>
      </c>
      <c r="E414"/>
      <c r="F414"/>
      <c r="G414"/>
      <c r="H414"/>
      <c r="I414"/>
      <c r="J414"/>
      <c r="K414"/>
      <c r="L414"/>
      <c r="M414"/>
      <c r="N414"/>
      <c r="O414"/>
      <c r="P414"/>
      <c r="Q414"/>
      <c r="R414"/>
      <c r="S414"/>
    </row>
    <row r="415" spans="1:19">
      <c r="A415" s="92" t="s">
        <v>835</v>
      </c>
      <c r="B415" s="92" t="s">
        <v>803</v>
      </c>
      <c r="C415" s="92">
        <v>23921.01</v>
      </c>
      <c r="D415" s="92" t="s">
        <v>798</v>
      </c>
      <c r="E415"/>
      <c r="F415"/>
      <c r="G415"/>
      <c r="H415"/>
      <c r="I415"/>
      <c r="J415"/>
      <c r="K415"/>
      <c r="L415"/>
      <c r="M415"/>
      <c r="N415"/>
      <c r="O415"/>
      <c r="P415"/>
      <c r="Q415"/>
      <c r="R415"/>
      <c r="S415"/>
    </row>
    <row r="416" spans="1:19">
      <c r="A416" s="92" t="s">
        <v>836</v>
      </c>
      <c r="B416" s="92" t="s">
        <v>803</v>
      </c>
      <c r="C416" s="92">
        <v>11663.33</v>
      </c>
      <c r="D416" s="92" t="s">
        <v>798</v>
      </c>
      <c r="E416"/>
      <c r="F416"/>
      <c r="G416"/>
      <c r="H416"/>
      <c r="I416"/>
      <c r="J416"/>
      <c r="K416"/>
      <c r="L416"/>
      <c r="M416"/>
      <c r="N416"/>
      <c r="O416"/>
      <c r="P416"/>
      <c r="Q416"/>
      <c r="R416"/>
      <c r="S416"/>
    </row>
    <row r="417" spans="1:19">
      <c r="A417" s="92" t="s">
        <v>837</v>
      </c>
      <c r="B417" s="92" t="s">
        <v>803</v>
      </c>
      <c r="C417" s="92">
        <v>20284.38</v>
      </c>
      <c r="D417" s="92" t="s">
        <v>798</v>
      </c>
      <c r="E417"/>
      <c r="F417"/>
      <c r="G417"/>
      <c r="H417"/>
      <c r="I417"/>
      <c r="J417"/>
      <c r="K417"/>
      <c r="L417"/>
      <c r="M417"/>
      <c r="N417"/>
      <c r="O417"/>
      <c r="P417"/>
      <c r="Q417"/>
      <c r="R417"/>
      <c r="S417"/>
    </row>
    <row r="418" spans="1:19">
      <c r="A418" s="92" t="s">
        <v>838</v>
      </c>
      <c r="B418" s="92" t="s">
        <v>803</v>
      </c>
      <c r="C418" s="92">
        <v>11663.33</v>
      </c>
      <c r="D418" s="92" t="s">
        <v>798</v>
      </c>
      <c r="E418"/>
      <c r="F418"/>
      <c r="G418"/>
      <c r="H418"/>
      <c r="I418"/>
      <c r="J418"/>
      <c r="K418"/>
      <c r="L418"/>
      <c r="M418"/>
      <c r="N418"/>
      <c r="O418"/>
      <c r="P418"/>
      <c r="Q418"/>
      <c r="R418"/>
      <c r="S418"/>
    </row>
    <row r="419" spans="1:19">
      <c r="A419" s="92" t="s">
        <v>839</v>
      </c>
      <c r="B419" s="92" t="s">
        <v>803</v>
      </c>
      <c r="C419" s="92">
        <v>20277.41</v>
      </c>
      <c r="D419" s="92" t="s">
        <v>798</v>
      </c>
      <c r="E419"/>
      <c r="F419"/>
      <c r="G419"/>
      <c r="H419"/>
      <c r="I419"/>
      <c r="J419"/>
      <c r="K419"/>
      <c r="L419"/>
      <c r="M419"/>
      <c r="N419"/>
      <c r="O419"/>
      <c r="P419"/>
      <c r="Q419"/>
      <c r="R419"/>
      <c r="S419"/>
    </row>
    <row r="420" spans="1:19">
      <c r="A420" s="92" t="s">
        <v>840</v>
      </c>
      <c r="B420" s="92" t="s">
        <v>803</v>
      </c>
      <c r="C420" s="92">
        <v>11663.33</v>
      </c>
      <c r="D420" s="92" t="s">
        <v>798</v>
      </c>
      <c r="E420"/>
      <c r="F420"/>
      <c r="G420"/>
      <c r="H420"/>
      <c r="I420"/>
      <c r="J420"/>
      <c r="K420"/>
      <c r="L420"/>
      <c r="M420"/>
      <c r="N420"/>
      <c r="O420"/>
      <c r="P420"/>
      <c r="Q420"/>
      <c r="R420"/>
      <c r="S420"/>
    </row>
    <row r="421" spans="1:19">
      <c r="A421" s="92" t="s">
        <v>841</v>
      </c>
      <c r="B421" s="92" t="s">
        <v>803</v>
      </c>
      <c r="C421" s="92">
        <v>23937.74</v>
      </c>
      <c r="D421" s="92" t="s">
        <v>798</v>
      </c>
      <c r="E421"/>
      <c r="F421"/>
      <c r="G421"/>
      <c r="H421"/>
      <c r="I421"/>
      <c r="J421"/>
      <c r="K421"/>
      <c r="L421"/>
      <c r="M421"/>
      <c r="N421"/>
      <c r="O421"/>
      <c r="P421"/>
      <c r="Q421"/>
      <c r="R421"/>
      <c r="S421"/>
    </row>
    <row r="422" spans="1:19">
      <c r="A422" s="92" t="s">
        <v>842</v>
      </c>
      <c r="B422" s="92" t="s">
        <v>803</v>
      </c>
      <c r="C422" s="92">
        <v>12351.49</v>
      </c>
      <c r="D422" s="92" t="s">
        <v>798</v>
      </c>
      <c r="E422"/>
      <c r="F422"/>
      <c r="G422"/>
      <c r="H422"/>
      <c r="I422"/>
      <c r="J422"/>
      <c r="K422"/>
      <c r="L422"/>
      <c r="M422"/>
      <c r="N422"/>
      <c r="O422"/>
      <c r="P422"/>
      <c r="Q422"/>
      <c r="R422"/>
      <c r="S422"/>
    </row>
    <row r="423" spans="1:19">
      <c r="A423" s="92" t="s">
        <v>843</v>
      </c>
      <c r="B423" s="92" t="s">
        <v>803</v>
      </c>
      <c r="C423" s="92">
        <v>21241.69</v>
      </c>
      <c r="D423" s="92" t="s">
        <v>798</v>
      </c>
      <c r="E423"/>
      <c r="F423"/>
      <c r="G423"/>
      <c r="H423"/>
      <c r="I423"/>
      <c r="J423"/>
      <c r="K423"/>
      <c r="L423"/>
      <c r="M423"/>
      <c r="N423"/>
      <c r="O423"/>
      <c r="P423"/>
      <c r="Q423"/>
      <c r="R423"/>
      <c r="S423"/>
    </row>
    <row r="424" spans="1:19">
      <c r="A424" s="92" t="s">
        <v>844</v>
      </c>
      <c r="B424" s="92" t="s">
        <v>845</v>
      </c>
      <c r="C424" s="92">
        <v>1009940.45</v>
      </c>
      <c r="D424" s="92">
        <v>0.78</v>
      </c>
      <c r="E424"/>
      <c r="F424"/>
      <c r="G424"/>
      <c r="H424"/>
      <c r="I424"/>
      <c r="J424"/>
      <c r="K424"/>
      <c r="L424"/>
      <c r="M424"/>
      <c r="N424"/>
      <c r="O424"/>
      <c r="P424"/>
      <c r="Q424"/>
      <c r="R424"/>
      <c r="S424"/>
    </row>
    <row r="425" spans="1:19">
      <c r="A425" s="92" t="s">
        <v>846</v>
      </c>
      <c r="B425" s="92" t="s">
        <v>845</v>
      </c>
      <c r="C425" s="92">
        <v>221403.55</v>
      </c>
      <c r="D425" s="92">
        <v>0.78</v>
      </c>
      <c r="E425"/>
      <c r="F425"/>
      <c r="G425"/>
      <c r="H425"/>
      <c r="I425"/>
      <c r="J425"/>
      <c r="K425"/>
      <c r="L425"/>
      <c r="M425"/>
      <c r="N425"/>
      <c r="O425"/>
      <c r="P425"/>
      <c r="Q425"/>
      <c r="R425"/>
      <c r="S425"/>
    </row>
    <row r="426" spans="1:19">
      <c r="A426" s="92" t="s">
        <v>847</v>
      </c>
      <c r="B426" s="92" t="s">
        <v>845</v>
      </c>
      <c r="C426" s="92">
        <v>403976.18</v>
      </c>
      <c r="D426" s="92">
        <v>0.78</v>
      </c>
      <c r="E426"/>
      <c r="F426"/>
      <c r="G426"/>
      <c r="H426"/>
      <c r="I426"/>
      <c r="J426"/>
      <c r="K426"/>
      <c r="L426"/>
      <c r="M426"/>
      <c r="N426"/>
      <c r="O426"/>
      <c r="P426"/>
      <c r="Q426"/>
      <c r="R426"/>
      <c r="S426"/>
    </row>
    <row r="427" spans="1:19">
      <c r="A427" s="92" t="s">
        <v>848</v>
      </c>
      <c r="B427" s="92" t="s">
        <v>845</v>
      </c>
      <c r="C427" s="92">
        <v>28830.3</v>
      </c>
      <c r="D427" s="92">
        <v>0.8</v>
      </c>
      <c r="E427"/>
      <c r="F427"/>
      <c r="G427"/>
      <c r="H427"/>
      <c r="I427"/>
      <c r="J427"/>
      <c r="K427"/>
      <c r="L427"/>
      <c r="M427"/>
      <c r="N427"/>
      <c r="O427"/>
      <c r="P427"/>
      <c r="Q427"/>
      <c r="R427"/>
      <c r="S427"/>
    </row>
    <row r="428" spans="1:19">
      <c r="A428" s="92" t="s">
        <v>849</v>
      </c>
      <c r="B428" s="92" t="s">
        <v>845</v>
      </c>
      <c r="C428" s="92">
        <v>229445.01</v>
      </c>
      <c r="D428" s="92">
        <v>0.78</v>
      </c>
      <c r="E428"/>
      <c r="F428"/>
      <c r="G428"/>
      <c r="H428"/>
      <c r="I428"/>
      <c r="J428"/>
      <c r="K428"/>
      <c r="L428"/>
      <c r="M428"/>
      <c r="N428"/>
      <c r="O428"/>
      <c r="P428"/>
      <c r="Q428"/>
      <c r="R428"/>
      <c r="S428"/>
    </row>
    <row r="429" spans="1:19">
      <c r="A429" s="92" t="s">
        <v>850</v>
      </c>
      <c r="B429" s="92" t="s">
        <v>803</v>
      </c>
      <c r="C429" s="92">
        <v>81545.66</v>
      </c>
      <c r="D429" s="92" t="s">
        <v>798</v>
      </c>
      <c r="E429"/>
      <c r="F429"/>
      <c r="G429"/>
      <c r="H429"/>
      <c r="I429"/>
      <c r="J429"/>
      <c r="K429"/>
      <c r="L429"/>
      <c r="M429"/>
      <c r="N429"/>
      <c r="O429"/>
      <c r="P429"/>
      <c r="Q429"/>
      <c r="R429"/>
      <c r="S429"/>
    </row>
    <row r="430" spans="1:19">
      <c r="A430" s="92" t="s">
        <v>851</v>
      </c>
      <c r="B430" s="92" t="s">
        <v>803</v>
      </c>
      <c r="C430" s="92">
        <v>52122.33</v>
      </c>
      <c r="D430" s="92" t="s">
        <v>798</v>
      </c>
      <c r="E430"/>
      <c r="F430"/>
      <c r="G430"/>
      <c r="H430"/>
      <c r="I430"/>
      <c r="J430"/>
      <c r="K430"/>
      <c r="L430"/>
      <c r="M430"/>
      <c r="N430"/>
      <c r="O430"/>
      <c r="P430"/>
      <c r="Q430"/>
      <c r="R430"/>
      <c r="S430"/>
    </row>
    <row r="431" spans="1:19">
      <c r="A431" s="92" t="s">
        <v>852</v>
      </c>
      <c r="B431" s="92" t="s">
        <v>803</v>
      </c>
      <c r="C431" s="92">
        <v>51015.91</v>
      </c>
      <c r="D431" s="92" t="s">
        <v>798</v>
      </c>
      <c r="E431"/>
      <c r="F431"/>
      <c r="G431"/>
      <c r="H431"/>
      <c r="I431"/>
      <c r="J431"/>
      <c r="K431"/>
      <c r="L431"/>
      <c r="M431"/>
      <c r="N431"/>
      <c r="O431"/>
      <c r="P431"/>
      <c r="Q431"/>
      <c r="R431"/>
      <c r="S431"/>
    </row>
    <row r="432" spans="1:19">
      <c r="A432" s="92" t="s">
        <v>853</v>
      </c>
      <c r="B432" s="92" t="s">
        <v>803</v>
      </c>
      <c r="C432" s="92">
        <v>54643.92</v>
      </c>
      <c r="D432" s="92" t="s">
        <v>798</v>
      </c>
      <c r="E432"/>
      <c r="F432"/>
      <c r="G432"/>
      <c r="H432"/>
      <c r="I432"/>
      <c r="J432"/>
      <c r="K432"/>
      <c r="L432"/>
      <c r="M432"/>
      <c r="N432"/>
      <c r="O432"/>
      <c r="P432"/>
      <c r="Q432"/>
      <c r="R432"/>
      <c r="S432"/>
    </row>
    <row r="433" spans="1:19">
      <c r="A433"/>
      <c r="B433"/>
      <c r="C433"/>
      <c r="D433"/>
      <c r="E433"/>
      <c r="F433"/>
      <c r="G433"/>
      <c r="H433"/>
      <c r="I433"/>
      <c r="J433"/>
      <c r="K433"/>
      <c r="L433"/>
      <c r="M433"/>
      <c r="N433"/>
      <c r="O433"/>
      <c r="P433"/>
      <c r="Q433"/>
      <c r="R433"/>
      <c r="S433"/>
    </row>
    <row r="434" spans="1:19">
      <c r="A434" s="90"/>
      <c r="B434" s="92" t="s">
        <v>165</v>
      </c>
      <c r="C434" s="92" t="s">
        <v>854</v>
      </c>
      <c r="D434" s="92" t="s">
        <v>855</v>
      </c>
      <c r="E434" s="92" t="s">
        <v>856</v>
      </c>
      <c r="F434" s="92" t="s">
        <v>857</v>
      </c>
      <c r="G434" s="92" t="s">
        <v>858</v>
      </c>
      <c r="H434" s="92" t="s">
        <v>859</v>
      </c>
      <c r="I434"/>
      <c r="J434"/>
      <c r="K434"/>
      <c r="L434"/>
      <c r="M434"/>
      <c r="N434"/>
      <c r="O434"/>
      <c r="P434"/>
      <c r="Q434"/>
      <c r="R434"/>
      <c r="S434"/>
    </row>
    <row r="435" spans="1:19">
      <c r="A435" s="92" t="s">
        <v>860</v>
      </c>
      <c r="B435" s="92" t="s">
        <v>861</v>
      </c>
      <c r="C435" s="92">
        <v>0.34</v>
      </c>
      <c r="D435" s="92">
        <v>125</v>
      </c>
      <c r="E435" s="92">
        <v>0.3</v>
      </c>
      <c r="F435" s="92">
        <v>110.95</v>
      </c>
      <c r="G435" s="92">
        <v>1</v>
      </c>
      <c r="H435" s="92" t="s">
        <v>862</v>
      </c>
      <c r="I435"/>
      <c r="J435"/>
      <c r="K435"/>
      <c r="L435"/>
      <c r="M435"/>
      <c r="N435"/>
      <c r="O435"/>
      <c r="P435"/>
      <c r="Q435"/>
      <c r="R435"/>
      <c r="S435"/>
    </row>
    <row r="436" spans="1:19">
      <c r="A436" s="92" t="s">
        <v>863</v>
      </c>
      <c r="B436" s="92" t="s">
        <v>861</v>
      </c>
      <c r="C436" s="92">
        <v>0.34</v>
      </c>
      <c r="D436" s="92">
        <v>125</v>
      </c>
      <c r="E436" s="92">
        <v>0.3</v>
      </c>
      <c r="F436" s="92">
        <v>110.95</v>
      </c>
      <c r="G436" s="92">
        <v>1</v>
      </c>
      <c r="H436" s="92" t="s">
        <v>862</v>
      </c>
      <c r="I436"/>
      <c r="J436"/>
      <c r="K436"/>
      <c r="L436"/>
      <c r="M436"/>
      <c r="N436"/>
      <c r="O436"/>
      <c r="P436"/>
      <c r="Q436"/>
      <c r="R436"/>
      <c r="S436"/>
    </row>
    <row r="437" spans="1:19">
      <c r="A437" s="92" t="s">
        <v>864</v>
      </c>
      <c r="B437" s="92" t="s">
        <v>861</v>
      </c>
      <c r="C437" s="92">
        <v>1</v>
      </c>
      <c r="D437" s="92">
        <v>0</v>
      </c>
      <c r="E437" s="92">
        <v>1.63</v>
      </c>
      <c r="F437" s="92">
        <v>0</v>
      </c>
      <c r="G437" s="92">
        <v>1</v>
      </c>
      <c r="H437" s="92" t="s">
        <v>862</v>
      </c>
      <c r="I437"/>
      <c r="J437"/>
      <c r="K437"/>
      <c r="L437"/>
      <c r="M437"/>
      <c r="N437"/>
      <c r="O437"/>
      <c r="P437"/>
      <c r="Q437"/>
      <c r="R437"/>
      <c r="S437"/>
    </row>
    <row r="438" spans="1:19">
      <c r="A438" s="92" t="s">
        <v>865</v>
      </c>
      <c r="B438" s="92" t="s">
        <v>861</v>
      </c>
      <c r="C438" s="92">
        <v>1</v>
      </c>
      <c r="D438" s="92">
        <v>0</v>
      </c>
      <c r="E438" s="92">
        <v>0.26</v>
      </c>
      <c r="F438" s="92">
        <v>0</v>
      </c>
      <c r="G438" s="92">
        <v>1</v>
      </c>
      <c r="H438" s="92" t="s">
        <v>862</v>
      </c>
      <c r="I438"/>
      <c r="J438"/>
      <c r="K438"/>
      <c r="L438"/>
      <c r="M438"/>
      <c r="N438"/>
      <c r="O438"/>
      <c r="P438"/>
      <c r="Q438"/>
      <c r="R438"/>
      <c r="S438"/>
    </row>
    <row r="439" spans="1:19">
      <c r="A439" s="92" t="s">
        <v>866</v>
      </c>
      <c r="B439" s="92" t="s">
        <v>867</v>
      </c>
      <c r="C439" s="92">
        <v>0.6</v>
      </c>
      <c r="D439" s="92">
        <v>1017.59</v>
      </c>
      <c r="E439" s="92">
        <v>19.760000000000002</v>
      </c>
      <c r="F439" s="92">
        <v>33263.22</v>
      </c>
      <c r="G439" s="92">
        <v>1</v>
      </c>
      <c r="H439" s="92" t="s">
        <v>868</v>
      </c>
      <c r="I439"/>
      <c r="J439"/>
      <c r="K439"/>
      <c r="L439"/>
      <c r="M439"/>
      <c r="N439"/>
      <c r="O439"/>
      <c r="P439"/>
      <c r="Q439"/>
      <c r="R439"/>
      <c r="S439"/>
    </row>
    <row r="440" spans="1:19">
      <c r="A440" s="92" t="s">
        <v>869</v>
      </c>
      <c r="B440" s="92" t="s">
        <v>867</v>
      </c>
      <c r="C440" s="92">
        <v>0.59</v>
      </c>
      <c r="D440" s="92">
        <v>1109.6500000000001</v>
      </c>
      <c r="E440" s="92">
        <v>5.05</v>
      </c>
      <c r="F440" s="92">
        <v>9476.02</v>
      </c>
      <c r="G440" s="92">
        <v>1</v>
      </c>
      <c r="H440" s="92" t="s">
        <v>868</v>
      </c>
      <c r="I440"/>
      <c r="J440"/>
      <c r="K440"/>
      <c r="L440"/>
      <c r="M440"/>
      <c r="N440"/>
      <c r="O440"/>
      <c r="P440"/>
      <c r="Q440"/>
      <c r="R440"/>
      <c r="S440"/>
    </row>
    <row r="441" spans="1:19">
      <c r="A441" s="92" t="s">
        <v>870</v>
      </c>
      <c r="B441" s="92" t="s">
        <v>867</v>
      </c>
      <c r="C441" s="92">
        <v>0.59</v>
      </c>
      <c r="D441" s="92">
        <v>1109.6500000000001</v>
      </c>
      <c r="E441" s="92">
        <v>7.9</v>
      </c>
      <c r="F441" s="92">
        <v>14827.82</v>
      </c>
      <c r="G441" s="92">
        <v>1</v>
      </c>
      <c r="H441" s="92" t="s">
        <v>868</v>
      </c>
      <c r="I441"/>
      <c r="J441"/>
      <c r="K441"/>
      <c r="L441"/>
      <c r="M441"/>
      <c r="N441"/>
      <c r="O441"/>
      <c r="P441"/>
      <c r="Q441"/>
      <c r="R441"/>
      <c r="S441"/>
    </row>
    <row r="442" spans="1:19">
      <c r="A442" s="92" t="s">
        <v>871</v>
      </c>
      <c r="B442" s="92" t="s">
        <v>867</v>
      </c>
      <c r="C442" s="92">
        <v>0.54</v>
      </c>
      <c r="D442" s="92">
        <v>622</v>
      </c>
      <c r="E442" s="92">
        <v>0.56000000000000005</v>
      </c>
      <c r="F442" s="92">
        <v>654.28</v>
      </c>
      <c r="G442" s="92">
        <v>1</v>
      </c>
      <c r="H442" s="92" t="s">
        <v>868</v>
      </c>
      <c r="I442"/>
      <c r="J442"/>
      <c r="K442"/>
      <c r="L442"/>
      <c r="M442"/>
      <c r="N442"/>
      <c r="O442"/>
      <c r="P442"/>
      <c r="Q442"/>
      <c r="R442"/>
      <c r="S442"/>
    </row>
    <row r="443" spans="1:19">
      <c r="A443" s="92" t="s">
        <v>872</v>
      </c>
      <c r="B443" s="92" t="s">
        <v>867</v>
      </c>
      <c r="C443" s="92">
        <v>0.57999999999999996</v>
      </c>
      <c r="D443" s="92">
        <v>1109.6500000000001</v>
      </c>
      <c r="E443" s="92">
        <v>4.49</v>
      </c>
      <c r="F443" s="92">
        <v>8562.86</v>
      </c>
      <c r="G443" s="92">
        <v>1</v>
      </c>
      <c r="H443" s="92" t="s">
        <v>868</v>
      </c>
      <c r="I443"/>
      <c r="J443"/>
      <c r="K443"/>
      <c r="L443"/>
      <c r="M443"/>
      <c r="N443"/>
      <c r="O443"/>
      <c r="P443"/>
      <c r="Q443"/>
      <c r="R443"/>
      <c r="S443"/>
    </row>
    <row r="444" spans="1:19">
      <c r="A444" s="92" t="s">
        <v>873</v>
      </c>
      <c r="B444" s="92" t="s">
        <v>874</v>
      </c>
      <c r="C444" s="92">
        <v>0.6</v>
      </c>
      <c r="D444" s="92">
        <v>1017.59</v>
      </c>
      <c r="E444" s="92">
        <v>13.87</v>
      </c>
      <c r="F444" s="92">
        <v>23508.11</v>
      </c>
      <c r="G444" s="92">
        <v>1</v>
      </c>
      <c r="H444" s="92" t="s">
        <v>868</v>
      </c>
      <c r="I444"/>
      <c r="J444"/>
      <c r="K444"/>
      <c r="L444"/>
      <c r="M444"/>
      <c r="N444"/>
      <c r="O444"/>
      <c r="P444"/>
      <c r="Q444"/>
      <c r="R444"/>
      <c r="S444"/>
    </row>
    <row r="445" spans="1:19">
      <c r="A445" s="92" t="s">
        <v>875</v>
      </c>
      <c r="B445" s="92" t="s">
        <v>874</v>
      </c>
      <c r="C445" s="92">
        <v>0.59</v>
      </c>
      <c r="D445" s="92">
        <v>1109.6500000000001</v>
      </c>
      <c r="E445" s="92">
        <v>8.8699999999999992</v>
      </c>
      <c r="F445" s="92">
        <v>16637.3</v>
      </c>
      <c r="G445" s="92">
        <v>1</v>
      </c>
      <c r="H445" s="92" t="s">
        <v>868</v>
      </c>
      <c r="I445"/>
      <c r="J445"/>
      <c r="K445"/>
      <c r="L445"/>
      <c r="M445"/>
      <c r="N445"/>
      <c r="O445"/>
      <c r="P445"/>
      <c r="Q445"/>
      <c r="R445"/>
      <c r="S445"/>
    </row>
    <row r="446" spans="1:19">
      <c r="A446" s="92" t="s">
        <v>876</v>
      </c>
      <c r="B446" s="92" t="s">
        <v>874</v>
      </c>
      <c r="C446" s="92">
        <v>0.59</v>
      </c>
      <c r="D446" s="92">
        <v>1109.6500000000001</v>
      </c>
      <c r="E446" s="92">
        <v>8.68</v>
      </c>
      <c r="F446" s="92">
        <v>16284.13</v>
      </c>
      <c r="G446" s="92">
        <v>1</v>
      </c>
      <c r="H446" s="92" t="s">
        <v>868</v>
      </c>
      <c r="I446"/>
      <c r="J446"/>
      <c r="K446"/>
      <c r="L446"/>
      <c r="M446"/>
      <c r="N446"/>
      <c r="O446"/>
      <c r="P446"/>
      <c r="Q446"/>
      <c r="R446"/>
      <c r="S446"/>
    </row>
    <row r="447" spans="1:19">
      <c r="A447" s="92" t="s">
        <v>877</v>
      </c>
      <c r="B447" s="92" t="s">
        <v>874</v>
      </c>
      <c r="C447" s="92">
        <v>0.59</v>
      </c>
      <c r="D447" s="92">
        <v>1109.6500000000001</v>
      </c>
      <c r="E447" s="92">
        <v>9.3000000000000007</v>
      </c>
      <c r="F447" s="92">
        <v>17442.189999999999</v>
      </c>
      <c r="G447" s="92">
        <v>1</v>
      </c>
      <c r="H447" s="92" t="s">
        <v>868</v>
      </c>
      <c r="I447"/>
      <c r="J447"/>
      <c r="K447"/>
      <c r="L447"/>
      <c r="M447"/>
      <c r="N447"/>
      <c r="O447"/>
      <c r="P447"/>
      <c r="Q447"/>
      <c r="R447"/>
      <c r="S447"/>
    </row>
    <row r="448" spans="1:19">
      <c r="A448"/>
      <c r="B448"/>
      <c r="C448"/>
      <c r="D448"/>
      <c r="E448"/>
      <c r="F448"/>
      <c r="G448"/>
      <c r="H448"/>
      <c r="I448"/>
      <c r="J448"/>
      <c r="K448"/>
      <c r="L448"/>
      <c r="M448"/>
      <c r="N448"/>
      <c r="O448"/>
      <c r="P448"/>
      <c r="Q448"/>
      <c r="R448"/>
      <c r="S448"/>
    </row>
    <row r="449" spans="1:19">
      <c r="A449" s="90"/>
      <c r="B449" s="92" t="s">
        <v>165</v>
      </c>
      <c r="C449" s="92" t="s">
        <v>878</v>
      </c>
      <c r="D449" s="92" t="s">
        <v>879</v>
      </c>
      <c r="E449" s="92" t="s">
        <v>880</v>
      </c>
      <c r="F449" s="92" t="s">
        <v>881</v>
      </c>
      <c r="G449"/>
      <c r="H449"/>
      <c r="I449"/>
      <c r="J449"/>
      <c r="K449"/>
      <c r="L449"/>
      <c r="M449"/>
      <c r="N449"/>
      <c r="O449"/>
      <c r="P449"/>
      <c r="Q449"/>
      <c r="R449"/>
      <c r="S449"/>
    </row>
    <row r="450" spans="1:19">
      <c r="A450" s="92" t="s">
        <v>882</v>
      </c>
      <c r="B450" s="92" t="s">
        <v>883</v>
      </c>
      <c r="C450" s="92" t="s">
        <v>884</v>
      </c>
      <c r="D450" s="92">
        <v>179352</v>
      </c>
      <c r="E450" s="92">
        <v>13181.77</v>
      </c>
      <c r="F450" s="92">
        <v>0.9</v>
      </c>
      <c r="G450"/>
      <c r="H450"/>
      <c r="I450"/>
      <c r="J450"/>
      <c r="K450"/>
      <c r="L450"/>
      <c r="M450"/>
      <c r="N450"/>
      <c r="O450"/>
      <c r="P450"/>
      <c r="Q450"/>
      <c r="R450"/>
      <c r="S450"/>
    </row>
    <row r="451" spans="1:19">
      <c r="A451" s="92" t="s">
        <v>885</v>
      </c>
      <c r="B451" s="92" t="s">
        <v>883</v>
      </c>
      <c r="C451" s="92" t="s">
        <v>884</v>
      </c>
      <c r="D451" s="92">
        <v>179352</v>
      </c>
      <c r="E451" s="92">
        <v>4288.92</v>
      </c>
      <c r="F451" s="92">
        <v>0.9</v>
      </c>
      <c r="G451"/>
      <c r="H451"/>
      <c r="I451"/>
      <c r="J451"/>
      <c r="K451"/>
      <c r="L451"/>
      <c r="M451"/>
      <c r="N451"/>
      <c r="O451"/>
      <c r="P451"/>
      <c r="Q451"/>
      <c r="R451"/>
      <c r="S451"/>
    </row>
    <row r="452" spans="1:19">
      <c r="A452" s="92" t="s">
        <v>886</v>
      </c>
      <c r="B452" s="92" t="s">
        <v>883</v>
      </c>
      <c r="C452" s="92" t="s">
        <v>884</v>
      </c>
      <c r="D452" s="92">
        <v>179352</v>
      </c>
      <c r="E452" s="92">
        <v>114.67</v>
      </c>
      <c r="F452" s="92">
        <v>0.9</v>
      </c>
      <c r="G452"/>
      <c r="H452"/>
      <c r="I452"/>
      <c r="J452"/>
      <c r="K452"/>
      <c r="L452"/>
      <c r="M452"/>
      <c r="N452"/>
      <c r="O452"/>
      <c r="P452"/>
      <c r="Q452"/>
      <c r="R452"/>
      <c r="S452"/>
    </row>
    <row r="453" spans="1:19">
      <c r="A453"/>
      <c r="B453"/>
      <c r="C453"/>
      <c r="D453"/>
      <c r="E453"/>
      <c r="F453"/>
      <c r="G453"/>
      <c r="H453"/>
      <c r="I453"/>
      <c r="J453"/>
      <c r="K453"/>
      <c r="L453"/>
      <c r="M453"/>
      <c r="N453"/>
      <c r="O453"/>
      <c r="P453"/>
      <c r="Q453"/>
      <c r="R453"/>
      <c r="S453"/>
    </row>
    <row r="454" spans="1:19">
      <c r="A454" s="90"/>
      <c r="B454" s="92" t="s">
        <v>165</v>
      </c>
      <c r="C454" s="92" t="s">
        <v>887</v>
      </c>
      <c r="D454" s="92" t="s">
        <v>888</v>
      </c>
      <c r="E454" s="92" t="s">
        <v>889</v>
      </c>
      <c r="F454" s="92" t="s">
        <v>890</v>
      </c>
      <c r="G454" s="92" t="s">
        <v>891</v>
      </c>
      <c r="H454"/>
      <c r="I454"/>
      <c r="J454"/>
      <c r="K454"/>
      <c r="L454"/>
      <c r="M454"/>
      <c r="N454"/>
      <c r="O454"/>
      <c r="P454"/>
      <c r="Q454"/>
      <c r="R454"/>
      <c r="S454"/>
    </row>
    <row r="455" spans="1:19">
      <c r="A455" s="92" t="s">
        <v>892</v>
      </c>
      <c r="B455" s="92" t="s">
        <v>893</v>
      </c>
      <c r="C455" s="92">
        <v>3</v>
      </c>
      <c r="D455" s="92">
        <v>845000</v>
      </c>
      <c r="E455" s="92">
        <v>0.8</v>
      </c>
      <c r="F455" s="92">
        <v>0.23</v>
      </c>
      <c r="G455" s="92">
        <v>0.67</v>
      </c>
      <c r="H455"/>
      <c r="I455"/>
      <c r="J455"/>
      <c r="K455"/>
      <c r="L455"/>
      <c r="M455"/>
      <c r="N455"/>
      <c r="O455"/>
      <c r="P455"/>
      <c r="Q455"/>
      <c r="R455"/>
      <c r="S455"/>
    </row>
    <row r="456" spans="1:19">
      <c r="A456"/>
      <c r="B456"/>
      <c r="C456"/>
      <c r="D456"/>
      <c r="E456"/>
      <c r="F456"/>
      <c r="G456"/>
      <c r="H456"/>
      <c r="I456"/>
      <c r="J456"/>
      <c r="K456"/>
      <c r="L456"/>
      <c r="M456"/>
      <c r="N456"/>
      <c r="O456"/>
      <c r="P456"/>
      <c r="Q456"/>
      <c r="R456"/>
      <c r="S456"/>
    </row>
    <row r="457" spans="1:19">
      <c r="A457" s="90"/>
      <c r="B457" s="92" t="s">
        <v>894</v>
      </c>
      <c r="C457" s="92" t="s">
        <v>895</v>
      </c>
      <c r="D457" s="92" t="s">
        <v>896</v>
      </c>
      <c r="E457" s="92" t="s">
        <v>897</v>
      </c>
      <c r="F457" s="92" t="s">
        <v>898</v>
      </c>
      <c r="G457" s="92" t="s">
        <v>899</v>
      </c>
      <c r="H457" s="92" t="s">
        <v>900</v>
      </c>
      <c r="I457"/>
      <c r="J457"/>
      <c r="K457"/>
      <c r="L457"/>
      <c r="M457"/>
      <c r="N457"/>
      <c r="O457"/>
      <c r="P457"/>
      <c r="Q457"/>
      <c r="R457"/>
      <c r="S457"/>
    </row>
    <row r="458" spans="1:19">
      <c r="A458" s="92" t="s">
        <v>901</v>
      </c>
      <c r="B458" s="92">
        <v>190129.7953</v>
      </c>
      <c r="C458" s="92">
        <v>237.81450000000001</v>
      </c>
      <c r="D458" s="92">
        <v>914.15729999999996</v>
      </c>
      <c r="E458" s="92">
        <v>0</v>
      </c>
      <c r="F458" s="92">
        <v>2.5999999999999999E-3</v>
      </c>
      <c r="G458" s="92">
        <v>311780.29670000001</v>
      </c>
      <c r="H458" s="92">
        <v>74211.599900000001</v>
      </c>
      <c r="I458"/>
      <c r="J458"/>
      <c r="K458"/>
      <c r="L458"/>
      <c r="M458"/>
      <c r="N458"/>
      <c r="O458"/>
      <c r="P458"/>
      <c r="Q458"/>
      <c r="R458"/>
      <c r="S458"/>
    </row>
    <row r="459" spans="1:19">
      <c r="A459" s="92" t="s">
        <v>902</v>
      </c>
      <c r="B459" s="92">
        <v>169528.68410000001</v>
      </c>
      <c r="C459" s="92">
        <v>211.30950000000001</v>
      </c>
      <c r="D459" s="92">
        <v>804.78210000000001</v>
      </c>
      <c r="E459" s="92">
        <v>0</v>
      </c>
      <c r="F459" s="92">
        <v>2.3E-3</v>
      </c>
      <c r="G459" s="92">
        <v>274473.29800000001</v>
      </c>
      <c r="H459" s="92">
        <v>66075.546900000001</v>
      </c>
      <c r="I459"/>
      <c r="J459"/>
      <c r="K459"/>
      <c r="L459"/>
      <c r="M459"/>
      <c r="N459"/>
      <c r="O459"/>
      <c r="P459"/>
      <c r="Q459"/>
      <c r="R459"/>
      <c r="S459"/>
    </row>
    <row r="460" spans="1:19">
      <c r="A460" s="92" t="s">
        <v>903</v>
      </c>
      <c r="B460" s="92">
        <v>186253.6777</v>
      </c>
      <c r="C460" s="92">
        <v>240.15969999999999</v>
      </c>
      <c r="D460" s="92">
        <v>996.26829999999995</v>
      </c>
      <c r="E460" s="92">
        <v>0</v>
      </c>
      <c r="F460" s="92">
        <v>2.8E-3</v>
      </c>
      <c r="G460" s="92">
        <v>339821.67849999998</v>
      </c>
      <c r="H460" s="92">
        <v>73625.893800000005</v>
      </c>
      <c r="I460"/>
      <c r="J460"/>
      <c r="K460"/>
      <c r="L460"/>
      <c r="M460"/>
      <c r="N460"/>
      <c r="O460"/>
      <c r="P460"/>
      <c r="Q460"/>
      <c r="R460"/>
      <c r="S460"/>
    </row>
    <row r="461" spans="1:19">
      <c r="A461" s="92" t="s">
        <v>904</v>
      </c>
      <c r="B461" s="92">
        <v>188854.86850000001</v>
      </c>
      <c r="C461" s="92">
        <v>246.3759</v>
      </c>
      <c r="D461" s="92">
        <v>1050.2682</v>
      </c>
      <c r="E461" s="92">
        <v>0</v>
      </c>
      <c r="F461" s="92">
        <v>3.0000000000000001E-3</v>
      </c>
      <c r="G461" s="92">
        <v>358253.93400000001</v>
      </c>
      <c r="H461" s="92">
        <v>75023.072400000005</v>
      </c>
      <c r="I461"/>
      <c r="J461"/>
      <c r="K461"/>
      <c r="L461"/>
      <c r="M461"/>
      <c r="N461"/>
      <c r="O461"/>
      <c r="P461"/>
      <c r="Q461"/>
      <c r="R461"/>
      <c r="S461"/>
    </row>
    <row r="462" spans="1:19">
      <c r="A462" s="92" t="s">
        <v>352</v>
      </c>
      <c r="B462" s="92">
        <v>249747.43359999999</v>
      </c>
      <c r="C462" s="92">
        <v>327.00110000000001</v>
      </c>
      <c r="D462" s="92">
        <v>1405.5179000000001</v>
      </c>
      <c r="E462" s="92">
        <v>0</v>
      </c>
      <c r="F462" s="92">
        <v>4.0000000000000001E-3</v>
      </c>
      <c r="G462" s="92">
        <v>479437.37890000001</v>
      </c>
      <c r="H462" s="92">
        <v>99365.677500000005</v>
      </c>
      <c r="I462"/>
      <c r="J462"/>
      <c r="K462"/>
      <c r="L462"/>
      <c r="M462"/>
      <c r="N462"/>
      <c r="O462"/>
      <c r="P462"/>
      <c r="Q462"/>
      <c r="R462"/>
      <c r="S462"/>
    </row>
    <row r="463" spans="1:19">
      <c r="A463" s="92" t="s">
        <v>905</v>
      </c>
      <c r="B463" s="92">
        <v>293090.00790000003</v>
      </c>
      <c r="C463" s="92">
        <v>384.25110000000001</v>
      </c>
      <c r="D463" s="92">
        <v>1656.4467999999999</v>
      </c>
      <c r="E463" s="92">
        <v>0</v>
      </c>
      <c r="F463" s="92">
        <v>4.7000000000000002E-3</v>
      </c>
      <c r="G463" s="92">
        <v>565034.10499999998</v>
      </c>
      <c r="H463" s="92">
        <v>116674.6476</v>
      </c>
      <c r="I463"/>
      <c r="J463"/>
      <c r="K463"/>
      <c r="L463"/>
      <c r="M463"/>
      <c r="N463"/>
      <c r="O463"/>
      <c r="P463"/>
      <c r="Q463"/>
      <c r="R463"/>
      <c r="S463"/>
    </row>
    <row r="464" spans="1:19">
      <c r="A464" s="92" t="s">
        <v>906</v>
      </c>
      <c r="B464" s="92">
        <v>223792.8455</v>
      </c>
      <c r="C464" s="92">
        <v>293.52199999999999</v>
      </c>
      <c r="D464" s="92">
        <v>1266.5092</v>
      </c>
      <c r="E464" s="92">
        <v>0</v>
      </c>
      <c r="F464" s="92">
        <v>3.5999999999999999E-3</v>
      </c>
      <c r="G464" s="92">
        <v>432022.19219999999</v>
      </c>
      <c r="H464" s="92">
        <v>89104.216100000005</v>
      </c>
      <c r="I464"/>
      <c r="J464"/>
      <c r="K464"/>
      <c r="L464"/>
      <c r="M464"/>
      <c r="N464"/>
      <c r="O464"/>
      <c r="P464"/>
      <c r="Q464"/>
      <c r="R464"/>
      <c r="S464"/>
    </row>
    <row r="465" spans="1:19">
      <c r="A465" s="92" t="s">
        <v>907</v>
      </c>
      <c r="B465" s="92">
        <v>226642.99679999999</v>
      </c>
      <c r="C465" s="92">
        <v>297.21260000000001</v>
      </c>
      <c r="D465" s="92">
        <v>1281.973</v>
      </c>
      <c r="E465" s="92">
        <v>0</v>
      </c>
      <c r="F465" s="92">
        <v>3.5999999999999999E-3</v>
      </c>
      <c r="G465" s="92">
        <v>437296.86690000002</v>
      </c>
      <c r="H465" s="92">
        <v>90232.887600000002</v>
      </c>
      <c r="I465"/>
      <c r="J465"/>
      <c r="K465"/>
      <c r="L465"/>
      <c r="M465"/>
      <c r="N465"/>
      <c r="O465"/>
      <c r="P465"/>
      <c r="Q465"/>
      <c r="R465"/>
      <c r="S465"/>
    </row>
    <row r="466" spans="1:19">
      <c r="A466" s="92" t="s">
        <v>908</v>
      </c>
      <c r="B466" s="92">
        <v>241747.88519999999</v>
      </c>
      <c r="C466" s="92">
        <v>316.8125</v>
      </c>
      <c r="D466" s="92">
        <v>1364.4964</v>
      </c>
      <c r="E466" s="92">
        <v>0</v>
      </c>
      <c r="F466" s="92">
        <v>3.8E-3</v>
      </c>
      <c r="G466" s="92">
        <v>465445.72820000001</v>
      </c>
      <c r="H466" s="92">
        <v>96219.734800000006</v>
      </c>
      <c r="I466"/>
      <c r="J466"/>
      <c r="K466"/>
      <c r="L466"/>
      <c r="M466"/>
      <c r="N466"/>
      <c r="O466"/>
      <c r="P466"/>
      <c r="Q466"/>
      <c r="R466"/>
      <c r="S466"/>
    </row>
    <row r="467" spans="1:19">
      <c r="A467" s="92" t="s">
        <v>909</v>
      </c>
      <c r="B467" s="92">
        <v>216854.27729999999</v>
      </c>
      <c r="C467" s="92">
        <v>283.22699999999998</v>
      </c>
      <c r="D467" s="92">
        <v>1210.5121999999999</v>
      </c>
      <c r="E467" s="92">
        <v>0</v>
      </c>
      <c r="F467" s="92">
        <v>3.3999999999999998E-3</v>
      </c>
      <c r="G467" s="92">
        <v>412915.73239999998</v>
      </c>
      <c r="H467" s="92">
        <v>86187.621899999998</v>
      </c>
      <c r="I467"/>
      <c r="J467"/>
      <c r="K467"/>
      <c r="L467"/>
      <c r="M467"/>
      <c r="N467"/>
      <c r="O467"/>
      <c r="P467"/>
      <c r="Q467"/>
      <c r="R467"/>
      <c r="S467"/>
    </row>
    <row r="468" spans="1:19">
      <c r="A468" s="92" t="s">
        <v>910</v>
      </c>
      <c r="B468" s="92">
        <v>183400.0833</v>
      </c>
      <c r="C468" s="92">
        <v>237.3458</v>
      </c>
      <c r="D468" s="92">
        <v>993.1277</v>
      </c>
      <c r="E468" s="92">
        <v>0</v>
      </c>
      <c r="F468" s="92">
        <v>2.8E-3</v>
      </c>
      <c r="G468" s="92">
        <v>338754.4216</v>
      </c>
      <c r="H468" s="92">
        <v>72609.446100000001</v>
      </c>
      <c r="I468"/>
      <c r="J468"/>
      <c r="K468"/>
      <c r="L468"/>
      <c r="M468"/>
      <c r="N468"/>
      <c r="O468"/>
      <c r="P468"/>
      <c r="Q468"/>
      <c r="R468"/>
      <c r="S468"/>
    </row>
    <row r="469" spans="1:19">
      <c r="A469" s="92" t="s">
        <v>911</v>
      </c>
      <c r="B469" s="92">
        <v>176054.33929999999</v>
      </c>
      <c r="C469" s="92">
        <v>221.53120000000001</v>
      </c>
      <c r="D469" s="92">
        <v>865</v>
      </c>
      <c r="E469" s="92">
        <v>0</v>
      </c>
      <c r="F469" s="92">
        <v>2.5000000000000001E-3</v>
      </c>
      <c r="G469" s="92">
        <v>295021.6177</v>
      </c>
      <c r="H469" s="92">
        <v>68888.091700000004</v>
      </c>
      <c r="I469"/>
      <c r="J469"/>
      <c r="K469"/>
      <c r="L469"/>
      <c r="M469"/>
      <c r="N469"/>
      <c r="O469"/>
      <c r="P469"/>
      <c r="Q469"/>
      <c r="R469"/>
      <c r="S469"/>
    </row>
    <row r="470" spans="1:19">
      <c r="A470" s="92"/>
      <c r="B470" s="92"/>
      <c r="C470" s="92"/>
      <c r="D470" s="92"/>
      <c r="E470" s="92"/>
      <c r="F470" s="92"/>
      <c r="G470" s="92"/>
      <c r="H470" s="92"/>
      <c r="I470"/>
      <c r="J470"/>
      <c r="K470"/>
      <c r="L470"/>
      <c r="M470"/>
      <c r="N470"/>
      <c r="O470"/>
      <c r="P470"/>
      <c r="Q470"/>
      <c r="R470"/>
      <c r="S470"/>
    </row>
    <row r="471" spans="1:19">
      <c r="A471" s="92" t="s">
        <v>912</v>
      </c>
      <c r="B471" s="93">
        <v>2546100</v>
      </c>
      <c r="C471" s="92">
        <v>3296.5630000000001</v>
      </c>
      <c r="D471" s="92">
        <v>13809.058999999999</v>
      </c>
      <c r="E471" s="92">
        <v>0</v>
      </c>
      <c r="F471" s="92">
        <v>3.9100000000000003E-2</v>
      </c>
      <c r="G471" s="93">
        <v>4710260</v>
      </c>
      <c r="H471" s="93">
        <v>1008220</v>
      </c>
      <c r="I471"/>
      <c r="J471"/>
      <c r="K471"/>
      <c r="L471"/>
      <c r="M471"/>
      <c r="N471"/>
      <c r="O471"/>
      <c r="P471"/>
      <c r="Q471"/>
      <c r="R471"/>
      <c r="S471"/>
    </row>
    <row r="472" spans="1:19">
      <c r="A472" s="92" t="s">
        <v>913</v>
      </c>
      <c r="B472" s="92">
        <v>169528.68410000001</v>
      </c>
      <c r="C472" s="92">
        <v>211.30950000000001</v>
      </c>
      <c r="D472" s="92">
        <v>804.78210000000001</v>
      </c>
      <c r="E472" s="92">
        <v>0</v>
      </c>
      <c r="F472" s="92">
        <v>2.3E-3</v>
      </c>
      <c r="G472" s="92">
        <v>274473.29800000001</v>
      </c>
      <c r="H472" s="92">
        <v>66075.546900000001</v>
      </c>
      <c r="I472"/>
      <c r="J472"/>
      <c r="K472"/>
      <c r="L472"/>
      <c r="M472"/>
      <c r="N472"/>
      <c r="O472"/>
      <c r="P472"/>
      <c r="Q472"/>
      <c r="R472"/>
      <c r="S472"/>
    </row>
    <row r="473" spans="1:19">
      <c r="A473" s="92" t="s">
        <v>914</v>
      </c>
      <c r="B473" s="92">
        <v>293090.00790000003</v>
      </c>
      <c r="C473" s="92">
        <v>384.25110000000001</v>
      </c>
      <c r="D473" s="92">
        <v>1656.4467999999999</v>
      </c>
      <c r="E473" s="92">
        <v>0</v>
      </c>
      <c r="F473" s="92">
        <v>4.7000000000000002E-3</v>
      </c>
      <c r="G473" s="92">
        <v>565034.10499999998</v>
      </c>
      <c r="H473" s="92">
        <v>116674.6476</v>
      </c>
      <c r="I473"/>
      <c r="J473"/>
      <c r="K473"/>
      <c r="L473"/>
      <c r="M473"/>
      <c r="N473"/>
      <c r="O473"/>
      <c r="P473"/>
      <c r="Q473"/>
      <c r="R473"/>
      <c r="S473"/>
    </row>
    <row r="474" spans="1:19">
      <c r="A474"/>
      <c r="B474"/>
      <c r="C474"/>
      <c r="D474"/>
      <c r="E474"/>
      <c r="F474"/>
      <c r="G474"/>
      <c r="H474"/>
      <c r="I474"/>
      <c r="J474"/>
      <c r="K474"/>
      <c r="L474"/>
      <c r="M474"/>
      <c r="N474"/>
      <c r="O474"/>
      <c r="P474"/>
      <c r="Q474"/>
      <c r="R474"/>
      <c r="S474"/>
    </row>
    <row r="475" spans="1:19">
      <c r="A475" s="90"/>
      <c r="B475" s="92" t="s">
        <v>915</v>
      </c>
      <c r="C475" s="92" t="s">
        <v>916</v>
      </c>
      <c r="D475" s="92" t="s">
        <v>917</v>
      </c>
      <c r="E475" s="92" t="s">
        <v>918</v>
      </c>
      <c r="F475" s="92" t="s">
        <v>919</v>
      </c>
      <c r="G475" s="92" t="s">
        <v>920</v>
      </c>
      <c r="H475" s="92" t="s">
        <v>921</v>
      </c>
      <c r="I475" s="92" t="s">
        <v>922</v>
      </c>
      <c r="J475" s="92" t="s">
        <v>923</v>
      </c>
      <c r="K475" s="92" t="s">
        <v>924</v>
      </c>
      <c r="L475" s="92" t="s">
        <v>925</v>
      </c>
      <c r="M475" s="92" t="s">
        <v>926</v>
      </c>
      <c r="N475" s="92" t="s">
        <v>927</v>
      </c>
      <c r="O475" s="92" t="s">
        <v>928</v>
      </c>
      <c r="P475" s="92" t="s">
        <v>929</v>
      </c>
      <c r="Q475" s="92" t="s">
        <v>930</v>
      </c>
      <c r="R475" s="92" t="s">
        <v>931</v>
      </c>
      <c r="S475" s="92" t="s">
        <v>932</v>
      </c>
    </row>
    <row r="476" spans="1:19">
      <c r="A476" s="92" t="s">
        <v>901</v>
      </c>
      <c r="B476" s="93">
        <v>689815000000</v>
      </c>
      <c r="C476" s="92">
        <v>810510.66700000002</v>
      </c>
      <c r="D476" s="92" t="s">
        <v>947</v>
      </c>
      <c r="E476" s="92">
        <v>220879.908</v>
      </c>
      <c r="F476" s="92">
        <v>151653.867</v>
      </c>
      <c r="G476" s="92">
        <v>83128.406000000003</v>
      </c>
      <c r="H476" s="92">
        <v>0</v>
      </c>
      <c r="I476" s="92">
        <v>345516.61099999998</v>
      </c>
      <c r="J476" s="92">
        <v>0</v>
      </c>
      <c r="K476" s="92">
        <v>4054.4070000000002</v>
      </c>
      <c r="L476" s="92">
        <v>0</v>
      </c>
      <c r="M476" s="92">
        <v>0</v>
      </c>
      <c r="N476" s="92">
        <v>0</v>
      </c>
      <c r="O476" s="92">
        <v>0</v>
      </c>
      <c r="P476" s="92">
        <v>0</v>
      </c>
      <c r="Q476" s="92">
        <v>5277.4669999999996</v>
      </c>
      <c r="R476" s="92">
        <v>0</v>
      </c>
      <c r="S476" s="92">
        <v>0</v>
      </c>
    </row>
    <row r="477" spans="1:19">
      <c r="A477" s="92" t="s">
        <v>902</v>
      </c>
      <c r="B477" s="93">
        <v>607273000000</v>
      </c>
      <c r="C477" s="92">
        <v>758882.57299999997</v>
      </c>
      <c r="D477" s="92" t="s">
        <v>948</v>
      </c>
      <c r="E477" s="92">
        <v>220879.908</v>
      </c>
      <c r="F477" s="92">
        <v>145652.64300000001</v>
      </c>
      <c r="G477" s="92">
        <v>93755.664000000004</v>
      </c>
      <c r="H477" s="92">
        <v>0</v>
      </c>
      <c r="I477" s="92">
        <v>289773.38199999998</v>
      </c>
      <c r="J477" s="92">
        <v>0</v>
      </c>
      <c r="K477" s="92">
        <v>3472.6669999999999</v>
      </c>
      <c r="L477" s="92">
        <v>0</v>
      </c>
      <c r="M477" s="92">
        <v>0</v>
      </c>
      <c r="N477" s="92">
        <v>0</v>
      </c>
      <c r="O477" s="92">
        <v>0</v>
      </c>
      <c r="P477" s="92">
        <v>0</v>
      </c>
      <c r="Q477" s="92">
        <v>5348.3090000000002</v>
      </c>
      <c r="R477" s="92">
        <v>0</v>
      </c>
      <c r="S477" s="92">
        <v>0</v>
      </c>
    </row>
    <row r="478" spans="1:19">
      <c r="A478" s="92" t="s">
        <v>903</v>
      </c>
      <c r="B478" s="93">
        <v>751856000000</v>
      </c>
      <c r="C478" s="92">
        <v>815753.071</v>
      </c>
      <c r="D478" s="92" t="s">
        <v>949</v>
      </c>
      <c r="E478" s="92">
        <v>220879.908</v>
      </c>
      <c r="F478" s="92">
        <v>151653.867</v>
      </c>
      <c r="G478" s="92">
        <v>88744.358999999997</v>
      </c>
      <c r="H478" s="92">
        <v>0</v>
      </c>
      <c r="I478" s="92">
        <v>344983.17700000003</v>
      </c>
      <c r="J478" s="92">
        <v>0</v>
      </c>
      <c r="K478" s="92">
        <v>4179.2209999999995</v>
      </c>
      <c r="L478" s="92">
        <v>0</v>
      </c>
      <c r="M478" s="92">
        <v>0</v>
      </c>
      <c r="N478" s="92">
        <v>0</v>
      </c>
      <c r="O478" s="92">
        <v>0</v>
      </c>
      <c r="P478" s="92">
        <v>0</v>
      </c>
      <c r="Q478" s="92">
        <v>5312.5389999999998</v>
      </c>
      <c r="R478" s="92">
        <v>0</v>
      </c>
      <c r="S478" s="92">
        <v>0</v>
      </c>
    </row>
    <row r="479" spans="1:19">
      <c r="A479" s="92" t="s">
        <v>904</v>
      </c>
      <c r="B479" s="93">
        <v>792638000000</v>
      </c>
      <c r="C479" s="92">
        <v>906679.14199999999</v>
      </c>
      <c r="D479" s="92" t="s">
        <v>1059</v>
      </c>
      <c r="E479" s="92">
        <v>220879.908</v>
      </c>
      <c r="F479" s="92">
        <v>137835.54800000001</v>
      </c>
      <c r="G479" s="92">
        <v>99972.231</v>
      </c>
      <c r="H479" s="92">
        <v>0</v>
      </c>
      <c r="I479" s="92">
        <v>437100.092</v>
      </c>
      <c r="J479" s="92">
        <v>0</v>
      </c>
      <c r="K479" s="92">
        <v>5527.5990000000002</v>
      </c>
      <c r="L479" s="92">
        <v>0</v>
      </c>
      <c r="M479" s="92">
        <v>0</v>
      </c>
      <c r="N479" s="92">
        <v>0</v>
      </c>
      <c r="O479" s="92">
        <v>0</v>
      </c>
      <c r="P479" s="92">
        <v>0</v>
      </c>
      <c r="Q479" s="92">
        <v>5363.7659999999996</v>
      </c>
      <c r="R479" s="92">
        <v>0</v>
      </c>
      <c r="S479" s="92">
        <v>0</v>
      </c>
    </row>
    <row r="480" spans="1:19">
      <c r="A480" s="92" t="s">
        <v>352</v>
      </c>
      <c r="B480" s="93">
        <v>1060760000000</v>
      </c>
      <c r="C480" s="92">
        <v>1160060.3060000001</v>
      </c>
      <c r="D480" s="92" t="s">
        <v>950</v>
      </c>
      <c r="E480" s="92">
        <v>220879.908</v>
      </c>
      <c r="F480" s="92">
        <v>145652.64300000001</v>
      </c>
      <c r="G480" s="92">
        <v>104070.193</v>
      </c>
      <c r="H480" s="92">
        <v>0</v>
      </c>
      <c r="I480" s="92">
        <v>675153.147</v>
      </c>
      <c r="J480" s="92">
        <v>0</v>
      </c>
      <c r="K480" s="92">
        <v>8797.1939999999995</v>
      </c>
      <c r="L480" s="92">
        <v>0</v>
      </c>
      <c r="M480" s="92">
        <v>0</v>
      </c>
      <c r="N480" s="92">
        <v>0</v>
      </c>
      <c r="O480" s="92">
        <v>0</v>
      </c>
      <c r="P480" s="92">
        <v>0</v>
      </c>
      <c r="Q480" s="92">
        <v>5507.2219999999998</v>
      </c>
      <c r="R480" s="92">
        <v>0</v>
      </c>
      <c r="S480" s="92">
        <v>0</v>
      </c>
    </row>
    <row r="481" spans="1:19">
      <c r="A481" s="92" t="s">
        <v>905</v>
      </c>
      <c r="B481" s="93">
        <v>1250140000000</v>
      </c>
      <c r="C481" s="92">
        <v>1151100.3370000001</v>
      </c>
      <c r="D481" s="92" t="s">
        <v>951</v>
      </c>
      <c r="E481" s="92">
        <v>220879.908</v>
      </c>
      <c r="F481" s="92">
        <v>137835.54800000001</v>
      </c>
      <c r="G481" s="92">
        <v>108901.909</v>
      </c>
      <c r="H481" s="92">
        <v>0</v>
      </c>
      <c r="I481" s="92">
        <v>669628.68599999999</v>
      </c>
      <c r="J481" s="92">
        <v>0</v>
      </c>
      <c r="K481" s="92">
        <v>8283.2109999999993</v>
      </c>
      <c r="L481" s="92">
        <v>0</v>
      </c>
      <c r="M481" s="92">
        <v>0</v>
      </c>
      <c r="N481" s="92">
        <v>0</v>
      </c>
      <c r="O481" s="92">
        <v>0</v>
      </c>
      <c r="P481" s="92">
        <v>0</v>
      </c>
      <c r="Q481" s="92">
        <v>5571.076</v>
      </c>
      <c r="R481" s="92">
        <v>0</v>
      </c>
      <c r="S481" s="92">
        <v>0</v>
      </c>
    </row>
    <row r="482" spans="1:19">
      <c r="A482" s="92" t="s">
        <v>906</v>
      </c>
      <c r="B482" s="93">
        <v>955850000000</v>
      </c>
      <c r="C482" s="92">
        <v>1030737.243</v>
      </c>
      <c r="D482" s="92" t="s">
        <v>1060</v>
      </c>
      <c r="E482" s="92">
        <v>122711.06</v>
      </c>
      <c r="F482" s="92">
        <v>88818.014999999999</v>
      </c>
      <c r="G482" s="92">
        <v>84927.687999999995</v>
      </c>
      <c r="H482" s="92">
        <v>0</v>
      </c>
      <c r="I482" s="92">
        <v>721769.57499999995</v>
      </c>
      <c r="J482" s="92">
        <v>0</v>
      </c>
      <c r="K482" s="92">
        <v>7242.1059999999998</v>
      </c>
      <c r="L482" s="92">
        <v>0</v>
      </c>
      <c r="M482" s="92">
        <v>0</v>
      </c>
      <c r="N482" s="92">
        <v>0</v>
      </c>
      <c r="O482" s="92">
        <v>0</v>
      </c>
      <c r="P482" s="92">
        <v>0</v>
      </c>
      <c r="Q482" s="92">
        <v>5268.799</v>
      </c>
      <c r="R482" s="92">
        <v>0</v>
      </c>
      <c r="S482" s="92">
        <v>0</v>
      </c>
    </row>
    <row r="483" spans="1:19">
      <c r="A483" s="92" t="s">
        <v>907</v>
      </c>
      <c r="B483" s="93">
        <v>967520000000</v>
      </c>
      <c r="C483" s="92">
        <v>968442.06099999999</v>
      </c>
      <c r="D483" s="92" t="s">
        <v>1061</v>
      </c>
      <c r="E483" s="92">
        <v>122711.06</v>
      </c>
      <c r="F483" s="92">
        <v>84617.157999999996</v>
      </c>
      <c r="G483" s="92">
        <v>92562.406000000003</v>
      </c>
      <c r="H483" s="92">
        <v>0</v>
      </c>
      <c r="I483" s="92">
        <v>656791.62199999997</v>
      </c>
      <c r="J483" s="92">
        <v>0</v>
      </c>
      <c r="K483" s="92">
        <v>6448.2280000000001</v>
      </c>
      <c r="L483" s="92">
        <v>0</v>
      </c>
      <c r="M483" s="92">
        <v>0</v>
      </c>
      <c r="N483" s="92">
        <v>0</v>
      </c>
      <c r="O483" s="92">
        <v>0</v>
      </c>
      <c r="P483" s="92">
        <v>0</v>
      </c>
      <c r="Q483" s="92">
        <v>5311.5870000000004</v>
      </c>
      <c r="R483" s="92">
        <v>0</v>
      </c>
      <c r="S483" s="92">
        <v>0</v>
      </c>
    </row>
    <row r="484" spans="1:19">
      <c r="A484" s="92" t="s">
        <v>908</v>
      </c>
      <c r="B484" s="93">
        <v>1029800000000</v>
      </c>
      <c r="C484" s="92">
        <v>1219718.4639999999</v>
      </c>
      <c r="D484" s="92" t="s">
        <v>952</v>
      </c>
      <c r="E484" s="92">
        <v>220879.908</v>
      </c>
      <c r="F484" s="92">
        <v>137835.54800000001</v>
      </c>
      <c r="G484" s="92">
        <v>105291.68799999999</v>
      </c>
      <c r="H484" s="92">
        <v>0</v>
      </c>
      <c r="I484" s="92">
        <v>740095.22100000002</v>
      </c>
      <c r="J484" s="92">
        <v>0</v>
      </c>
      <c r="K484" s="92">
        <v>10104.785</v>
      </c>
      <c r="L484" s="92">
        <v>0</v>
      </c>
      <c r="M484" s="92">
        <v>0</v>
      </c>
      <c r="N484" s="92">
        <v>0</v>
      </c>
      <c r="O484" s="92">
        <v>0</v>
      </c>
      <c r="P484" s="92">
        <v>0</v>
      </c>
      <c r="Q484" s="92">
        <v>5511.3149999999996</v>
      </c>
      <c r="R484" s="92">
        <v>0</v>
      </c>
      <c r="S484" s="92">
        <v>0</v>
      </c>
    </row>
    <row r="485" spans="1:19">
      <c r="A485" s="92" t="s">
        <v>909</v>
      </c>
      <c r="B485" s="93">
        <v>913577000000</v>
      </c>
      <c r="C485" s="92">
        <v>1017678.297</v>
      </c>
      <c r="D485" s="92" t="s">
        <v>1062</v>
      </c>
      <c r="E485" s="92">
        <v>220879.908</v>
      </c>
      <c r="F485" s="92">
        <v>145652.64300000001</v>
      </c>
      <c r="G485" s="92">
        <v>95126.542000000001</v>
      </c>
      <c r="H485" s="92">
        <v>0</v>
      </c>
      <c r="I485" s="92">
        <v>543711.90800000005</v>
      </c>
      <c r="J485" s="92">
        <v>0</v>
      </c>
      <c r="K485" s="92">
        <v>6970.9219999999996</v>
      </c>
      <c r="L485" s="92">
        <v>0</v>
      </c>
      <c r="M485" s="92">
        <v>0</v>
      </c>
      <c r="N485" s="92">
        <v>0</v>
      </c>
      <c r="O485" s="92">
        <v>0</v>
      </c>
      <c r="P485" s="92">
        <v>0</v>
      </c>
      <c r="Q485" s="92">
        <v>5336.3739999999998</v>
      </c>
      <c r="R485" s="92">
        <v>0</v>
      </c>
      <c r="S485" s="92">
        <v>0</v>
      </c>
    </row>
    <row r="486" spans="1:19">
      <c r="A486" s="92" t="s">
        <v>910</v>
      </c>
      <c r="B486" s="93">
        <v>749495000000</v>
      </c>
      <c r="C486" s="92">
        <v>896670.45200000005</v>
      </c>
      <c r="D486" s="92" t="s">
        <v>953</v>
      </c>
      <c r="E486" s="92">
        <v>220879.908</v>
      </c>
      <c r="F486" s="92">
        <v>151653.867</v>
      </c>
      <c r="G486" s="92">
        <v>89626.25</v>
      </c>
      <c r="H486" s="92">
        <v>0</v>
      </c>
      <c r="I486" s="92">
        <v>423860.15500000003</v>
      </c>
      <c r="J486" s="92">
        <v>0</v>
      </c>
      <c r="K486" s="92">
        <v>5352.3249999999998</v>
      </c>
      <c r="L486" s="92">
        <v>0</v>
      </c>
      <c r="M486" s="92">
        <v>0</v>
      </c>
      <c r="N486" s="92">
        <v>0</v>
      </c>
      <c r="O486" s="92">
        <v>0</v>
      </c>
      <c r="P486" s="92">
        <v>0</v>
      </c>
      <c r="Q486" s="92">
        <v>5297.9480000000003</v>
      </c>
      <c r="R486" s="92">
        <v>0</v>
      </c>
      <c r="S486" s="92">
        <v>0</v>
      </c>
    </row>
    <row r="487" spans="1:19">
      <c r="A487" s="92" t="s">
        <v>911</v>
      </c>
      <c r="B487" s="93">
        <v>652736000000</v>
      </c>
      <c r="C487" s="92">
        <v>798593.47499999998</v>
      </c>
      <c r="D487" s="92" t="s">
        <v>1063</v>
      </c>
      <c r="E487" s="92">
        <v>220879.908</v>
      </c>
      <c r="F487" s="92">
        <v>137835.54800000001</v>
      </c>
      <c r="G487" s="92">
        <v>88744.747000000003</v>
      </c>
      <c r="H487" s="92">
        <v>0</v>
      </c>
      <c r="I487" s="92">
        <v>341677.54800000001</v>
      </c>
      <c r="J487" s="92">
        <v>0</v>
      </c>
      <c r="K487" s="92">
        <v>4152.777</v>
      </c>
      <c r="L487" s="92">
        <v>0</v>
      </c>
      <c r="M487" s="92">
        <v>0</v>
      </c>
      <c r="N487" s="92">
        <v>0</v>
      </c>
      <c r="O487" s="92">
        <v>0</v>
      </c>
      <c r="P487" s="92">
        <v>0</v>
      </c>
      <c r="Q487" s="92">
        <v>5302.9470000000001</v>
      </c>
      <c r="R487" s="92">
        <v>0</v>
      </c>
      <c r="S487" s="92">
        <v>0</v>
      </c>
    </row>
    <row r="488" spans="1:19">
      <c r="A488" s="92"/>
      <c r="B488" s="92"/>
      <c r="C488" s="92"/>
      <c r="D488" s="92"/>
      <c r="E488" s="92"/>
      <c r="F488" s="92"/>
      <c r="G488" s="92"/>
      <c r="H488" s="92"/>
      <c r="I488" s="92"/>
      <c r="J488" s="92"/>
      <c r="K488" s="92"/>
      <c r="L488" s="92"/>
      <c r="M488" s="92"/>
      <c r="N488" s="92"/>
      <c r="O488" s="92"/>
      <c r="P488" s="92"/>
      <c r="Q488" s="92"/>
      <c r="R488" s="92"/>
      <c r="S488" s="92"/>
    </row>
    <row r="489" spans="1:19">
      <c r="A489" s="92" t="s">
        <v>912</v>
      </c>
      <c r="B489" s="93">
        <v>10421500000000</v>
      </c>
      <c r="C489" s="92"/>
      <c r="D489" s="92"/>
      <c r="E489" s="92"/>
      <c r="F489" s="92"/>
      <c r="G489" s="92"/>
      <c r="H489" s="92"/>
      <c r="I489" s="92"/>
      <c r="J489" s="92"/>
      <c r="K489" s="92"/>
      <c r="L489" s="92">
        <v>0</v>
      </c>
      <c r="M489" s="92">
        <v>0</v>
      </c>
      <c r="N489" s="92">
        <v>0</v>
      </c>
      <c r="O489" s="92">
        <v>0</v>
      </c>
      <c r="P489" s="92">
        <v>0</v>
      </c>
      <c r="Q489" s="92"/>
      <c r="R489" s="92">
        <v>0</v>
      </c>
      <c r="S489" s="92">
        <v>0</v>
      </c>
    </row>
    <row r="490" spans="1:19">
      <c r="A490" s="92" t="s">
        <v>913</v>
      </c>
      <c r="B490" s="93">
        <v>607273000000</v>
      </c>
      <c r="C490" s="92">
        <v>758882.57299999997</v>
      </c>
      <c r="D490" s="92"/>
      <c r="E490" s="92">
        <v>122711.06</v>
      </c>
      <c r="F490" s="92">
        <v>84617.157999999996</v>
      </c>
      <c r="G490" s="92">
        <v>83128.406000000003</v>
      </c>
      <c r="H490" s="92">
        <v>0</v>
      </c>
      <c r="I490" s="92">
        <v>289773.38199999998</v>
      </c>
      <c r="J490" s="92">
        <v>0</v>
      </c>
      <c r="K490" s="92">
        <v>3472.6669999999999</v>
      </c>
      <c r="L490" s="92">
        <v>0</v>
      </c>
      <c r="M490" s="92">
        <v>0</v>
      </c>
      <c r="N490" s="92">
        <v>0</v>
      </c>
      <c r="O490" s="92">
        <v>0</v>
      </c>
      <c r="P490" s="92">
        <v>0</v>
      </c>
      <c r="Q490" s="92">
        <v>5268.799</v>
      </c>
      <c r="R490" s="92">
        <v>0</v>
      </c>
      <c r="S490" s="92">
        <v>0</v>
      </c>
    </row>
    <row r="491" spans="1:19">
      <c r="A491" s="92" t="s">
        <v>914</v>
      </c>
      <c r="B491" s="93">
        <v>1250140000000</v>
      </c>
      <c r="C491" s="92">
        <v>1219718.4639999999</v>
      </c>
      <c r="D491" s="92"/>
      <c r="E491" s="92">
        <v>220879.908</v>
      </c>
      <c r="F491" s="92">
        <v>151653.867</v>
      </c>
      <c r="G491" s="92">
        <v>108901.909</v>
      </c>
      <c r="H491" s="92">
        <v>0</v>
      </c>
      <c r="I491" s="92">
        <v>740095.22100000002</v>
      </c>
      <c r="J491" s="92">
        <v>0</v>
      </c>
      <c r="K491" s="92">
        <v>10104.785</v>
      </c>
      <c r="L491" s="92">
        <v>0</v>
      </c>
      <c r="M491" s="92">
        <v>0</v>
      </c>
      <c r="N491" s="92">
        <v>0</v>
      </c>
      <c r="O491" s="92">
        <v>0</v>
      </c>
      <c r="P491" s="92">
        <v>0</v>
      </c>
      <c r="Q491" s="92">
        <v>5571.076</v>
      </c>
      <c r="R491" s="92">
        <v>0</v>
      </c>
      <c r="S491" s="92">
        <v>0</v>
      </c>
    </row>
    <row r="492" spans="1:19">
      <c r="A492"/>
      <c r="B492"/>
      <c r="C492"/>
      <c r="D492"/>
      <c r="E492"/>
      <c r="F492"/>
      <c r="G492"/>
      <c r="H492"/>
      <c r="I492"/>
      <c r="J492"/>
      <c r="K492"/>
      <c r="L492"/>
      <c r="M492"/>
      <c r="N492"/>
      <c r="O492"/>
      <c r="P492"/>
      <c r="Q492"/>
      <c r="R492"/>
      <c r="S492"/>
    </row>
    <row r="493" spans="1:19">
      <c r="A493" s="90"/>
      <c r="B493" s="92" t="s">
        <v>942</v>
      </c>
      <c r="C493" s="92" t="s">
        <v>943</v>
      </c>
      <c r="D493" s="92" t="s">
        <v>276</v>
      </c>
      <c r="E493" s="92" t="s">
        <v>277</v>
      </c>
      <c r="F493"/>
      <c r="G493"/>
      <c r="H493"/>
      <c r="I493"/>
      <c r="J493"/>
      <c r="K493"/>
      <c r="L493"/>
      <c r="M493"/>
      <c r="N493"/>
      <c r="O493"/>
      <c r="P493"/>
      <c r="Q493"/>
      <c r="R493"/>
      <c r="S493"/>
    </row>
    <row r="494" spans="1:19">
      <c r="A494" s="92" t="s">
        <v>944</v>
      </c>
      <c r="B494" s="92">
        <v>343476.08</v>
      </c>
      <c r="C494" s="92">
        <v>19089.169999999998</v>
      </c>
      <c r="D494" s="92">
        <v>0</v>
      </c>
      <c r="E494" s="92">
        <v>362565.25</v>
      </c>
      <c r="F494"/>
      <c r="G494"/>
      <c r="H494"/>
      <c r="I494"/>
      <c r="J494"/>
      <c r="K494"/>
      <c r="L494"/>
      <c r="M494"/>
      <c r="N494"/>
      <c r="O494"/>
      <c r="P494"/>
      <c r="Q494"/>
      <c r="R494"/>
      <c r="S494"/>
    </row>
    <row r="495" spans="1:19">
      <c r="A495" s="92" t="s">
        <v>945</v>
      </c>
      <c r="B495" s="92">
        <v>17.53</v>
      </c>
      <c r="C495" s="92">
        <v>0.97</v>
      </c>
      <c r="D495" s="92">
        <v>0</v>
      </c>
      <c r="E495" s="92">
        <v>18.510000000000002</v>
      </c>
      <c r="F495"/>
      <c r="G495"/>
      <c r="H495"/>
      <c r="I495"/>
      <c r="J495"/>
      <c r="K495"/>
      <c r="L495"/>
      <c r="M495"/>
      <c r="N495"/>
      <c r="O495"/>
      <c r="P495"/>
      <c r="Q495"/>
      <c r="R495"/>
      <c r="S495"/>
    </row>
    <row r="496" spans="1:19">
      <c r="A496" s="92" t="s">
        <v>946</v>
      </c>
      <c r="B496" s="92">
        <v>17.53</v>
      </c>
      <c r="C496" s="92">
        <v>0.97</v>
      </c>
      <c r="D496" s="92">
        <v>0</v>
      </c>
      <c r="E496" s="92">
        <v>18.510000000000002</v>
      </c>
      <c r="F496"/>
      <c r="G496"/>
      <c r="H496"/>
      <c r="I496"/>
      <c r="J496"/>
      <c r="K496"/>
      <c r="L496"/>
      <c r="M496"/>
      <c r="N496"/>
      <c r="O496"/>
      <c r="P496"/>
      <c r="Q496"/>
      <c r="R496"/>
      <c r="S496"/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>
  <sheetPr codeName="Sheet20"/>
  <dimension ref="A1:S496"/>
  <sheetViews>
    <sheetView workbookViewId="0"/>
  </sheetViews>
  <sheetFormatPr defaultRowHeight="10.5"/>
  <cols>
    <col min="1" max="1" width="58.5" style="82" customWidth="1"/>
    <col min="2" max="2" width="32.6640625" style="82" customWidth="1"/>
    <col min="3" max="3" width="33.6640625" style="82" customWidth="1"/>
    <col min="4" max="4" width="38.6640625" style="82" customWidth="1"/>
    <col min="5" max="5" width="45.6640625" style="82" customWidth="1"/>
    <col min="6" max="6" width="50" style="82" customWidth="1"/>
    <col min="7" max="7" width="43.6640625" style="82" customWidth="1"/>
    <col min="8" max="8" width="38.33203125" style="82" customWidth="1"/>
    <col min="9" max="9" width="45.5" style="82" customWidth="1"/>
    <col min="10" max="10" width="46.1640625" style="82" customWidth="1"/>
    <col min="11" max="11" width="36.5" style="82" customWidth="1"/>
    <col min="12" max="12" width="45" style="82" customWidth="1"/>
    <col min="13" max="13" width="50.1640625" style="82" customWidth="1"/>
    <col min="14" max="15" width="44.83203125" style="82" customWidth="1"/>
    <col min="16" max="16" width="45.33203125" style="82" customWidth="1"/>
    <col min="17" max="17" width="45.1640625" style="82" customWidth="1"/>
    <col min="18" max="18" width="42.6640625" style="82" customWidth="1"/>
    <col min="19" max="19" width="48.1640625" style="82" customWidth="1"/>
    <col min="20" max="27" width="9.33203125" style="82" customWidth="1"/>
    <col min="28" max="16384" width="9.33203125" style="82"/>
  </cols>
  <sheetData>
    <row r="1" spans="1:19">
      <c r="A1" s="90"/>
      <c r="B1" s="92" t="s">
        <v>403</v>
      </c>
      <c r="C1" s="92" t="s">
        <v>404</v>
      </c>
      <c r="D1" s="92" t="s">
        <v>405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</row>
    <row r="2" spans="1:19">
      <c r="A2" s="92" t="s">
        <v>406</v>
      </c>
      <c r="B2" s="92">
        <v>12301.87</v>
      </c>
      <c r="C2" s="92">
        <v>627.9</v>
      </c>
      <c r="D2" s="92">
        <v>627.9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</row>
    <row r="3" spans="1:19">
      <c r="A3" s="92" t="s">
        <v>407</v>
      </c>
      <c r="B3" s="92">
        <v>12301.87</v>
      </c>
      <c r="C3" s="92">
        <v>627.9</v>
      </c>
      <c r="D3" s="92">
        <v>627.9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>
      <c r="A4" s="92" t="s">
        <v>408</v>
      </c>
      <c r="B4" s="92">
        <v>35112.32</v>
      </c>
      <c r="C4" s="92">
        <v>1792.18</v>
      </c>
      <c r="D4" s="92">
        <v>1792.18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</row>
    <row r="5" spans="1:19">
      <c r="A5" s="92" t="s">
        <v>409</v>
      </c>
      <c r="B5" s="92">
        <v>35112.32</v>
      </c>
      <c r="C5" s="92">
        <v>1792.18</v>
      </c>
      <c r="D5" s="92">
        <v>1792.18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</row>
    <row r="6" spans="1:19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19">
      <c r="A7" s="90"/>
      <c r="B7" s="92" t="s">
        <v>410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</row>
    <row r="8" spans="1:19">
      <c r="A8" s="92" t="s">
        <v>411</v>
      </c>
      <c r="B8" s="92">
        <v>19592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</row>
    <row r="9" spans="1:19">
      <c r="A9" s="92" t="s">
        <v>412</v>
      </c>
      <c r="B9" s="92">
        <v>19592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</row>
    <row r="10" spans="1:19">
      <c r="A10" s="92" t="s">
        <v>413</v>
      </c>
      <c r="B10" s="92">
        <v>0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</row>
    <row r="11" spans="1:19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19">
      <c r="A12" s="90"/>
      <c r="B12" s="92" t="s">
        <v>414</v>
      </c>
      <c r="C12" s="92" t="s">
        <v>415</v>
      </c>
      <c r="D12" s="92" t="s">
        <v>416</v>
      </c>
      <c r="E12" s="92" t="s">
        <v>417</v>
      </c>
      <c r="F12" s="92" t="s">
        <v>418</v>
      </c>
      <c r="G12" s="92" t="s">
        <v>419</v>
      </c>
      <c r="H12"/>
      <c r="I12"/>
      <c r="J12"/>
      <c r="K12"/>
      <c r="L12"/>
      <c r="M12"/>
      <c r="N12"/>
      <c r="O12"/>
      <c r="P12"/>
      <c r="Q12"/>
      <c r="R12"/>
      <c r="S12"/>
    </row>
    <row r="13" spans="1:19">
      <c r="A13" s="92" t="s">
        <v>118</v>
      </c>
      <c r="B13" s="92">
        <v>0</v>
      </c>
      <c r="C13" s="92">
        <v>1260.8599999999999</v>
      </c>
      <c r="D13" s="92">
        <v>0</v>
      </c>
      <c r="E13" s="92">
        <v>0</v>
      </c>
      <c r="F13" s="92">
        <v>0</v>
      </c>
      <c r="G13" s="92">
        <v>0</v>
      </c>
      <c r="H13"/>
      <c r="I13"/>
      <c r="J13"/>
      <c r="K13"/>
      <c r="L13"/>
      <c r="M13"/>
      <c r="N13"/>
      <c r="O13"/>
      <c r="P13"/>
      <c r="Q13"/>
      <c r="R13"/>
      <c r="S13"/>
    </row>
    <row r="14" spans="1:19">
      <c r="A14" s="92" t="s">
        <v>119</v>
      </c>
      <c r="B14" s="92">
        <v>3248.57</v>
      </c>
      <c r="C14" s="92">
        <v>0</v>
      </c>
      <c r="D14" s="92">
        <v>0</v>
      </c>
      <c r="E14" s="92">
        <v>0</v>
      </c>
      <c r="F14" s="92">
        <v>0</v>
      </c>
      <c r="G14" s="92">
        <v>0</v>
      </c>
      <c r="H14"/>
      <c r="I14"/>
      <c r="J14"/>
      <c r="K14"/>
      <c r="L14"/>
      <c r="M14"/>
      <c r="N14"/>
      <c r="O14"/>
      <c r="P14"/>
      <c r="Q14"/>
      <c r="R14"/>
      <c r="S14"/>
    </row>
    <row r="15" spans="1:19">
      <c r="A15" s="92" t="s">
        <v>127</v>
      </c>
      <c r="B15" s="92">
        <v>3382.14</v>
      </c>
      <c r="C15" s="92">
        <v>0</v>
      </c>
      <c r="D15" s="92">
        <v>0</v>
      </c>
      <c r="E15" s="92">
        <v>0</v>
      </c>
      <c r="F15" s="92">
        <v>0</v>
      </c>
      <c r="G15" s="92">
        <v>0</v>
      </c>
      <c r="H15"/>
      <c r="I15"/>
      <c r="J15"/>
      <c r="K15"/>
      <c r="L15"/>
      <c r="M15"/>
      <c r="N15"/>
      <c r="O15"/>
      <c r="P15"/>
      <c r="Q15"/>
      <c r="R15"/>
      <c r="S15"/>
    </row>
    <row r="16" spans="1:19">
      <c r="A16" s="92" t="s">
        <v>128</v>
      </c>
      <c r="B16" s="92">
        <v>142.12</v>
      </c>
      <c r="C16" s="92">
        <v>0</v>
      </c>
      <c r="D16" s="92">
        <v>0</v>
      </c>
      <c r="E16" s="92">
        <v>0</v>
      </c>
      <c r="F16" s="92">
        <v>0</v>
      </c>
      <c r="G16" s="92">
        <v>0</v>
      </c>
      <c r="H16"/>
      <c r="I16"/>
      <c r="J16"/>
      <c r="K16"/>
      <c r="L16"/>
      <c r="M16"/>
      <c r="N16"/>
      <c r="O16"/>
      <c r="P16"/>
      <c r="Q16"/>
      <c r="R16"/>
      <c r="S16"/>
    </row>
    <row r="17" spans="1:19">
      <c r="A17" s="92" t="s">
        <v>129</v>
      </c>
      <c r="B17" s="92">
        <v>2277.8200000000002</v>
      </c>
      <c r="C17" s="92">
        <v>353.39</v>
      </c>
      <c r="D17" s="92">
        <v>0</v>
      </c>
      <c r="E17" s="92">
        <v>0</v>
      </c>
      <c r="F17" s="92">
        <v>0</v>
      </c>
      <c r="G17" s="92">
        <v>0</v>
      </c>
      <c r="H17"/>
      <c r="I17"/>
      <c r="J17"/>
      <c r="K17"/>
      <c r="L17"/>
      <c r="M17"/>
      <c r="N17"/>
      <c r="O17"/>
      <c r="P17"/>
      <c r="Q17"/>
      <c r="R17"/>
      <c r="S17"/>
    </row>
    <row r="18" spans="1:19">
      <c r="A18" s="92" t="s">
        <v>130</v>
      </c>
      <c r="B18" s="92">
        <v>0</v>
      </c>
      <c r="C18" s="92">
        <v>0</v>
      </c>
      <c r="D18" s="92">
        <v>0</v>
      </c>
      <c r="E18" s="92">
        <v>0</v>
      </c>
      <c r="F18" s="92">
        <v>0</v>
      </c>
      <c r="G18" s="92">
        <v>0</v>
      </c>
      <c r="H18"/>
      <c r="I18"/>
      <c r="J18"/>
      <c r="K18"/>
      <c r="L18"/>
      <c r="M18"/>
      <c r="N18"/>
      <c r="O18"/>
      <c r="P18"/>
      <c r="Q18"/>
      <c r="R18"/>
      <c r="S18"/>
    </row>
    <row r="19" spans="1:19">
      <c r="A19" s="92" t="s">
        <v>131</v>
      </c>
      <c r="B19" s="92">
        <v>1221.8900000000001</v>
      </c>
      <c r="C19" s="92">
        <v>0</v>
      </c>
      <c r="D19" s="92">
        <v>0</v>
      </c>
      <c r="E19" s="92">
        <v>0</v>
      </c>
      <c r="F19" s="92">
        <v>0</v>
      </c>
      <c r="G19" s="92">
        <v>0</v>
      </c>
      <c r="H19"/>
      <c r="I19"/>
      <c r="J19"/>
      <c r="K19"/>
      <c r="L19"/>
      <c r="M19"/>
      <c r="N19"/>
      <c r="O19"/>
      <c r="P19"/>
      <c r="Q19"/>
      <c r="R19"/>
      <c r="S19"/>
    </row>
    <row r="20" spans="1:19">
      <c r="A20" s="92" t="s">
        <v>132</v>
      </c>
      <c r="B20" s="92">
        <v>44.56</v>
      </c>
      <c r="C20" s="92">
        <v>0</v>
      </c>
      <c r="D20" s="92">
        <v>0</v>
      </c>
      <c r="E20" s="92">
        <v>0</v>
      </c>
      <c r="F20" s="92">
        <v>0</v>
      </c>
      <c r="G20" s="92">
        <v>0</v>
      </c>
      <c r="H20"/>
      <c r="I20"/>
      <c r="J20"/>
      <c r="K20"/>
      <c r="L20"/>
      <c r="M20"/>
      <c r="N20"/>
      <c r="O20"/>
      <c r="P20"/>
      <c r="Q20"/>
      <c r="R20"/>
      <c r="S20"/>
    </row>
    <row r="21" spans="1:19">
      <c r="A21" s="92" t="s">
        <v>133</v>
      </c>
      <c r="B21" s="92">
        <v>0</v>
      </c>
      <c r="C21" s="92">
        <v>0</v>
      </c>
      <c r="D21" s="92">
        <v>0</v>
      </c>
      <c r="E21" s="92">
        <v>0</v>
      </c>
      <c r="F21" s="92">
        <v>0</v>
      </c>
      <c r="G21" s="92">
        <v>0</v>
      </c>
      <c r="H21"/>
      <c r="I21"/>
      <c r="J21"/>
      <c r="K21"/>
      <c r="L21"/>
      <c r="M21"/>
      <c r="N21"/>
      <c r="O21"/>
      <c r="P21"/>
      <c r="Q21"/>
      <c r="R21"/>
      <c r="S21"/>
    </row>
    <row r="22" spans="1:19">
      <c r="A22" s="92" t="s">
        <v>134</v>
      </c>
      <c r="B22" s="92">
        <v>0</v>
      </c>
      <c r="C22" s="92">
        <v>0</v>
      </c>
      <c r="D22" s="92">
        <v>0</v>
      </c>
      <c r="E22" s="92">
        <v>0</v>
      </c>
      <c r="F22" s="92">
        <v>0</v>
      </c>
      <c r="G22" s="92">
        <v>0</v>
      </c>
      <c r="H22"/>
      <c r="I22"/>
      <c r="J22"/>
      <c r="K22"/>
      <c r="L22"/>
      <c r="M22"/>
      <c r="N22"/>
      <c r="O22"/>
      <c r="P22"/>
      <c r="Q22"/>
      <c r="R22"/>
      <c r="S22"/>
    </row>
    <row r="23" spans="1:19">
      <c r="A23" s="92" t="s">
        <v>113</v>
      </c>
      <c r="B23" s="92">
        <v>0</v>
      </c>
      <c r="C23" s="92">
        <v>0</v>
      </c>
      <c r="D23" s="92">
        <v>0</v>
      </c>
      <c r="E23" s="92">
        <v>0</v>
      </c>
      <c r="F23" s="92">
        <v>0</v>
      </c>
      <c r="G23" s="92">
        <v>0</v>
      </c>
      <c r="H23"/>
      <c r="I23"/>
      <c r="J23"/>
      <c r="K23"/>
      <c r="L23"/>
      <c r="M23"/>
      <c r="N23"/>
      <c r="O23"/>
      <c r="P23"/>
      <c r="Q23"/>
      <c r="R23"/>
      <c r="S23"/>
    </row>
    <row r="24" spans="1:19">
      <c r="A24" s="92" t="s">
        <v>135</v>
      </c>
      <c r="B24" s="92">
        <v>0</v>
      </c>
      <c r="C24" s="92">
        <v>219.89</v>
      </c>
      <c r="D24" s="92">
        <v>0</v>
      </c>
      <c r="E24" s="92">
        <v>0</v>
      </c>
      <c r="F24" s="92">
        <v>0</v>
      </c>
      <c r="G24" s="92">
        <v>2677.93</v>
      </c>
      <c r="H24"/>
      <c r="I24"/>
      <c r="J24"/>
      <c r="K24"/>
      <c r="L24"/>
      <c r="M24"/>
      <c r="N24"/>
      <c r="O24"/>
      <c r="P24"/>
      <c r="Q24"/>
      <c r="R24"/>
      <c r="S24"/>
    </row>
    <row r="25" spans="1:19">
      <c r="A25" s="92" t="s">
        <v>136</v>
      </c>
      <c r="B25" s="92">
        <v>150.62</v>
      </c>
      <c r="C25" s="92">
        <v>0</v>
      </c>
      <c r="D25" s="92">
        <v>0</v>
      </c>
      <c r="E25" s="92">
        <v>0</v>
      </c>
      <c r="F25" s="92">
        <v>0</v>
      </c>
      <c r="G25" s="92">
        <v>0</v>
      </c>
      <c r="H25"/>
      <c r="I25"/>
      <c r="J25"/>
      <c r="K25"/>
      <c r="L25"/>
      <c r="M25"/>
      <c r="N25"/>
      <c r="O25"/>
      <c r="P25"/>
      <c r="Q25"/>
      <c r="R25"/>
      <c r="S25"/>
    </row>
    <row r="26" spans="1:19">
      <c r="A26" s="92" t="s">
        <v>137</v>
      </c>
      <c r="B26" s="92">
        <v>0</v>
      </c>
      <c r="C26" s="92">
        <v>0</v>
      </c>
      <c r="D26" s="92">
        <v>0</v>
      </c>
      <c r="E26" s="92">
        <v>0</v>
      </c>
      <c r="F26" s="92">
        <v>0</v>
      </c>
      <c r="G26" s="92">
        <v>0</v>
      </c>
      <c r="H26"/>
      <c r="I26"/>
      <c r="J26"/>
      <c r="K26"/>
      <c r="L26"/>
      <c r="M26"/>
      <c r="N26"/>
      <c r="O26"/>
      <c r="P26"/>
      <c r="Q26"/>
      <c r="R26"/>
      <c r="S26"/>
    </row>
    <row r="27" spans="1:19">
      <c r="A27" s="92"/>
      <c r="B27" s="92"/>
      <c r="C27" s="92"/>
      <c r="D27" s="92"/>
      <c r="E27" s="92"/>
      <c r="F27" s="92"/>
      <c r="G27" s="92"/>
      <c r="H27"/>
      <c r="I27"/>
      <c r="J27"/>
      <c r="K27"/>
      <c r="L27"/>
      <c r="M27"/>
      <c r="N27"/>
      <c r="O27"/>
      <c r="P27"/>
      <c r="Q27"/>
      <c r="R27"/>
      <c r="S27"/>
    </row>
    <row r="28" spans="1:19">
      <c r="A28" s="92" t="s">
        <v>138</v>
      </c>
      <c r="B28" s="92">
        <v>10467.73</v>
      </c>
      <c r="C28" s="92">
        <v>1834.14</v>
      </c>
      <c r="D28" s="92">
        <v>0</v>
      </c>
      <c r="E28" s="92">
        <v>0</v>
      </c>
      <c r="F28" s="92">
        <v>0</v>
      </c>
      <c r="G28" s="92">
        <v>2677.93</v>
      </c>
      <c r="H28"/>
      <c r="I28"/>
      <c r="J28"/>
      <c r="K28"/>
      <c r="L28"/>
      <c r="M28"/>
      <c r="N28"/>
      <c r="O28"/>
      <c r="P28"/>
      <c r="Q28"/>
      <c r="R28"/>
      <c r="S28"/>
    </row>
    <row r="29" spans="1:1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>
      <c r="A30" s="90"/>
      <c r="B30" s="92" t="s">
        <v>410</v>
      </c>
      <c r="C30" s="92" t="s">
        <v>49</v>
      </c>
      <c r="D30" s="92" t="s">
        <v>420</v>
      </c>
      <c r="E30" s="92" t="s">
        <v>421</v>
      </c>
      <c r="F30" s="92" t="s">
        <v>422</v>
      </c>
      <c r="G30" s="92" t="s">
        <v>423</v>
      </c>
      <c r="H30" s="92" t="s">
        <v>424</v>
      </c>
      <c r="I30" s="92" t="s">
        <v>425</v>
      </c>
      <c r="J30" s="92" t="s">
        <v>426</v>
      </c>
      <c r="K30"/>
      <c r="L30"/>
      <c r="M30"/>
      <c r="N30"/>
      <c r="O30"/>
      <c r="P30"/>
      <c r="Q30"/>
      <c r="R30"/>
      <c r="S30"/>
    </row>
    <row r="31" spans="1:19">
      <c r="A31" s="92" t="s">
        <v>427</v>
      </c>
      <c r="B31" s="92">
        <v>988</v>
      </c>
      <c r="C31" s="92" t="s">
        <v>50</v>
      </c>
      <c r="D31" s="92">
        <v>7904</v>
      </c>
      <c r="E31" s="92">
        <v>1</v>
      </c>
      <c r="F31" s="92">
        <v>512</v>
      </c>
      <c r="G31" s="92">
        <v>106.4</v>
      </c>
      <c r="H31" s="92">
        <v>9.68</v>
      </c>
      <c r="I31" s="92">
        <v>1</v>
      </c>
      <c r="J31" s="92">
        <v>5</v>
      </c>
      <c r="K31"/>
      <c r="L31"/>
      <c r="M31"/>
      <c r="N31"/>
      <c r="O31"/>
      <c r="P31"/>
      <c r="Q31"/>
      <c r="R31"/>
      <c r="S31"/>
    </row>
    <row r="32" spans="1:19">
      <c r="A32" s="92" t="s">
        <v>428</v>
      </c>
      <c r="B32" s="92">
        <v>1248</v>
      </c>
      <c r="C32" s="92" t="s">
        <v>50</v>
      </c>
      <c r="D32" s="92">
        <v>9984</v>
      </c>
      <c r="E32" s="92">
        <v>1</v>
      </c>
      <c r="F32" s="92">
        <v>608</v>
      </c>
      <c r="G32" s="92">
        <v>266.35000000000002</v>
      </c>
      <c r="H32" s="92">
        <v>15.06</v>
      </c>
      <c r="I32" s="92">
        <v>3.33</v>
      </c>
      <c r="J32" s="92">
        <v>5</v>
      </c>
      <c r="K32"/>
      <c r="L32"/>
      <c r="M32"/>
      <c r="N32"/>
      <c r="O32"/>
      <c r="P32"/>
      <c r="Q32"/>
      <c r="R32"/>
      <c r="S32"/>
    </row>
    <row r="33" spans="1:19">
      <c r="A33" s="92" t="s">
        <v>429</v>
      </c>
      <c r="B33" s="92">
        <v>210</v>
      </c>
      <c r="C33" s="92" t="s">
        <v>50</v>
      </c>
      <c r="D33" s="92">
        <v>840</v>
      </c>
      <c r="E33" s="92">
        <v>1</v>
      </c>
      <c r="F33" s="92">
        <v>116</v>
      </c>
      <c r="G33" s="92">
        <v>25.2</v>
      </c>
      <c r="H33" s="92">
        <v>9.68</v>
      </c>
      <c r="I33" s="92">
        <v>10</v>
      </c>
      <c r="J33" s="92">
        <v>4</v>
      </c>
      <c r="K33"/>
      <c r="L33"/>
      <c r="M33"/>
      <c r="N33"/>
      <c r="O33"/>
      <c r="P33"/>
      <c r="Q33"/>
      <c r="R33"/>
      <c r="S33"/>
    </row>
    <row r="34" spans="1:19">
      <c r="A34" s="92" t="s">
        <v>430</v>
      </c>
      <c r="B34" s="92">
        <v>210</v>
      </c>
      <c r="C34" s="92" t="s">
        <v>50</v>
      </c>
      <c r="D34" s="92">
        <v>840</v>
      </c>
      <c r="E34" s="92">
        <v>1</v>
      </c>
      <c r="F34" s="92">
        <v>116</v>
      </c>
      <c r="G34" s="92">
        <v>25.2</v>
      </c>
      <c r="H34" s="92">
        <v>9.68</v>
      </c>
      <c r="I34" s="92">
        <v>10</v>
      </c>
      <c r="J34" s="92">
        <v>4</v>
      </c>
      <c r="K34"/>
      <c r="L34"/>
      <c r="M34"/>
      <c r="N34"/>
      <c r="O34"/>
      <c r="P34"/>
      <c r="Q34"/>
      <c r="R34"/>
      <c r="S34"/>
    </row>
    <row r="35" spans="1:19">
      <c r="A35" s="92" t="s">
        <v>431</v>
      </c>
      <c r="B35" s="92">
        <v>624</v>
      </c>
      <c r="C35" s="92" t="s">
        <v>50</v>
      </c>
      <c r="D35" s="92">
        <v>2496</v>
      </c>
      <c r="E35" s="92">
        <v>1</v>
      </c>
      <c r="F35" s="92">
        <v>200</v>
      </c>
      <c r="G35" s="92">
        <v>70</v>
      </c>
      <c r="H35" s="92">
        <v>15.06</v>
      </c>
      <c r="I35" s="92">
        <v>1.39</v>
      </c>
      <c r="J35" s="92">
        <v>19.260000000000002</v>
      </c>
      <c r="K35"/>
      <c r="L35"/>
      <c r="M35"/>
      <c r="N35"/>
      <c r="O35"/>
      <c r="P35"/>
      <c r="Q35"/>
      <c r="R35"/>
      <c r="S35"/>
    </row>
    <row r="36" spans="1:19">
      <c r="A36" s="92" t="s">
        <v>432</v>
      </c>
      <c r="B36" s="92">
        <v>99</v>
      </c>
      <c r="C36" s="92" t="s">
        <v>50</v>
      </c>
      <c r="D36" s="92">
        <v>396</v>
      </c>
      <c r="E36" s="92">
        <v>1</v>
      </c>
      <c r="F36" s="92">
        <v>80</v>
      </c>
      <c r="G36" s="92">
        <v>28</v>
      </c>
      <c r="H36" s="92">
        <v>15.06</v>
      </c>
      <c r="I36" s="92">
        <v>4</v>
      </c>
      <c r="J36" s="92">
        <v>10</v>
      </c>
      <c r="K36"/>
      <c r="L36"/>
      <c r="M36"/>
      <c r="N36"/>
      <c r="O36"/>
      <c r="P36"/>
      <c r="Q36"/>
      <c r="R36"/>
      <c r="S36"/>
    </row>
    <row r="37" spans="1:19">
      <c r="A37" s="92" t="s">
        <v>433</v>
      </c>
      <c r="B37" s="92">
        <v>99</v>
      </c>
      <c r="C37" s="92" t="s">
        <v>50</v>
      </c>
      <c r="D37" s="92">
        <v>396</v>
      </c>
      <c r="E37" s="92">
        <v>1</v>
      </c>
      <c r="F37" s="92">
        <v>80</v>
      </c>
      <c r="G37" s="92">
        <v>28</v>
      </c>
      <c r="H37" s="92">
        <v>15.06</v>
      </c>
      <c r="I37" s="92">
        <v>4</v>
      </c>
      <c r="J37" s="92">
        <v>10</v>
      </c>
      <c r="K37"/>
      <c r="L37"/>
      <c r="M37"/>
      <c r="N37"/>
      <c r="O37"/>
      <c r="P37"/>
      <c r="Q37"/>
      <c r="R37"/>
      <c r="S37"/>
    </row>
    <row r="38" spans="1:19">
      <c r="A38" s="92" t="s">
        <v>434</v>
      </c>
      <c r="B38" s="92">
        <v>99</v>
      </c>
      <c r="C38" s="92" t="s">
        <v>50</v>
      </c>
      <c r="D38" s="92">
        <v>396</v>
      </c>
      <c r="E38" s="92">
        <v>1</v>
      </c>
      <c r="F38" s="92">
        <v>80</v>
      </c>
      <c r="G38" s="92">
        <v>28</v>
      </c>
      <c r="H38" s="92">
        <v>15.06</v>
      </c>
      <c r="I38" s="92">
        <v>4</v>
      </c>
      <c r="J38" s="92">
        <v>10</v>
      </c>
      <c r="K38"/>
      <c r="L38"/>
      <c r="M38"/>
      <c r="N38"/>
      <c r="O38"/>
      <c r="P38"/>
      <c r="Q38"/>
      <c r="R38"/>
      <c r="S38"/>
    </row>
    <row r="39" spans="1:19">
      <c r="A39" s="92" t="s">
        <v>435</v>
      </c>
      <c r="B39" s="92">
        <v>99</v>
      </c>
      <c r="C39" s="92" t="s">
        <v>50</v>
      </c>
      <c r="D39" s="92">
        <v>396</v>
      </c>
      <c r="E39" s="92">
        <v>1</v>
      </c>
      <c r="F39" s="92">
        <v>80</v>
      </c>
      <c r="G39" s="92">
        <v>28</v>
      </c>
      <c r="H39" s="92">
        <v>15.06</v>
      </c>
      <c r="I39" s="92">
        <v>4</v>
      </c>
      <c r="J39" s="92">
        <v>10</v>
      </c>
      <c r="K39"/>
      <c r="L39"/>
      <c r="M39"/>
      <c r="N39"/>
      <c r="O39"/>
      <c r="P39"/>
      <c r="Q39"/>
      <c r="R39"/>
      <c r="S39"/>
    </row>
    <row r="40" spans="1:19">
      <c r="A40" s="92" t="s">
        <v>436</v>
      </c>
      <c r="B40" s="92">
        <v>99</v>
      </c>
      <c r="C40" s="92" t="s">
        <v>50</v>
      </c>
      <c r="D40" s="92">
        <v>396</v>
      </c>
      <c r="E40" s="92">
        <v>1</v>
      </c>
      <c r="F40" s="92">
        <v>80</v>
      </c>
      <c r="G40" s="92">
        <v>28</v>
      </c>
      <c r="H40" s="92">
        <v>15.06</v>
      </c>
      <c r="I40" s="92">
        <v>4</v>
      </c>
      <c r="J40" s="92">
        <v>10</v>
      </c>
      <c r="K40"/>
      <c r="L40"/>
      <c r="M40"/>
      <c r="N40"/>
      <c r="O40"/>
      <c r="P40"/>
      <c r="Q40"/>
      <c r="R40"/>
      <c r="S40"/>
    </row>
    <row r="41" spans="1:19">
      <c r="A41" s="92" t="s">
        <v>437</v>
      </c>
      <c r="B41" s="92">
        <v>99</v>
      </c>
      <c r="C41" s="92" t="s">
        <v>50</v>
      </c>
      <c r="D41" s="92">
        <v>396</v>
      </c>
      <c r="E41" s="92">
        <v>1</v>
      </c>
      <c r="F41" s="92">
        <v>80</v>
      </c>
      <c r="G41" s="92">
        <v>28</v>
      </c>
      <c r="H41" s="92">
        <v>15.06</v>
      </c>
      <c r="I41" s="92">
        <v>4</v>
      </c>
      <c r="J41" s="92">
        <v>10</v>
      </c>
      <c r="K41"/>
      <c r="L41"/>
      <c r="M41"/>
      <c r="N41"/>
      <c r="O41"/>
      <c r="P41"/>
      <c r="Q41"/>
      <c r="R41"/>
      <c r="S41"/>
    </row>
    <row r="42" spans="1:19">
      <c r="A42" s="92" t="s">
        <v>438</v>
      </c>
      <c r="B42" s="92">
        <v>99</v>
      </c>
      <c r="C42" s="92" t="s">
        <v>50</v>
      </c>
      <c r="D42" s="92">
        <v>396</v>
      </c>
      <c r="E42" s="92">
        <v>1</v>
      </c>
      <c r="F42" s="92">
        <v>80</v>
      </c>
      <c r="G42" s="92">
        <v>28</v>
      </c>
      <c r="H42" s="92">
        <v>15.06</v>
      </c>
      <c r="I42" s="92">
        <v>4</v>
      </c>
      <c r="J42" s="92">
        <v>10</v>
      </c>
      <c r="K42"/>
      <c r="L42"/>
      <c r="M42"/>
      <c r="N42"/>
      <c r="O42"/>
      <c r="P42"/>
      <c r="Q42"/>
      <c r="R42"/>
      <c r="S42"/>
    </row>
    <row r="43" spans="1:19">
      <c r="A43" s="92" t="s">
        <v>439</v>
      </c>
      <c r="B43" s="92">
        <v>99</v>
      </c>
      <c r="C43" s="92" t="s">
        <v>50</v>
      </c>
      <c r="D43" s="92">
        <v>396</v>
      </c>
      <c r="E43" s="92">
        <v>1</v>
      </c>
      <c r="F43" s="92">
        <v>80</v>
      </c>
      <c r="G43" s="92">
        <v>28</v>
      </c>
      <c r="H43" s="92">
        <v>15.06</v>
      </c>
      <c r="I43" s="92">
        <v>4</v>
      </c>
      <c r="J43" s="92">
        <v>10</v>
      </c>
      <c r="K43"/>
      <c r="L43"/>
      <c r="M43"/>
      <c r="N43"/>
      <c r="O43"/>
      <c r="P43"/>
      <c r="Q43"/>
      <c r="R43"/>
      <c r="S43"/>
    </row>
    <row r="44" spans="1:19">
      <c r="A44" s="92" t="s">
        <v>440</v>
      </c>
      <c r="B44" s="92">
        <v>99</v>
      </c>
      <c r="C44" s="92" t="s">
        <v>50</v>
      </c>
      <c r="D44" s="92">
        <v>396</v>
      </c>
      <c r="E44" s="92">
        <v>1</v>
      </c>
      <c r="F44" s="92">
        <v>80</v>
      </c>
      <c r="G44" s="92">
        <v>28</v>
      </c>
      <c r="H44" s="92">
        <v>15.06</v>
      </c>
      <c r="I44" s="92">
        <v>4</v>
      </c>
      <c r="J44" s="92">
        <v>10</v>
      </c>
      <c r="K44"/>
      <c r="L44"/>
      <c r="M44"/>
      <c r="N44"/>
      <c r="O44"/>
      <c r="P44"/>
      <c r="Q44"/>
      <c r="R44"/>
      <c r="S44"/>
    </row>
    <row r="45" spans="1:19">
      <c r="A45" s="92" t="s">
        <v>441</v>
      </c>
      <c r="B45" s="92">
        <v>99</v>
      </c>
      <c r="C45" s="92" t="s">
        <v>50</v>
      </c>
      <c r="D45" s="92">
        <v>396</v>
      </c>
      <c r="E45" s="92">
        <v>1</v>
      </c>
      <c r="F45" s="92">
        <v>80</v>
      </c>
      <c r="G45" s="92">
        <v>28</v>
      </c>
      <c r="H45" s="92">
        <v>15.06</v>
      </c>
      <c r="I45" s="92">
        <v>4</v>
      </c>
      <c r="J45" s="92">
        <v>10</v>
      </c>
      <c r="K45"/>
      <c r="L45"/>
      <c r="M45"/>
      <c r="N45"/>
      <c r="O45"/>
      <c r="P45"/>
      <c r="Q45"/>
      <c r="R45"/>
      <c r="S45"/>
    </row>
    <row r="46" spans="1:19">
      <c r="A46" s="92" t="s">
        <v>442</v>
      </c>
      <c r="B46" s="92">
        <v>99</v>
      </c>
      <c r="C46" s="92" t="s">
        <v>50</v>
      </c>
      <c r="D46" s="92">
        <v>396</v>
      </c>
      <c r="E46" s="92">
        <v>1</v>
      </c>
      <c r="F46" s="92">
        <v>80</v>
      </c>
      <c r="G46" s="92">
        <v>28</v>
      </c>
      <c r="H46" s="92">
        <v>15.06</v>
      </c>
      <c r="I46" s="92">
        <v>4</v>
      </c>
      <c r="J46" s="92">
        <v>10</v>
      </c>
      <c r="K46"/>
      <c r="L46"/>
      <c r="M46"/>
      <c r="N46"/>
      <c r="O46"/>
      <c r="P46"/>
      <c r="Q46"/>
      <c r="R46"/>
      <c r="S46"/>
    </row>
    <row r="47" spans="1:19">
      <c r="A47" s="92" t="s">
        <v>443</v>
      </c>
      <c r="B47" s="92">
        <v>99</v>
      </c>
      <c r="C47" s="92" t="s">
        <v>50</v>
      </c>
      <c r="D47" s="92">
        <v>396</v>
      </c>
      <c r="E47" s="92">
        <v>1</v>
      </c>
      <c r="F47" s="92">
        <v>80</v>
      </c>
      <c r="G47" s="92">
        <v>28</v>
      </c>
      <c r="H47" s="92">
        <v>15.06</v>
      </c>
      <c r="I47" s="92">
        <v>4</v>
      </c>
      <c r="J47" s="92">
        <v>10</v>
      </c>
      <c r="K47"/>
      <c r="L47"/>
      <c r="M47"/>
      <c r="N47"/>
      <c r="O47"/>
      <c r="P47"/>
      <c r="Q47"/>
      <c r="R47"/>
      <c r="S47"/>
    </row>
    <row r="48" spans="1:19">
      <c r="A48" s="92" t="s">
        <v>444</v>
      </c>
      <c r="B48" s="92">
        <v>320</v>
      </c>
      <c r="C48" s="92" t="s">
        <v>50</v>
      </c>
      <c r="D48" s="92">
        <v>1280</v>
      </c>
      <c r="E48" s="92">
        <v>1</v>
      </c>
      <c r="F48" s="92">
        <v>20</v>
      </c>
      <c r="G48" s="92">
        <v>7</v>
      </c>
      <c r="H48" s="92">
        <v>15.06</v>
      </c>
      <c r="I48" s="92">
        <v>10</v>
      </c>
      <c r="J48" s="92">
        <v>4</v>
      </c>
      <c r="K48"/>
      <c r="L48"/>
      <c r="M48"/>
      <c r="N48"/>
      <c r="O48"/>
      <c r="P48"/>
      <c r="Q48"/>
      <c r="R48"/>
      <c r="S48"/>
    </row>
    <row r="49" spans="1:19">
      <c r="A49" s="92" t="s">
        <v>445</v>
      </c>
      <c r="B49" s="92">
        <v>320</v>
      </c>
      <c r="C49" s="92" t="s">
        <v>50</v>
      </c>
      <c r="D49" s="92">
        <v>1280</v>
      </c>
      <c r="E49" s="92">
        <v>1</v>
      </c>
      <c r="F49" s="92">
        <v>20</v>
      </c>
      <c r="G49" s="92">
        <v>7</v>
      </c>
      <c r="H49" s="92">
        <v>5.38</v>
      </c>
      <c r="I49" s="92">
        <v>10</v>
      </c>
      <c r="J49" s="92">
        <v>4</v>
      </c>
      <c r="K49"/>
      <c r="L49"/>
      <c r="M49"/>
      <c r="N49"/>
      <c r="O49"/>
      <c r="P49"/>
      <c r="Q49"/>
      <c r="R49"/>
      <c r="S49"/>
    </row>
    <row r="50" spans="1:19">
      <c r="A50" s="92" t="s">
        <v>446</v>
      </c>
      <c r="B50" s="92">
        <v>320</v>
      </c>
      <c r="C50" s="92" t="s">
        <v>50</v>
      </c>
      <c r="D50" s="92">
        <v>1280</v>
      </c>
      <c r="E50" s="92">
        <v>1</v>
      </c>
      <c r="F50" s="92">
        <v>20</v>
      </c>
      <c r="G50" s="92">
        <v>7</v>
      </c>
      <c r="H50" s="92">
        <v>5.38</v>
      </c>
      <c r="I50" s="92">
        <v>10</v>
      </c>
      <c r="J50" s="92">
        <v>4</v>
      </c>
      <c r="K50"/>
      <c r="L50"/>
      <c r="M50"/>
      <c r="N50"/>
      <c r="O50"/>
      <c r="P50"/>
      <c r="Q50"/>
      <c r="R50"/>
      <c r="S50"/>
    </row>
    <row r="51" spans="1:19">
      <c r="A51" s="92" t="s">
        <v>447</v>
      </c>
      <c r="B51" s="92">
        <v>320</v>
      </c>
      <c r="C51" s="92" t="s">
        <v>50</v>
      </c>
      <c r="D51" s="92">
        <v>1280</v>
      </c>
      <c r="E51" s="92">
        <v>1</v>
      </c>
      <c r="F51" s="92">
        <v>20</v>
      </c>
      <c r="G51" s="92">
        <v>7</v>
      </c>
      <c r="H51" s="92">
        <v>5.38</v>
      </c>
      <c r="I51" s="92">
        <v>10</v>
      </c>
      <c r="J51" s="92">
        <v>4</v>
      </c>
      <c r="K51"/>
      <c r="L51"/>
      <c r="M51"/>
      <c r="N51"/>
      <c r="O51"/>
      <c r="P51"/>
      <c r="Q51"/>
      <c r="R51"/>
      <c r="S51"/>
    </row>
    <row r="52" spans="1:19">
      <c r="A52" s="92" t="s">
        <v>448</v>
      </c>
      <c r="B52" s="92">
        <v>320</v>
      </c>
      <c r="C52" s="92" t="s">
        <v>50</v>
      </c>
      <c r="D52" s="92">
        <v>1280</v>
      </c>
      <c r="E52" s="92">
        <v>1</v>
      </c>
      <c r="F52" s="92">
        <v>20</v>
      </c>
      <c r="G52" s="92">
        <v>7</v>
      </c>
      <c r="H52" s="92">
        <v>5.38</v>
      </c>
      <c r="I52" s="92">
        <v>10</v>
      </c>
      <c r="J52" s="92">
        <v>4</v>
      </c>
      <c r="K52"/>
      <c r="L52"/>
      <c r="M52"/>
      <c r="N52"/>
      <c r="O52"/>
      <c r="P52"/>
      <c r="Q52"/>
      <c r="R52"/>
      <c r="S52"/>
    </row>
    <row r="53" spans="1:19">
      <c r="A53" s="92" t="s">
        <v>449</v>
      </c>
      <c r="B53" s="92">
        <v>320</v>
      </c>
      <c r="C53" s="92" t="s">
        <v>50</v>
      </c>
      <c r="D53" s="92">
        <v>1280</v>
      </c>
      <c r="E53" s="92">
        <v>1</v>
      </c>
      <c r="F53" s="92">
        <v>20</v>
      </c>
      <c r="G53" s="92">
        <v>7</v>
      </c>
      <c r="H53" s="92">
        <v>5.38</v>
      </c>
      <c r="I53" s="92">
        <v>10</v>
      </c>
      <c r="J53" s="92">
        <v>4</v>
      </c>
      <c r="K53"/>
      <c r="L53"/>
      <c r="M53"/>
      <c r="N53"/>
      <c r="O53"/>
      <c r="P53"/>
      <c r="Q53"/>
      <c r="R53"/>
      <c r="S53"/>
    </row>
    <row r="54" spans="1:19">
      <c r="A54" s="92" t="s">
        <v>450</v>
      </c>
      <c r="B54" s="92">
        <v>1976</v>
      </c>
      <c r="C54" s="92" t="s">
        <v>50</v>
      </c>
      <c r="D54" s="92">
        <v>15808</v>
      </c>
      <c r="E54" s="92">
        <v>1</v>
      </c>
      <c r="F54" s="92">
        <v>0</v>
      </c>
      <c r="G54" s="92">
        <v>80.28</v>
      </c>
      <c r="H54" s="92">
        <v>15.06</v>
      </c>
      <c r="I54" s="92">
        <v>1</v>
      </c>
      <c r="J54" s="92">
        <v>5</v>
      </c>
      <c r="K54"/>
      <c r="L54"/>
      <c r="M54"/>
      <c r="N54"/>
      <c r="O54"/>
      <c r="P54"/>
      <c r="Q54"/>
      <c r="R54"/>
      <c r="S54"/>
    </row>
    <row r="55" spans="1:19">
      <c r="A55" s="92" t="s">
        <v>451</v>
      </c>
      <c r="B55" s="92">
        <v>216</v>
      </c>
      <c r="C55" s="92" t="s">
        <v>50</v>
      </c>
      <c r="D55" s="92">
        <v>864</v>
      </c>
      <c r="E55" s="92">
        <v>1</v>
      </c>
      <c r="F55" s="92">
        <v>36</v>
      </c>
      <c r="G55" s="92">
        <v>12.6</v>
      </c>
      <c r="H55" s="92">
        <v>12.91</v>
      </c>
      <c r="I55" s="92">
        <v>6.67</v>
      </c>
      <c r="J55" s="92">
        <v>1344.4721999999999</v>
      </c>
      <c r="K55"/>
      <c r="L55"/>
      <c r="M55"/>
      <c r="N55"/>
      <c r="O55"/>
      <c r="P55"/>
      <c r="Q55"/>
      <c r="R55"/>
      <c r="S55"/>
    </row>
    <row r="56" spans="1:19">
      <c r="A56" s="92" t="s">
        <v>452</v>
      </c>
      <c r="B56" s="92">
        <v>840</v>
      </c>
      <c r="C56" s="92" t="s">
        <v>50</v>
      </c>
      <c r="D56" s="92">
        <v>3360</v>
      </c>
      <c r="E56" s="92">
        <v>1</v>
      </c>
      <c r="F56" s="92">
        <v>236</v>
      </c>
      <c r="G56" s="92">
        <v>83.01</v>
      </c>
      <c r="H56" s="92">
        <v>13.99</v>
      </c>
      <c r="I56" s="92">
        <v>4.3499999999999996</v>
      </c>
      <c r="J56" s="92">
        <v>10</v>
      </c>
      <c r="K56"/>
      <c r="L56"/>
      <c r="M56"/>
      <c r="N56"/>
      <c r="O56"/>
      <c r="P56"/>
      <c r="Q56"/>
      <c r="R56"/>
      <c r="S56"/>
    </row>
    <row r="57" spans="1:19">
      <c r="A57" s="92" t="s">
        <v>453</v>
      </c>
      <c r="B57" s="92">
        <v>210</v>
      </c>
      <c r="C57" s="92" t="s">
        <v>50</v>
      </c>
      <c r="D57" s="92">
        <v>840</v>
      </c>
      <c r="E57" s="92">
        <v>1</v>
      </c>
      <c r="F57" s="92">
        <v>60</v>
      </c>
      <c r="G57" s="92">
        <v>21</v>
      </c>
      <c r="H57" s="92">
        <v>13.99</v>
      </c>
      <c r="I57" s="92"/>
      <c r="J57" s="92">
        <v>4</v>
      </c>
      <c r="K57"/>
      <c r="L57"/>
      <c r="M57"/>
      <c r="N57"/>
      <c r="O57"/>
      <c r="P57"/>
      <c r="Q57"/>
      <c r="R57"/>
      <c r="S57"/>
    </row>
    <row r="58" spans="1:19">
      <c r="A58" s="92" t="s">
        <v>454</v>
      </c>
      <c r="B58" s="92">
        <v>210</v>
      </c>
      <c r="C58" s="92" t="s">
        <v>50</v>
      </c>
      <c r="D58" s="92">
        <v>840</v>
      </c>
      <c r="E58" s="92">
        <v>1</v>
      </c>
      <c r="F58" s="92">
        <v>60</v>
      </c>
      <c r="G58" s="92">
        <v>21</v>
      </c>
      <c r="H58" s="92">
        <v>13.99</v>
      </c>
      <c r="I58" s="92"/>
      <c r="J58" s="92">
        <v>4</v>
      </c>
      <c r="K58"/>
      <c r="L58"/>
      <c r="M58"/>
      <c r="N58"/>
      <c r="O58"/>
      <c r="P58"/>
      <c r="Q58"/>
      <c r="R58"/>
      <c r="S58"/>
    </row>
    <row r="59" spans="1:19">
      <c r="A59" s="92" t="s">
        <v>455</v>
      </c>
      <c r="B59" s="92">
        <v>1140</v>
      </c>
      <c r="C59" s="92" t="s">
        <v>50</v>
      </c>
      <c r="D59" s="92">
        <v>4560</v>
      </c>
      <c r="E59" s="92">
        <v>1</v>
      </c>
      <c r="F59" s="92">
        <v>200</v>
      </c>
      <c r="G59" s="92">
        <v>49</v>
      </c>
      <c r="H59" s="92">
        <v>5.38</v>
      </c>
      <c r="I59" s="92"/>
      <c r="J59" s="92">
        <v>4</v>
      </c>
      <c r="K59"/>
      <c r="L59"/>
      <c r="M59"/>
      <c r="N59"/>
      <c r="O59"/>
      <c r="P59"/>
      <c r="Q59"/>
      <c r="R59"/>
      <c r="S59"/>
    </row>
    <row r="60" spans="1:19">
      <c r="A60" s="92" t="s">
        <v>456</v>
      </c>
      <c r="B60" s="92">
        <v>1140</v>
      </c>
      <c r="C60" s="92" t="s">
        <v>50</v>
      </c>
      <c r="D60" s="92">
        <v>4560</v>
      </c>
      <c r="E60" s="92">
        <v>1</v>
      </c>
      <c r="F60" s="92">
        <v>200</v>
      </c>
      <c r="G60" s="92">
        <v>49</v>
      </c>
      <c r="H60" s="92">
        <v>5.38</v>
      </c>
      <c r="I60" s="92"/>
      <c r="J60" s="92">
        <v>4</v>
      </c>
      <c r="K60"/>
      <c r="L60"/>
      <c r="M60"/>
      <c r="N60"/>
      <c r="O60"/>
      <c r="P60"/>
      <c r="Q60"/>
      <c r="R60"/>
      <c r="S60"/>
    </row>
    <row r="61" spans="1:19">
      <c r="A61" s="92" t="s">
        <v>457</v>
      </c>
      <c r="B61" s="92">
        <v>342</v>
      </c>
      <c r="C61" s="92" t="s">
        <v>50</v>
      </c>
      <c r="D61" s="92">
        <v>1368</v>
      </c>
      <c r="E61" s="92">
        <v>1</v>
      </c>
      <c r="F61" s="92">
        <v>0</v>
      </c>
      <c r="G61" s="92">
        <v>0</v>
      </c>
      <c r="H61" s="92">
        <v>16.14</v>
      </c>
      <c r="I61" s="92">
        <v>100</v>
      </c>
      <c r="J61" s="92">
        <v>97.888599999999997</v>
      </c>
      <c r="K61"/>
      <c r="L61"/>
      <c r="M61"/>
      <c r="N61"/>
      <c r="O61"/>
      <c r="P61"/>
      <c r="Q61"/>
      <c r="R61"/>
      <c r="S61"/>
    </row>
    <row r="62" spans="1:19">
      <c r="A62" s="92" t="s">
        <v>458</v>
      </c>
      <c r="B62" s="92">
        <v>342</v>
      </c>
      <c r="C62" s="92" t="s">
        <v>50</v>
      </c>
      <c r="D62" s="92">
        <v>1368</v>
      </c>
      <c r="E62" s="92">
        <v>1</v>
      </c>
      <c r="F62" s="92">
        <v>0</v>
      </c>
      <c r="G62" s="92">
        <v>0</v>
      </c>
      <c r="H62" s="92">
        <v>16.14</v>
      </c>
      <c r="I62" s="92">
        <v>100</v>
      </c>
      <c r="J62" s="92">
        <v>4</v>
      </c>
      <c r="K62"/>
      <c r="L62"/>
      <c r="M62"/>
      <c r="N62"/>
      <c r="O62"/>
      <c r="P62"/>
      <c r="Q62"/>
      <c r="R62"/>
      <c r="S62"/>
    </row>
    <row r="63" spans="1:19">
      <c r="A63" s="92" t="s">
        <v>459</v>
      </c>
      <c r="B63" s="92">
        <v>477</v>
      </c>
      <c r="C63" s="92" t="s">
        <v>50</v>
      </c>
      <c r="D63" s="92">
        <v>1908</v>
      </c>
      <c r="E63" s="92">
        <v>1</v>
      </c>
      <c r="F63" s="92">
        <v>212</v>
      </c>
      <c r="G63" s="92">
        <v>74.2</v>
      </c>
      <c r="H63" s="92">
        <v>15.06</v>
      </c>
      <c r="I63" s="92">
        <v>4</v>
      </c>
      <c r="J63" s="92">
        <v>10</v>
      </c>
      <c r="K63"/>
      <c r="L63"/>
      <c r="M63"/>
      <c r="N63"/>
      <c r="O63"/>
      <c r="P63"/>
      <c r="Q63"/>
      <c r="R63"/>
      <c r="S63"/>
    </row>
    <row r="64" spans="1:19">
      <c r="A64" s="92" t="s">
        <v>460</v>
      </c>
      <c r="B64" s="92">
        <v>477</v>
      </c>
      <c r="C64" s="92" t="s">
        <v>50</v>
      </c>
      <c r="D64" s="92">
        <v>1908</v>
      </c>
      <c r="E64" s="92">
        <v>1</v>
      </c>
      <c r="F64" s="92">
        <v>212</v>
      </c>
      <c r="G64" s="92">
        <v>74.2</v>
      </c>
      <c r="H64" s="92">
        <v>15.06</v>
      </c>
      <c r="I64" s="92">
        <v>4</v>
      </c>
      <c r="J64" s="92">
        <v>10</v>
      </c>
      <c r="K64"/>
      <c r="L64"/>
      <c r="M64"/>
      <c r="N64"/>
      <c r="O64"/>
      <c r="P64"/>
      <c r="Q64"/>
      <c r="R64"/>
      <c r="S64"/>
    </row>
    <row r="65" spans="1:19">
      <c r="A65" s="92" t="s">
        <v>461</v>
      </c>
      <c r="B65" s="92">
        <v>477</v>
      </c>
      <c r="C65" s="92" t="s">
        <v>50</v>
      </c>
      <c r="D65" s="92">
        <v>1908</v>
      </c>
      <c r="E65" s="92">
        <v>1</v>
      </c>
      <c r="F65" s="92">
        <v>212</v>
      </c>
      <c r="G65" s="92">
        <v>74.2</v>
      </c>
      <c r="H65" s="92">
        <v>15.06</v>
      </c>
      <c r="I65" s="92">
        <v>4</v>
      </c>
      <c r="J65" s="92">
        <v>10</v>
      </c>
      <c r="K65"/>
      <c r="L65"/>
      <c r="M65"/>
      <c r="N65"/>
      <c r="O65"/>
      <c r="P65"/>
      <c r="Q65"/>
      <c r="R65"/>
      <c r="S65"/>
    </row>
    <row r="66" spans="1:19">
      <c r="A66" s="92" t="s">
        <v>462</v>
      </c>
      <c r="B66" s="92">
        <v>477</v>
      </c>
      <c r="C66" s="92" t="s">
        <v>50</v>
      </c>
      <c r="D66" s="92">
        <v>1908</v>
      </c>
      <c r="E66" s="92">
        <v>1</v>
      </c>
      <c r="F66" s="92">
        <v>212</v>
      </c>
      <c r="G66" s="92">
        <v>74.2</v>
      </c>
      <c r="H66" s="92">
        <v>15.06</v>
      </c>
      <c r="I66" s="92">
        <v>4</v>
      </c>
      <c r="J66" s="92">
        <v>10</v>
      </c>
      <c r="K66"/>
      <c r="L66"/>
      <c r="M66"/>
      <c r="N66"/>
      <c r="O66"/>
      <c r="P66"/>
      <c r="Q66"/>
      <c r="R66"/>
      <c r="S66"/>
    </row>
    <row r="67" spans="1:19">
      <c r="A67" s="92" t="s">
        <v>463</v>
      </c>
      <c r="B67" s="92">
        <v>477</v>
      </c>
      <c r="C67" s="92" t="s">
        <v>50</v>
      </c>
      <c r="D67" s="92">
        <v>1908</v>
      </c>
      <c r="E67" s="92">
        <v>1</v>
      </c>
      <c r="F67" s="92">
        <v>212</v>
      </c>
      <c r="G67" s="92">
        <v>74.2</v>
      </c>
      <c r="H67" s="92">
        <v>15.06</v>
      </c>
      <c r="I67" s="92">
        <v>4</v>
      </c>
      <c r="J67" s="92">
        <v>10</v>
      </c>
      <c r="K67"/>
      <c r="L67"/>
      <c r="M67"/>
      <c r="N67"/>
      <c r="O67"/>
      <c r="P67"/>
      <c r="Q67"/>
      <c r="R67"/>
      <c r="S67"/>
    </row>
    <row r="68" spans="1:19">
      <c r="A68" s="92" t="s">
        <v>464</v>
      </c>
      <c r="B68" s="92">
        <v>477</v>
      </c>
      <c r="C68" s="92" t="s">
        <v>50</v>
      </c>
      <c r="D68" s="92">
        <v>1908</v>
      </c>
      <c r="E68" s="92">
        <v>1</v>
      </c>
      <c r="F68" s="92">
        <v>212</v>
      </c>
      <c r="G68" s="92">
        <v>74.2</v>
      </c>
      <c r="H68" s="92">
        <v>15.06</v>
      </c>
      <c r="I68" s="92">
        <v>4</v>
      </c>
      <c r="J68" s="92">
        <v>10</v>
      </c>
      <c r="K68"/>
      <c r="L68"/>
      <c r="M68"/>
      <c r="N68"/>
      <c r="O68"/>
      <c r="P68"/>
      <c r="Q68"/>
      <c r="R68"/>
      <c r="S68"/>
    </row>
    <row r="69" spans="1:19">
      <c r="A69" s="92" t="s">
        <v>465</v>
      </c>
      <c r="B69" s="92">
        <v>477</v>
      </c>
      <c r="C69" s="92" t="s">
        <v>50</v>
      </c>
      <c r="D69" s="92">
        <v>1908</v>
      </c>
      <c r="E69" s="92">
        <v>1</v>
      </c>
      <c r="F69" s="92">
        <v>212</v>
      </c>
      <c r="G69" s="92">
        <v>74.2</v>
      </c>
      <c r="H69" s="92">
        <v>15.06</v>
      </c>
      <c r="I69" s="92">
        <v>4</v>
      </c>
      <c r="J69" s="92">
        <v>10</v>
      </c>
      <c r="K69"/>
      <c r="L69"/>
      <c r="M69"/>
      <c r="N69"/>
      <c r="O69"/>
      <c r="P69"/>
      <c r="Q69"/>
      <c r="R69"/>
      <c r="S69"/>
    </row>
    <row r="70" spans="1:19">
      <c r="A70" s="92" t="s">
        <v>466</v>
      </c>
      <c r="B70" s="92">
        <v>477</v>
      </c>
      <c r="C70" s="92" t="s">
        <v>50</v>
      </c>
      <c r="D70" s="92">
        <v>1908</v>
      </c>
      <c r="E70" s="92">
        <v>1</v>
      </c>
      <c r="F70" s="92">
        <v>212</v>
      </c>
      <c r="G70" s="92">
        <v>74.2</v>
      </c>
      <c r="H70" s="92">
        <v>15.06</v>
      </c>
      <c r="I70" s="92">
        <v>4</v>
      </c>
      <c r="J70" s="92">
        <v>10</v>
      </c>
      <c r="K70"/>
      <c r="L70"/>
      <c r="M70"/>
      <c r="N70"/>
      <c r="O70"/>
      <c r="P70"/>
      <c r="Q70"/>
      <c r="R70"/>
      <c r="S70"/>
    </row>
    <row r="71" spans="1:19">
      <c r="A71" s="92" t="s">
        <v>467</v>
      </c>
      <c r="B71" s="92">
        <v>477</v>
      </c>
      <c r="C71" s="92" t="s">
        <v>50</v>
      </c>
      <c r="D71" s="92">
        <v>1908</v>
      </c>
      <c r="E71" s="92">
        <v>1</v>
      </c>
      <c r="F71" s="92">
        <v>212</v>
      </c>
      <c r="G71" s="92">
        <v>74.2</v>
      </c>
      <c r="H71" s="92">
        <v>15.06</v>
      </c>
      <c r="I71" s="92">
        <v>4</v>
      </c>
      <c r="J71" s="92">
        <v>10</v>
      </c>
      <c r="K71"/>
      <c r="L71"/>
      <c r="M71"/>
      <c r="N71"/>
      <c r="O71"/>
      <c r="P71"/>
      <c r="Q71"/>
      <c r="R71"/>
      <c r="S71"/>
    </row>
    <row r="72" spans="1:19">
      <c r="A72" s="92" t="s">
        <v>468</v>
      </c>
      <c r="B72" s="92">
        <v>477</v>
      </c>
      <c r="C72" s="92" t="s">
        <v>50</v>
      </c>
      <c r="D72" s="92">
        <v>1908</v>
      </c>
      <c r="E72" s="92">
        <v>1</v>
      </c>
      <c r="F72" s="92">
        <v>212</v>
      </c>
      <c r="G72" s="92">
        <v>74.2</v>
      </c>
      <c r="H72" s="92">
        <v>15.06</v>
      </c>
      <c r="I72" s="92">
        <v>4</v>
      </c>
      <c r="J72" s="92">
        <v>10</v>
      </c>
      <c r="K72"/>
      <c r="L72"/>
      <c r="M72"/>
      <c r="N72"/>
      <c r="O72"/>
      <c r="P72"/>
      <c r="Q72"/>
      <c r="R72"/>
      <c r="S72"/>
    </row>
    <row r="73" spans="1:19">
      <c r="A73" s="92" t="s">
        <v>469</v>
      </c>
      <c r="B73" s="92">
        <v>477</v>
      </c>
      <c r="C73" s="92" t="s">
        <v>50</v>
      </c>
      <c r="D73" s="92">
        <v>1908</v>
      </c>
      <c r="E73" s="92">
        <v>1</v>
      </c>
      <c r="F73" s="92">
        <v>212</v>
      </c>
      <c r="G73" s="92">
        <v>74.2</v>
      </c>
      <c r="H73" s="92">
        <v>15.06</v>
      </c>
      <c r="I73" s="92">
        <v>4</v>
      </c>
      <c r="J73" s="92">
        <v>10</v>
      </c>
      <c r="K73"/>
      <c r="L73"/>
      <c r="M73"/>
      <c r="N73"/>
      <c r="O73"/>
      <c r="P73"/>
      <c r="Q73"/>
      <c r="R73"/>
      <c r="S73"/>
    </row>
    <row r="74" spans="1:19">
      <c r="A74" s="92" t="s">
        <v>470</v>
      </c>
      <c r="B74" s="92">
        <v>477</v>
      </c>
      <c r="C74" s="92" t="s">
        <v>50</v>
      </c>
      <c r="D74" s="92">
        <v>1908</v>
      </c>
      <c r="E74" s="92">
        <v>1</v>
      </c>
      <c r="F74" s="92">
        <v>212</v>
      </c>
      <c r="G74" s="92">
        <v>74.2</v>
      </c>
      <c r="H74" s="92">
        <v>15.06</v>
      </c>
      <c r="I74" s="92">
        <v>4</v>
      </c>
      <c r="J74" s="92">
        <v>10</v>
      </c>
      <c r="K74"/>
      <c r="L74"/>
      <c r="M74"/>
      <c r="N74"/>
      <c r="O74"/>
      <c r="P74"/>
      <c r="Q74"/>
      <c r="R74"/>
      <c r="S74"/>
    </row>
    <row r="75" spans="1:19">
      <c r="A75" s="92" t="s">
        <v>471</v>
      </c>
      <c r="B75" s="92">
        <v>532</v>
      </c>
      <c r="C75" s="92" t="s">
        <v>50</v>
      </c>
      <c r="D75" s="92">
        <v>2128</v>
      </c>
      <c r="E75" s="92">
        <v>1</v>
      </c>
      <c r="F75" s="92">
        <v>208</v>
      </c>
      <c r="G75" s="92">
        <v>72.8</v>
      </c>
      <c r="H75" s="92">
        <v>11.84</v>
      </c>
      <c r="I75" s="92">
        <v>20</v>
      </c>
      <c r="J75" s="92">
        <v>10.8</v>
      </c>
      <c r="K75"/>
      <c r="L75"/>
      <c r="M75"/>
      <c r="N75"/>
      <c r="O75"/>
      <c r="P75"/>
      <c r="Q75"/>
      <c r="R75"/>
      <c r="S75"/>
    </row>
    <row r="76" spans="1:19">
      <c r="A76" s="92" t="s">
        <v>472</v>
      </c>
      <c r="B76" s="92">
        <v>532</v>
      </c>
      <c r="C76" s="92" t="s">
        <v>50</v>
      </c>
      <c r="D76" s="92">
        <v>2128</v>
      </c>
      <c r="E76" s="92">
        <v>1</v>
      </c>
      <c r="F76" s="92">
        <v>208</v>
      </c>
      <c r="G76" s="92">
        <v>72.8</v>
      </c>
      <c r="H76" s="92">
        <v>11.84</v>
      </c>
      <c r="I76" s="92">
        <v>20</v>
      </c>
      <c r="J76" s="92">
        <v>10.8</v>
      </c>
      <c r="K76"/>
      <c r="L76"/>
      <c r="M76"/>
      <c r="N76"/>
      <c r="O76"/>
      <c r="P76"/>
      <c r="Q76"/>
      <c r="R76"/>
      <c r="S76"/>
    </row>
    <row r="77" spans="1:19">
      <c r="A77" s="92" t="s">
        <v>277</v>
      </c>
      <c r="B77" s="92">
        <v>19592</v>
      </c>
      <c r="C77" s="92"/>
      <c r="D77" s="92">
        <v>95216</v>
      </c>
      <c r="E77" s="92"/>
      <c r="F77" s="92">
        <v>6384</v>
      </c>
      <c r="G77" s="92">
        <v>2223</v>
      </c>
      <c r="H77" s="92">
        <v>12.5266</v>
      </c>
      <c r="I77" s="92">
        <v>3.25</v>
      </c>
      <c r="J77" s="92">
        <v>23.861799999999999</v>
      </c>
      <c r="K77"/>
      <c r="L77"/>
      <c r="M77"/>
      <c r="N77"/>
      <c r="O77"/>
      <c r="P77"/>
      <c r="Q77"/>
      <c r="R77"/>
      <c r="S77"/>
    </row>
    <row r="78" spans="1:19">
      <c r="A78" s="92" t="s">
        <v>473</v>
      </c>
      <c r="B78" s="92">
        <v>19592</v>
      </c>
      <c r="C78" s="92"/>
      <c r="D78" s="92">
        <v>95216</v>
      </c>
      <c r="E78" s="92"/>
      <c r="F78" s="92">
        <v>6384</v>
      </c>
      <c r="G78" s="92">
        <v>2223</v>
      </c>
      <c r="H78" s="92">
        <v>12.5266</v>
      </c>
      <c r="I78" s="92">
        <v>3.25</v>
      </c>
      <c r="J78" s="92">
        <v>23.861799999999999</v>
      </c>
      <c r="K78"/>
      <c r="L78"/>
      <c r="M78"/>
      <c r="N78"/>
      <c r="O78"/>
      <c r="P78"/>
      <c r="Q78"/>
      <c r="R78"/>
      <c r="S78"/>
    </row>
    <row r="79" spans="1:19">
      <c r="A79" s="92" t="s">
        <v>474</v>
      </c>
      <c r="B79" s="92">
        <v>0</v>
      </c>
      <c r="C79" s="92"/>
      <c r="D79" s="92">
        <v>0</v>
      </c>
      <c r="E79" s="92"/>
      <c r="F79" s="92">
        <v>0</v>
      </c>
      <c r="G79" s="92">
        <v>0</v>
      </c>
      <c r="H79" s="92"/>
      <c r="I79" s="92"/>
      <c r="J79" s="92"/>
      <c r="K79"/>
      <c r="L79"/>
      <c r="M79"/>
      <c r="N79"/>
      <c r="O79"/>
      <c r="P79"/>
      <c r="Q79"/>
      <c r="R79"/>
      <c r="S79"/>
    </row>
    <row r="80" spans="1:19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</row>
    <row r="81" spans="1:19">
      <c r="A81" s="90"/>
      <c r="B81" s="92" t="s">
        <v>98</v>
      </c>
      <c r="C81" s="92" t="s">
        <v>475</v>
      </c>
      <c r="D81" s="92" t="s">
        <v>476</v>
      </c>
      <c r="E81" s="92" t="s">
        <v>477</v>
      </c>
      <c r="F81" s="92" t="s">
        <v>478</v>
      </c>
      <c r="G81" s="92" t="s">
        <v>479</v>
      </c>
      <c r="H81" s="92" t="s">
        <v>480</v>
      </c>
      <c r="I81" s="92" t="s">
        <v>481</v>
      </c>
      <c r="J81"/>
      <c r="K81"/>
      <c r="L81"/>
      <c r="M81"/>
      <c r="N81"/>
      <c r="O81"/>
      <c r="P81"/>
      <c r="Q81"/>
      <c r="R81"/>
      <c r="S81"/>
    </row>
    <row r="82" spans="1:19">
      <c r="A82" s="92" t="s">
        <v>482</v>
      </c>
      <c r="B82" s="92" t="s">
        <v>483</v>
      </c>
      <c r="C82" s="92">
        <v>0.22</v>
      </c>
      <c r="D82" s="92">
        <v>0.70399999999999996</v>
      </c>
      <c r="E82" s="92">
        <v>0.78700000000000003</v>
      </c>
      <c r="F82" s="92">
        <v>152</v>
      </c>
      <c r="G82" s="92">
        <v>0</v>
      </c>
      <c r="H82" s="92">
        <v>90</v>
      </c>
      <c r="I82" s="92" t="s">
        <v>484</v>
      </c>
      <c r="J82"/>
      <c r="K82"/>
      <c r="L82"/>
      <c r="M82"/>
      <c r="N82"/>
      <c r="O82"/>
      <c r="P82"/>
      <c r="Q82"/>
      <c r="R82"/>
      <c r="S82"/>
    </row>
    <row r="83" spans="1:19">
      <c r="A83" s="92" t="s">
        <v>485</v>
      </c>
      <c r="B83" s="92" t="s">
        <v>483</v>
      </c>
      <c r="C83" s="92">
        <v>0.22</v>
      </c>
      <c r="D83" s="92">
        <v>0.70399999999999996</v>
      </c>
      <c r="E83" s="92">
        <v>0.78700000000000003</v>
      </c>
      <c r="F83" s="92">
        <v>104</v>
      </c>
      <c r="G83" s="92">
        <v>270</v>
      </c>
      <c r="H83" s="92">
        <v>90</v>
      </c>
      <c r="I83" s="92" t="s">
        <v>486</v>
      </c>
      <c r="J83"/>
      <c r="K83"/>
      <c r="L83"/>
      <c r="M83"/>
      <c r="N83"/>
      <c r="O83"/>
      <c r="P83"/>
      <c r="Q83"/>
      <c r="R83"/>
      <c r="S83"/>
    </row>
    <row r="84" spans="1:19">
      <c r="A84" s="92" t="s">
        <v>487</v>
      </c>
      <c r="B84" s="92" t="s">
        <v>483</v>
      </c>
      <c r="C84" s="92">
        <v>0.22</v>
      </c>
      <c r="D84" s="92">
        <v>0.70399999999999996</v>
      </c>
      <c r="E84" s="92">
        <v>0.78700000000000003</v>
      </c>
      <c r="F84" s="92">
        <v>152</v>
      </c>
      <c r="G84" s="92">
        <v>0</v>
      </c>
      <c r="H84" s="92">
        <v>90</v>
      </c>
      <c r="I84" s="92" t="s">
        <v>484</v>
      </c>
      <c r="J84"/>
      <c r="K84"/>
      <c r="L84"/>
      <c r="M84"/>
      <c r="N84"/>
      <c r="O84"/>
      <c r="P84"/>
      <c r="Q84"/>
      <c r="R84"/>
      <c r="S84"/>
    </row>
    <row r="85" spans="1:19">
      <c r="A85" s="92" t="s">
        <v>488</v>
      </c>
      <c r="B85" s="92" t="s">
        <v>483</v>
      </c>
      <c r="C85" s="92">
        <v>0.22</v>
      </c>
      <c r="D85" s="92">
        <v>0.70399999999999996</v>
      </c>
      <c r="E85" s="92">
        <v>0.78700000000000003</v>
      </c>
      <c r="F85" s="92">
        <v>104</v>
      </c>
      <c r="G85" s="92">
        <v>270</v>
      </c>
      <c r="H85" s="92">
        <v>90</v>
      </c>
      <c r="I85" s="92" t="s">
        <v>486</v>
      </c>
      <c r="J85"/>
      <c r="K85"/>
      <c r="L85"/>
      <c r="M85"/>
      <c r="N85"/>
      <c r="O85"/>
      <c r="P85"/>
      <c r="Q85"/>
      <c r="R85"/>
      <c r="S85"/>
    </row>
    <row r="86" spans="1:19">
      <c r="A86" s="92" t="s">
        <v>489</v>
      </c>
      <c r="B86" s="92" t="s">
        <v>490</v>
      </c>
      <c r="C86" s="92">
        <v>0.3</v>
      </c>
      <c r="D86" s="92">
        <v>1.8620000000000001</v>
      </c>
      <c r="E86" s="92">
        <v>3.4009999999999998</v>
      </c>
      <c r="F86" s="92">
        <v>988</v>
      </c>
      <c r="G86" s="92">
        <v>270</v>
      </c>
      <c r="H86" s="92">
        <v>180</v>
      </c>
      <c r="I86" s="92"/>
      <c r="J86"/>
      <c r="K86"/>
      <c r="L86"/>
      <c r="M86"/>
      <c r="N86"/>
      <c r="O86"/>
      <c r="P86"/>
      <c r="Q86"/>
      <c r="R86"/>
      <c r="S86"/>
    </row>
    <row r="87" spans="1:19">
      <c r="A87" s="92" t="s">
        <v>491</v>
      </c>
      <c r="B87" s="92" t="s">
        <v>492</v>
      </c>
      <c r="C87" s="92">
        <v>0.3</v>
      </c>
      <c r="D87" s="92">
        <v>0.35799999999999998</v>
      </c>
      <c r="E87" s="92">
        <v>0.38400000000000001</v>
      </c>
      <c r="F87" s="92">
        <v>988</v>
      </c>
      <c r="G87" s="92">
        <v>90</v>
      </c>
      <c r="H87" s="92">
        <v>0</v>
      </c>
      <c r="I87" s="92"/>
      <c r="J87"/>
      <c r="K87"/>
      <c r="L87"/>
      <c r="M87"/>
      <c r="N87"/>
      <c r="O87"/>
      <c r="P87"/>
      <c r="Q87"/>
      <c r="R87"/>
      <c r="S87"/>
    </row>
    <row r="88" spans="1:19">
      <c r="A88" s="92" t="s">
        <v>493</v>
      </c>
      <c r="B88" s="92" t="s">
        <v>483</v>
      </c>
      <c r="C88" s="92">
        <v>0.22</v>
      </c>
      <c r="D88" s="92">
        <v>0.70399999999999996</v>
      </c>
      <c r="E88" s="92">
        <v>0.78700000000000003</v>
      </c>
      <c r="F88" s="92">
        <v>96</v>
      </c>
      <c r="G88" s="92">
        <v>180</v>
      </c>
      <c r="H88" s="92">
        <v>90</v>
      </c>
      <c r="I88" s="92" t="s">
        <v>494</v>
      </c>
      <c r="J88"/>
      <c r="K88"/>
      <c r="L88"/>
      <c r="M88"/>
      <c r="N88"/>
      <c r="O88"/>
      <c r="P88"/>
      <c r="Q88"/>
      <c r="R88"/>
      <c r="S88"/>
    </row>
    <row r="89" spans="1:19">
      <c r="A89" s="92" t="s">
        <v>495</v>
      </c>
      <c r="B89" s="92" t="s">
        <v>483</v>
      </c>
      <c r="C89" s="92">
        <v>0.22</v>
      </c>
      <c r="D89" s="92">
        <v>0.70399999999999996</v>
      </c>
      <c r="E89" s="92">
        <v>0.78700000000000003</v>
      </c>
      <c r="F89" s="92">
        <v>208</v>
      </c>
      <c r="G89" s="92">
        <v>90</v>
      </c>
      <c r="H89" s="92">
        <v>90</v>
      </c>
      <c r="I89" s="92" t="s">
        <v>496</v>
      </c>
      <c r="J89"/>
      <c r="K89"/>
      <c r="L89"/>
      <c r="M89"/>
      <c r="N89"/>
      <c r="O89"/>
      <c r="P89"/>
      <c r="Q89"/>
      <c r="R89"/>
      <c r="S89"/>
    </row>
    <row r="90" spans="1:19">
      <c r="A90" s="92" t="s">
        <v>497</v>
      </c>
      <c r="B90" s="92" t="s">
        <v>483</v>
      </c>
      <c r="C90" s="92">
        <v>0.22</v>
      </c>
      <c r="D90" s="92">
        <v>0.70399999999999996</v>
      </c>
      <c r="E90" s="92">
        <v>0.78700000000000003</v>
      </c>
      <c r="F90" s="92">
        <v>96</v>
      </c>
      <c r="G90" s="92">
        <v>180</v>
      </c>
      <c r="H90" s="92">
        <v>90</v>
      </c>
      <c r="I90" s="92" t="s">
        <v>494</v>
      </c>
      <c r="J90"/>
      <c r="K90"/>
      <c r="L90"/>
      <c r="M90"/>
      <c r="N90"/>
      <c r="O90"/>
      <c r="P90"/>
      <c r="Q90"/>
      <c r="R90"/>
      <c r="S90"/>
    </row>
    <row r="91" spans="1:19">
      <c r="A91" s="92" t="s">
        <v>498</v>
      </c>
      <c r="B91" s="92" t="s">
        <v>483</v>
      </c>
      <c r="C91" s="92">
        <v>0.22</v>
      </c>
      <c r="D91" s="92">
        <v>0.70399999999999996</v>
      </c>
      <c r="E91" s="92">
        <v>0.78700000000000003</v>
      </c>
      <c r="F91" s="92">
        <v>208</v>
      </c>
      <c r="G91" s="92">
        <v>90</v>
      </c>
      <c r="H91" s="92">
        <v>90</v>
      </c>
      <c r="I91" s="92" t="s">
        <v>496</v>
      </c>
      <c r="J91"/>
      <c r="K91"/>
      <c r="L91"/>
      <c r="M91"/>
      <c r="N91"/>
      <c r="O91"/>
      <c r="P91"/>
      <c r="Q91"/>
      <c r="R91"/>
      <c r="S91"/>
    </row>
    <row r="92" spans="1:19">
      <c r="A92" s="92" t="s">
        <v>499</v>
      </c>
      <c r="B92" s="92" t="s">
        <v>490</v>
      </c>
      <c r="C92" s="92">
        <v>0.3</v>
      </c>
      <c r="D92" s="92">
        <v>1.8620000000000001</v>
      </c>
      <c r="E92" s="92">
        <v>3.4009999999999998</v>
      </c>
      <c r="F92" s="92">
        <v>1248</v>
      </c>
      <c r="G92" s="92">
        <v>270</v>
      </c>
      <c r="H92" s="92">
        <v>180</v>
      </c>
      <c r="I92" s="92"/>
      <c r="J92"/>
      <c r="K92"/>
      <c r="L92"/>
      <c r="M92"/>
      <c r="N92"/>
      <c r="O92"/>
      <c r="P92"/>
      <c r="Q92"/>
      <c r="R92"/>
      <c r="S92"/>
    </row>
    <row r="93" spans="1:19">
      <c r="A93" s="92" t="s">
        <v>500</v>
      </c>
      <c r="B93" s="92" t="s">
        <v>492</v>
      </c>
      <c r="C93" s="92">
        <v>0.3</v>
      </c>
      <c r="D93" s="92">
        <v>0.35799999999999998</v>
      </c>
      <c r="E93" s="92">
        <v>0.38400000000000001</v>
      </c>
      <c r="F93" s="92">
        <v>1248</v>
      </c>
      <c r="G93" s="92">
        <v>90</v>
      </c>
      <c r="H93" s="92">
        <v>0</v>
      </c>
      <c r="I93" s="92"/>
      <c r="J93"/>
      <c r="K93"/>
      <c r="L93"/>
      <c r="M93"/>
      <c r="N93"/>
      <c r="O93"/>
      <c r="P93"/>
      <c r="Q93"/>
      <c r="R93"/>
      <c r="S93"/>
    </row>
    <row r="94" spans="1:19">
      <c r="A94" s="92" t="s">
        <v>501</v>
      </c>
      <c r="B94" s="92" t="s">
        <v>483</v>
      </c>
      <c r="C94" s="92">
        <v>0.22</v>
      </c>
      <c r="D94" s="92">
        <v>0.70399999999999996</v>
      </c>
      <c r="E94" s="92">
        <v>0.78700000000000003</v>
      </c>
      <c r="F94" s="92">
        <v>44</v>
      </c>
      <c r="G94" s="92">
        <v>90</v>
      </c>
      <c r="H94" s="92">
        <v>90</v>
      </c>
      <c r="I94" s="92" t="s">
        <v>496</v>
      </c>
      <c r="J94"/>
      <c r="K94"/>
      <c r="L94"/>
      <c r="M94"/>
      <c r="N94"/>
      <c r="O94"/>
      <c r="P94"/>
      <c r="Q94"/>
      <c r="R94"/>
      <c r="S94"/>
    </row>
    <row r="95" spans="1:19">
      <c r="A95" s="92" t="s">
        <v>502</v>
      </c>
      <c r="B95" s="92" t="s">
        <v>483</v>
      </c>
      <c r="C95" s="92">
        <v>0.22</v>
      </c>
      <c r="D95" s="92">
        <v>0.70399999999999996</v>
      </c>
      <c r="E95" s="92">
        <v>0.78700000000000003</v>
      </c>
      <c r="F95" s="92">
        <v>12</v>
      </c>
      <c r="G95" s="92">
        <v>90</v>
      </c>
      <c r="H95" s="92">
        <v>90</v>
      </c>
      <c r="I95" s="92" t="s">
        <v>496</v>
      </c>
      <c r="J95"/>
      <c r="K95"/>
      <c r="L95"/>
      <c r="M95"/>
      <c r="N95"/>
      <c r="O95"/>
      <c r="P95"/>
      <c r="Q95"/>
      <c r="R95"/>
      <c r="S95"/>
    </row>
    <row r="96" spans="1:19">
      <c r="A96" s="92" t="s">
        <v>503</v>
      </c>
      <c r="B96" s="92" t="s">
        <v>483</v>
      </c>
      <c r="C96" s="92">
        <v>0.22</v>
      </c>
      <c r="D96" s="92">
        <v>0.70399999999999996</v>
      </c>
      <c r="E96" s="92">
        <v>0.78700000000000003</v>
      </c>
      <c r="F96" s="92">
        <v>60</v>
      </c>
      <c r="G96" s="92">
        <v>0</v>
      </c>
      <c r="H96" s="92">
        <v>90</v>
      </c>
      <c r="I96" s="92" t="s">
        <v>484</v>
      </c>
      <c r="J96"/>
      <c r="K96"/>
      <c r="L96"/>
      <c r="M96"/>
      <c r="N96"/>
      <c r="O96"/>
      <c r="P96"/>
      <c r="Q96"/>
      <c r="R96"/>
      <c r="S96"/>
    </row>
    <row r="97" spans="1:19">
      <c r="A97" s="92" t="s">
        <v>504</v>
      </c>
      <c r="B97" s="92" t="s">
        <v>490</v>
      </c>
      <c r="C97" s="92">
        <v>0.3</v>
      </c>
      <c r="D97" s="92">
        <v>1.8620000000000001</v>
      </c>
      <c r="E97" s="92">
        <v>3.4009999999999998</v>
      </c>
      <c r="F97" s="92">
        <v>210</v>
      </c>
      <c r="G97" s="92">
        <v>270</v>
      </c>
      <c r="H97" s="92">
        <v>180</v>
      </c>
      <c r="I97" s="92"/>
      <c r="J97"/>
      <c r="K97"/>
      <c r="L97"/>
      <c r="M97"/>
      <c r="N97"/>
      <c r="O97"/>
      <c r="P97"/>
      <c r="Q97"/>
      <c r="R97"/>
      <c r="S97"/>
    </row>
    <row r="98" spans="1:19">
      <c r="A98" s="92" t="s">
        <v>505</v>
      </c>
      <c r="B98" s="92" t="s">
        <v>483</v>
      </c>
      <c r="C98" s="92">
        <v>0.22</v>
      </c>
      <c r="D98" s="92">
        <v>0.70399999999999996</v>
      </c>
      <c r="E98" s="92">
        <v>0.78700000000000003</v>
      </c>
      <c r="F98" s="92">
        <v>44</v>
      </c>
      <c r="G98" s="92">
        <v>90</v>
      </c>
      <c r="H98" s="92">
        <v>90</v>
      </c>
      <c r="I98" s="92" t="s">
        <v>496</v>
      </c>
      <c r="J98"/>
      <c r="K98"/>
      <c r="L98"/>
      <c r="M98"/>
      <c r="N98"/>
      <c r="O98"/>
      <c r="P98"/>
      <c r="Q98"/>
      <c r="R98"/>
      <c r="S98"/>
    </row>
    <row r="99" spans="1:19">
      <c r="A99" s="92" t="s">
        <v>506</v>
      </c>
      <c r="B99" s="92" t="s">
        <v>483</v>
      </c>
      <c r="C99" s="92">
        <v>0.22</v>
      </c>
      <c r="D99" s="92">
        <v>0.70399999999999996</v>
      </c>
      <c r="E99" s="92">
        <v>0.78700000000000003</v>
      </c>
      <c r="F99" s="92">
        <v>12</v>
      </c>
      <c r="G99" s="92">
        <v>90</v>
      </c>
      <c r="H99" s="92">
        <v>90</v>
      </c>
      <c r="I99" s="92" t="s">
        <v>496</v>
      </c>
      <c r="J99"/>
      <c r="K99"/>
      <c r="L99"/>
      <c r="M99"/>
      <c r="N99"/>
      <c r="O99"/>
      <c r="P99"/>
      <c r="Q99"/>
      <c r="R99"/>
      <c r="S99"/>
    </row>
    <row r="100" spans="1:19">
      <c r="A100" s="92" t="s">
        <v>507</v>
      </c>
      <c r="B100" s="92" t="s">
        <v>483</v>
      </c>
      <c r="C100" s="92">
        <v>0.22</v>
      </c>
      <c r="D100" s="92">
        <v>0.70399999999999996</v>
      </c>
      <c r="E100" s="92">
        <v>0.78700000000000003</v>
      </c>
      <c r="F100" s="92">
        <v>60</v>
      </c>
      <c r="G100" s="92">
        <v>0</v>
      </c>
      <c r="H100" s="92">
        <v>90</v>
      </c>
      <c r="I100" s="92" t="s">
        <v>484</v>
      </c>
      <c r="J100"/>
      <c r="K100"/>
      <c r="L100"/>
      <c r="M100"/>
      <c r="N100"/>
      <c r="O100"/>
      <c r="P100"/>
      <c r="Q100"/>
      <c r="R100"/>
      <c r="S100"/>
    </row>
    <row r="101" spans="1:19">
      <c r="A101" s="92" t="s">
        <v>508</v>
      </c>
      <c r="B101" s="92" t="s">
        <v>492</v>
      </c>
      <c r="C101" s="92">
        <v>0.3</v>
      </c>
      <c r="D101" s="92">
        <v>0.35799999999999998</v>
      </c>
      <c r="E101" s="92">
        <v>0.38400000000000001</v>
      </c>
      <c r="F101" s="92">
        <v>210</v>
      </c>
      <c r="G101" s="92">
        <v>90</v>
      </c>
      <c r="H101" s="92">
        <v>0</v>
      </c>
      <c r="I101" s="92"/>
      <c r="J101"/>
      <c r="K101"/>
      <c r="L101"/>
      <c r="M101"/>
      <c r="N101"/>
      <c r="O101"/>
      <c r="P101"/>
      <c r="Q101"/>
      <c r="R101"/>
      <c r="S101"/>
    </row>
    <row r="102" spans="1:19">
      <c r="A102" s="92" t="s">
        <v>509</v>
      </c>
      <c r="B102" s="92" t="s">
        <v>483</v>
      </c>
      <c r="C102" s="92">
        <v>0.22</v>
      </c>
      <c r="D102" s="92">
        <v>0.70399999999999996</v>
      </c>
      <c r="E102" s="92">
        <v>0.78700000000000003</v>
      </c>
      <c r="F102" s="92">
        <v>104</v>
      </c>
      <c r="G102" s="92">
        <v>90</v>
      </c>
      <c r="H102" s="92">
        <v>90</v>
      </c>
      <c r="I102" s="92" t="s">
        <v>496</v>
      </c>
      <c r="J102"/>
      <c r="K102"/>
      <c r="L102"/>
      <c r="M102"/>
      <c r="N102"/>
      <c r="O102"/>
      <c r="P102"/>
      <c r="Q102"/>
      <c r="R102"/>
      <c r="S102"/>
    </row>
    <row r="103" spans="1:19">
      <c r="A103" s="92" t="s">
        <v>510</v>
      </c>
      <c r="B103" s="92" t="s">
        <v>483</v>
      </c>
      <c r="C103" s="92">
        <v>0.22</v>
      </c>
      <c r="D103" s="92">
        <v>0.70399999999999996</v>
      </c>
      <c r="E103" s="92">
        <v>0.78700000000000003</v>
      </c>
      <c r="F103" s="92">
        <v>96</v>
      </c>
      <c r="G103" s="92">
        <v>0</v>
      </c>
      <c r="H103" s="92">
        <v>90</v>
      </c>
      <c r="I103" s="92" t="s">
        <v>484</v>
      </c>
      <c r="J103"/>
      <c r="K103"/>
      <c r="L103"/>
      <c r="M103"/>
      <c r="N103"/>
      <c r="O103"/>
      <c r="P103"/>
      <c r="Q103"/>
      <c r="R103"/>
      <c r="S103"/>
    </row>
    <row r="104" spans="1:19">
      <c r="A104" s="92" t="s">
        <v>511</v>
      </c>
      <c r="B104" s="92" t="s">
        <v>490</v>
      </c>
      <c r="C104" s="92">
        <v>0.3</v>
      </c>
      <c r="D104" s="92">
        <v>1.8620000000000001</v>
      </c>
      <c r="E104" s="92">
        <v>3.4009999999999998</v>
      </c>
      <c r="F104" s="92">
        <v>624</v>
      </c>
      <c r="G104" s="92">
        <v>270</v>
      </c>
      <c r="H104" s="92">
        <v>180</v>
      </c>
      <c r="I104" s="92"/>
      <c r="J104"/>
      <c r="K104"/>
      <c r="L104"/>
      <c r="M104"/>
      <c r="N104"/>
      <c r="O104"/>
      <c r="P104"/>
      <c r="Q104"/>
      <c r="R104"/>
      <c r="S104"/>
    </row>
    <row r="105" spans="1:19">
      <c r="A105" s="92" t="s">
        <v>512</v>
      </c>
      <c r="B105" s="92" t="s">
        <v>483</v>
      </c>
      <c r="C105" s="92">
        <v>0.22</v>
      </c>
      <c r="D105" s="92">
        <v>0.70399999999999996</v>
      </c>
      <c r="E105" s="92">
        <v>0.78700000000000003</v>
      </c>
      <c r="F105" s="92">
        <v>44</v>
      </c>
      <c r="G105" s="92">
        <v>180</v>
      </c>
      <c r="H105" s="92">
        <v>90</v>
      </c>
      <c r="I105" s="92" t="s">
        <v>494</v>
      </c>
      <c r="J105"/>
      <c r="K105"/>
      <c r="L105"/>
      <c r="M105"/>
      <c r="N105"/>
      <c r="O105"/>
      <c r="P105"/>
      <c r="Q105"/>
      <c r="R105"/>
      <c r="S105"/>
    </row>
    <row r="106" spans="1:19">
      <c r="A106" s="92" t="s">
        <v>513</v>
      </c>
      <c r="B106" s="92" t="s">
        <v>483</v>
      </c>
      <c r="C106" s="92">
        <v>0.22</v>
      </c>
      <c r="D106" s="92">
        <v>0.70399999999999996</v>
      </c>
      <c r="E106" s="92">
        <v>0.78700000000000003</v>
      </c>
      <c r="F106" s="92">
        <v>36</v>
      </c>
      <c r="G106" s="92">
        <v>270</v>
      </c>
      <c r="H106" s="92">
        <v>90</v>
      </c>
      <c r="I106" s="92" t="s">
        <v>486</v>
      </c>
      <c r="J106"/>
      <c r="K106"/>
      <c r="L106"/>
      <c r="M106"/>
      <c r="N106"/>
      <c r="O106"/>
      <c r="P106"/>
      <c r="Q106"/>
      <c r="R106"/>
      <c r="S106"/>
    </row>
    <row r="107" spans="1:19">
      <c r="A107" s="92" t="s">
        <v>514</v>
      </c>
      <c r="B107" s="92" t="s">
        <v>490</v>
      </c>
      <c r="C107" s="92">
        <v>0.3</v>
      </c>
      <c r="D107" s="92">
        <v>1.8620000000000001</v>
      </c>
      <c r="E107" s="92">
        <v>3.4009999999999998</v>
      </c>
      <c r="F107" s="92">
        <v>99</v>
      </c>
      <c r="G107" s="92">
        <v>270</v>
      </c>
      <c r="H107" s="92">
        <v>180</v>
      </c>
      <c r="I107" s="92"/>
      <c r="J107"/>
      <c r="K107"/>
      <c r="L107"/>
      <c r="M107"/>
      <c r="N107"/>
      <c r="O107"/>
      <c r="P107"/>
      <c r="Q107"/>
      <c r="R107"/>
      <c r="S107"/>
    </row>
    <row r="108" spans="1:19">
      <c r="A108" s="92" t="s">
        <v>515</v>
      </c>
      <c r="B108" s="92" t="s">
        <v>483</v>
      </c>
      <c r="C108" s="92">
        <v>0.22</v>
      </c>
      <c r="D108" s="92">
        <v>0.70399999999999996</v>
      </c>
      <c r="E108" s="92">
        <v>0.78700000000000003</v>
      </c>
      <c r="F108" s="92">
        <v>44</v>
      </c>
      <c r="G108" s="92">
        <v>180</v>
      </c>
      <c r="H108" s="92">
        <v>90</v>
      </c>
      <c r="I108" s="92" t="s">
        <v>494</v>
      </c>
      <c r="J108"/>
      <c r="K108"/>
      <c r="L108"/>
      <c r="M108"/>
      <c r="N108"/>
      <c r="O108"/>
      <c r="P108"/>
      <c r="Q108"/>
      <c r="R108"/>
      <c r="S108"/>
    </row>
    <row r="109" spans="1:19">
      <c r="A109" s="92" t="s">
        <v>516</v>
      </c>
      <c r="B109" s="92" t="s">
        <v>483</v>
      </c>
      <c r="C109" s="92">
        <v>0.22</v>
      </c>
      <c r="D109" s="92">
        <v>0.70399999999999996</v>
      </c>
      <c r="E109" s="92">
        <v>0.78700000000000003</v>
      </c>
      <c r="F109" s="92">
        <v>36</v>
      </c>
      <c r="G109" s="92">
        <v>270</v>
      </c>
      <c r="H109" s="92">
        <v>90</v>
      </c>
      <c r="I109" s="92" t="s">
        <v>486</v>
      </c>
      <c r="J109"/>
      <c r="K109"/>
      <c r="L109"/>
      <c r="M109"/>
      <c r="N109"/>
      <c r="O109"/>
      <c r="P109"/>
      <c r="Q109"/>
      <c r="R109"/>
      <c r="S109"/>
    </row>
    <row r="110" spans="1:19">
      <c r="A110" s="92" t="s">
        <v>517</v>
      </c>
      <c r="B110" s="92" t="s">
        <v>492</v>
      </c>
      <c r="C110" s="92">
        <v>0.3</v>
      </c>
      <c r="D110" s="92">
        <v>0.35799999999999998</v>
      </c>
      <c r="E110" s="92">
        <v>0.38400000000000001</v>
      </c>
      <c r="F110" s="92">
        <v>99</v>
      </c>
      <c r="G110" s="92">
        <v>90</v>
      </c>
      <c r="H110" s="92">
        <v>0</v>
      </c>
      <c r="I110" s="92"/>
      <c r="J110"/>
      <c r="K110"/>
      <c r="L110"/>
      <c r="M110"/>
      <c r="N110"/>
      <c r="O110"/>
      <c r="P110"/>
      <c r="Q110"/>
      <c r="R110"/>
      <c r="S110"/>
    </row>
    <row r="111" spans="1:19">
      <c r="A111" s="92" t="s">
        <v>518</v>
      </c>
      <c r="B111" s="92" t="s">
        <v>483</v>
      </c>
      <c r="C111" s="92">
        <v>0.22</v>
      </c>
      <c r="D111" s="92">
        <v>0.70399999999999996</v>
      </c>
      <c r="E111" s="92">
        <v>0.78700000000000003</v>
      </c>
      <c r="F111" s="92">
        <v>44</v>
      </c>
      <c r="G111" s="92">
        <v>180</v>
      </c>
      <c r="H111" s="92">
        <v>90</v>
      </c>
      <c r="I111" s="92" t="s">
        <v>494</v>
      </c>
      <c r="J111"/>
      <c r="K111"/>
      <c r="L111"/>
      <c r="M111"/>
      <c r="N111"/>
      <c r="O111"/>
      <c r="P111"/>
      <c r="Q111"/>
      <c r="R111"/>
      <c r="S111"/>
    </row>
    <row r="112" spans="1:19">
      <c r="A112" s="92" t="s">
        <v>519</v>
      </c>
      <c r="B112" s="92" t="s">
        <v>483</v>
      </c>
      <c r="C112" s="92">
        <v>0.22</v>
      </c>
      <c r="D112" s="92">
        <v>0.70399999999999996</v>
      </c>
      <c r="E112" s="92">
        <v>0.78700000000000003</v>
      </c>
      <c r="F112" s="92">
        <v>36</v>
      </c>
      <c r="G112" s="92">
        <v>270</v>
      </c>
      <c r="H112" s="92">
        <v>90</v>
      </c>
      <c r="I112" s="92" t="s">
        <v>486</v>
      </c>
      <c r="J112"/>
      <c r="K112"/>
      <c r="L112"/>
      <c r="M112"/>
      <c r="N112"/>
      <c r="O112"/>
      <c r="P112"/>
      <c r="Q112"/>
      <c r="R112"/>
      <c r="S112"/>
    </row>
    <row r="113" spans="1:19">
      <c r="A113" s="92" t="s">
        <v>520</v>
      </c>
      <c r="B113" s="92" t="s">
        <v>490</v>
      </c>
      <c r="C113" s="92">
        <v>0.3</v>
      </c>
      <c r="D113" s="92">
        <v>1.8620000000000001</v>
      </c>
      <c r="E113" s="92">
        <v>3.4009999999999998</v>
      </c>
      <c r="F113" s="92">
        <v>99</v>
      </c>
      <c r="G113" s="92">
        <v>270</v>
      </c>
      <c r="H113" s="92">
        <v>180</v>
      </c>
      <c r="I113" s="92"/>
      <c r="J113"/>
      <c r="K113"/>
      <c r="L113"/>
      <c r="M113"/>
      <c r="N113"/>
      <c r="O113"/>
      <c r="P113"/>
      <c r="Q113"/>
      <c r="R113"/>
      <c r="S113"/>
    </row>
    <row r="114" spans="1:19">
      <c r="A114" s="92" t="s">
        <v>521</v>
      </c>
      <c r="B114" s="92" t="s">
        <v>483</v>
      </c>
      <c r="C114" s="92">
        <v>0.22</v>
      </c>
      <c r="D114" s="92">
        <v>0.70399999999999996</v>
      </c>
      <c r="E114" s="92">
        <v>0.78700000000000003</v>
      </c>
      <c r="F114" s="92">
        <v>44</v>
      </c>
      <c r="G114" s="92">
        <v>180</v>
      </c>
      <c r="H114" s="92">
        <v>90</v>
      </c>
      <c r="I114" s="92" t="s">
        <v>494</v>
      </c>
      <c r="J114"/>
      <c r="K114"/>
      <c r="L114"/>
      <c r="M114"/>
      <c r="N114"/>
      <c r="O114"/>
      <c r="P114"/>
      <c r="Q114"/>
      <c r="R114"/>
      <c r="S114"/>
    </row>
    <row r="115" spans="1:19">
      <c r="A115" s="92" t="s">
        <v>522</v>
      </c>
      <c r="B115" s="92" t="s">
        <v>483</v>
      </c>
      <c r="C115" s="92">
        <v>0.22</v>
      </c>
      <c r="D115" s="92">
        <v>0.70399999999999996</v>
      </c>
      <c r="E115" s="92">
        <v>0.78700000000000003</v>
      </c>
      <c r="F115" s="92">
        <v>36</v>
      </c>
      <c r="G115" s="92">
        <v>270</v>
      </c>
      <c r="H115" s="92">
        <v>90</v>
      </c>
      <c r="I115" s="92" t="s">
        <v>486</v>
      </c>
      <c r="J115"/>
      <c r="K115"/>
      <c r="L115"/>
      <c r="M115"/>
      <c r="N115"/>
      <c r="O115"/>
      <c r="P115"/>
      <c r="Q115"/>
      <c r="R115"/>
      <c r="S115"/>
    </row>
    <row r="116" spans="1:19">
      <c r="A116" s="92" t="s">
        <v>523</v>
      </c>
      <c r="B116" s="92" t="s">
        <v>492</v>
      </c>
      <c r="C116" s="92">
        <v>0.3</v>
      </c>
      <c r="D116" s="92">
        <v>0.35799999999999998</v>
      </c>
      <c r="E116" s="92">
        <v>0.38400000000000001</v>
      </c>
      <c r="F116" s="92">
        <v>99</v>
      </c>
      <c r="G116" s="92">
        <v>90</v>
      </c>
      <c r="H116" s="92">
        <v>0</v>
      </c>
      <c r="I116" s="92"/>
      <c r="J116"/>
      <c r="K116"/>
      <c r="L116"/>
      <c r="M116"/>
      <c r="N116"/>
      <c r="O116"/>
      <c r="P116"/>
      <c r="Q116"/>
      <c r="R116"/>
      <c r="S116"/>
    </row>
    <row r="117" spans="1:19">
      <c r="A117" s="92" t="s">
        <v>524</v>
      </c>
      <c r="B117" s="92" t="s">
        <v>483</v>
      </c>
      <c r="C117" s="92">
        <v>0.22</v>
      </c>
      <c r="D117" s="92">
        <v>0.70399999999999996</v>
      </c>
      <c r="E117" s="92">
        <v>0.78700000000000003</v>
      </c>
      <c r="F117" s="92">
        <v>44</v>
      </c>
      <c r="G117" s="92">
        <v>180</v>
      </c>
      <c r="H117" s="92">
        <v>90</v>
      </c>
      <c r="I117" s="92" t="s">
        <v>494</v>
      </c>
      <c r="J117"/>
      <c r="K117"/>
      <c r="L117"/>
      <c r="M117"/>
      <c r="N117"/>
      <c r="O117"/>
      <c r="P117"/>
      <c r="Q117"/>
      <c r="R117"/>
      <c r="S117"/>
    </row>
    <row r="118" spans="1:19">
      <c r="A118" s="92" t="s">
        <v>525</v>
      </c>
      <c r="B118" s="92" t="s">
        <v>483</v>
      </c>
      <c r="C118" s="92">
        <v>0.22</v>
      </c>
      <c r="D118" s="92">
        <v>0.70399999999999996</v>
      </c>
      <c r="E118" s="92">
        <v>0.78700000000000003</v>
      </c>
      <c r="F118" s="92">
        <v>36</v>
      </c>
      <c r="G118" s="92">
        <v>270</v>
      </c>
      <c r="H118" s="92">
        <v>90</v>
      </c>
      <c r="I118" s="92" t="s">
        <v>486</v>
      </c>
      <c r="J118"/>
      <c r="K118"/>
      <c r="L118"/>
      <c r="M118"/>
      <c r="N118"/>
      <c r="O118"/>
      <c r="P118"/>
      <c r="Q118"/>
      <c r="R118"/>
      <c r="S118"/>
    </row>
    <row r="119" spans="1:19">
      <c r="A119" s="92" t="s">
        <v>526</v>
      </c>
      <c r="B119" s="92" t="s">
        <v>490</v>
      </c>
      <c r="C119" s="92">
        <v>0.3</v>
      </c>
      <c r="D119" s="92">
        <v>1.8620000000000001</v>
      </c>
      <c r="E119" s="92">
        <v>3.4009999999999998</v>
      </c>
      <c r="F119" s="92">
        <v>99</v>
      </c>
      <c r="G119" s="92">
        <v>270</v>
      </c>
      <c r="H119" s="92">
        <v>180</v>
      </c>
      <c r="I119" s="92"/>
      <c r="J119"/>
      <c r="K119"/>
      <c r="L119"/>
      <c r="M119"/>
      <c r="N119"/>
      <c r="O119"/>
      <c r="P119"/>
      <c r="Q119"/>
      <c r="R119"/>
      <c r="S119"/>
    </row>
    <row r="120" spans="1:19">
      <c r="A120" s="92" t="s">
        <v>527</v>
      </c>
      <c r="B120" s="92" t="s">
        <v>483</v>
      </c>
      <c r="C120" s="92">
        <v>0.22</v>
      </c>
      <c r="D120" s="92">
        <v>0.70399999999999996</v>
      </c>
      <c r="E120" s="92">
        <v>0.78700000000000003</v>
      </c>
      <c r="F120" s="92">
        <v>44</v>
      </c>
      <c r="G120" s="92">
        <v>180</v>
      </c>
      <c r="H120" s="92">
        <v>90</v>
      </c>
      <c r="I120" s="92" t="s">
        <v>494</v>
      </c>
      <c r="J120"/>
      <c r="K120"/>
      <c r="L120"/>
      <c r="M120"/>
      <c r="N120"/>
      <c r="O120"/>
      <c r="P120"/>
      <c r="Q120"/>
      <c r="R120"/>
      <c r="S120"/>
    </row>
    <row r="121" spans="1:19">
      <c r="A121" s="92" t="s">
        <v>528</v>
      </c>
      <c r="B121" s="92" t="s">
        <v>483</v>
      </c>
      <c r="C121" s="92">
        <v>0.22</v>
      </c>
      <c r="D121" s="92">
        <v>0.70399999999999996</v>
      </c>
      <c r="E121" s="92">
        <v>0.78700000000000003</v>
      </c>
      <c r="F121" s="92">
        <v>36</v>
      </c>
      <c r="G121" s="92">
        <v>270</v>
      </c>
      <c r="H121" s="92">
        <v>90</v>
      </c>
      <c r="I121" s="92" t="s">
        <v>486</v>
      </c>
      <c r="J121"/>
      <c r="K121"/>
      <c r="L121"/>
      <c r="M121"/>
      <c r="N121"/>
      <c r="O121"/>
      <c r="P121"/>
      <c r="Q121"/>
      <c r="R121"/>
      <c r="S121"/>
    </row>
    <row r="122" spans="1:19">
      <c r="A122" s="92" t="s">
        <v>529</v>
      </c>
      <c r="B122" s="92" t="s">
        <v>492</v>
      </c>
      <c r="C122" s="92">
        <v>0.3</v>
      </c>
      <c r="D122" s="92">
        <v>0.35799999999999998</v>
      </c>
      <c r="E122" s="92">
        <v>0.38400000000000001</v>
      </c>
      <c r="F122" s="92">
        <v>99</v>
      </c>
      <c r="G122" s="92">
        <v>90</v>
      </c>
      <c r="H122" s="92">
        <v>0</v>
      </c>
      <c r="I122" s="92"/>
      <c r="J122"/>
      <c r="K122"/>
      <c r="L122"/>
      <c r="M122"/>
      <c r="N122"/>
      <c r="O122"/>
      <c r="P122"/>
      <c r="Q122"/>
      <c r="R122"/>
      <c r="S122"/>
    </row>
    <row r="123" spans="1:19">
      <c r="A123" s="92" t="s">
        <v>530</v>
      </c>
      <c r="B123" s="92" t="s">
        <v>483</v>
      </c>
      <c r="C123" s="92">
        <v>0.22</v>
      </c>
      <c r="D123" s="92">
        <v>0.70399999999999996</v>
      </c>
      <c r="E123" s="92">
        <v>0.78700000000000003</v>
      </c>
      <c r="F123" s="92">
        <v>44</v>
      </c>
      <c r="G123" s="92">
        <v>0</v>
      </c>
      <c r="H123" s="92">
        <v>90</v>
      </c>
      <c r="I123" s="92" t="s">
        <v>484</v>
      </c>
      <c r="J123"/>
      <c r="K123"/>
      <c r="L123"/>
      <c r="M123"/>
      <c r="N123"/>
      <c r="O123"/>
      <c r="P123"/>
      <c r="Q123"/>
      <c r="R123"/>
      <c r="S123"/>
    </row>
    <row r="124" spans="1:19">
      <c r="A124" s="92" t="s">
        <v>531</v>
      </c>
      <c r="B124" s="92" t="s">
        <v>483</v>
      </c>
      <c r="C124" s="92">
        <v>0.22</v>
      </c>
      <c r="D124" s="92">
        <v>0.70399999999999996</v>
      </c>
      <c r="E124" s="92">
        <v>0.78700000000000003</v>
      </c>
      <c r="F124" s="92">
        <v>36</v>
      </c>
      <c r="G124" s="92">
        <v>270</v>
      </c>
      <c r="H124" s="92">
        <v>90</v>
      </c>
      <c r="I124" s="92" t="s">
        <v>486</v>
      </c>
      <c r="J124"/>
      <c r="K124"/>
      <c r="L124"/>
      <c r="M124"/>
      <c r="N124"/>
      <c r="O124"/>
      <c r="P124"/>
      <c r="Q124"/>
      <c r="R124"/>
      <c r="S124"/>
    </row>
    <row r="125" spans="1:19">
      <c r="A125" s="92" t="s">
        <v>532</v>
      </c>
      <c r="B125" s="92" t="s">
        <v>490</v>
      </c>
      <c r="C125" s="92">
        <v>0.3</v>
      </c>
      <c r="D125" s="92">
        <v>1.8620000000000001</v>
      </c>
      <c r="E125" s="92">
        <v>3.4009999999999998</v>
      </c>
      <c r="F125" s="92">
        <v>99</v>
      </c>
      <c r="G125" s="92">
        <v>270</v>
      </c>
      <c r="H125" s="92">
        <v>180</v>
      </c>
      <c r="I125" s="92"/>
      <c r="J125"/>
      <c r="K125"/>
      <c r="L125"/>
      <c r="M125"/>
      <c r="N125"/>
      <c r="O125"/>
      <c r="P125"/>
      <c r="Q125"/>
      <c r="R125"/>
      <c r="S125"/>
    </row>
    <row r="126" spans="1:19">
      <c r="A126" s="92" t="s">
        <v>533</v>
      </c>
      <c r="B126" s="92" t="s">
        <v>483</v>
      </c>
      <c r="C126" s="92">
        <v>0.22</v>
      </c>
      <c r="D126" s="92">
        <v>0.70399999999999996</v>
      </c>
      <c r="E126" s="92">
        <v>0.78700000000000003</v>
      </c>
      <c r="F126" s="92">
        <v>44</v>
      </c>
      <c r="G126" s="92">
        <v>0</v>
      </c>
      <c r="H126" s="92">
        <v>90</v>
      </c>
      <c r="I126" s="92" t="s">
        <v>484</v>
      </c>
      <c r="J126"/>
      <c r="K126"/>
      <c r="L126"/>
      <c r="M126"/>
      <c r="N126"/>
      <c r="O126"/>
      <c r="P126"/>
      <c r="Q126"/>
      <c r="R126"/>
      <c r="S126"/>
    </row>
    <row r="127" spans="1:19">
      <c r="A127" s="92" t="s">
        <v>534</v>
      </c>
      <c r="B127" s="92" t="s">
        <v>483</v>
      </c>
      <c r="C127" s="92">
        <v>0.22</v>
      </c>
      <c r="D127" s="92">
        <v>0.70399999999999996</v>
      </c>
      <c r="E127" s="92">
        <v>0.78700000000000003</v>
      </c>
      <c r="F127" s="92">
        <v>36</v>
      </c>
      <c r="G127" s="92">
        <v>270</v>
      </c>
      <c r="H127" s="92">
        <v>90</v>
      </c>
      <c r="I127" s="92" t="s">
        <v>486</v>
      </c>
      <c r="J127"/>
      <c r="K127"/>
      <c r="L127"/>
      <c r="M127"/>
      <c r="N127"/>
      <c r="O127"/>
      <c r="P127"/>
      <c r="Q127"/>
      <c r="R127"/>
      <c r="S127"/>
    </row>
    <row r="128" spans="1:19">
      <c r="A128" s="92" t="s">
        <v>535</v>
      </c>
      <c r="B128" s="92" t="s">
        <v>492</v>
      </c>
      <c r="C128" s="92">
        <v>0.3</v>
      </c>
      <c r="D128" s="92">
        <v>0.35799999999999998</v>
      </c>
      <c r="E128" s="92">
        <v>0.38400000000000001</v>
      </c>
      <c r="F128" s="92">
        <v>99</v>
      </c>
      <c r="G128" s="92">
        <v>90</v>
      </c>
      <c r="H128" s="92">
        <v>0</v>
      </c>
      <c r="I128" s="92"/>
      <c r="J128"/>
      <c r="K128"/>
      <c r="L128"/>
      <c r="M128"/>
      <c r="N128"/>
      <c r="O128"/>
      <c r="P128"/>
      <c r="Q128"/>
      <c r="R128"/>
      <c r="S128"/>
    </row>
    <row r="129" spans="1:19">
      <c r="A129" s="92" t="s">
        <v>536</v>
      </c>
      <c r="B129" s="92" t="s">
        <v>483</v>
      </c>
      <c r="C129" s="92">
        <v>0.22</v>
      </c>
      <c r="D129" s="92">
        <v>0.70399999999999996</v>
      </c>
      <c r="E129" s="92">
        <v>0.78700000000000003</v>
      </c>
      <c r="F129" s="92">
        <v>44</v>
      </c>
      <c r="G129" s="92">
        <v>0</v>
      </c>
      <c r="H129" s="92">
        <v>90</v>
      </c>
      <c r="I129" s="92" t="s">
        <v>484</v>
      </c>
      <c r="J129"/>
      <c r="K129"/>
      <c r="L129"/>
      <c r="M129"/>
      <c r="N129"/>
      <c r="O129"/>
      <c r="P129"/>
      <c r="Q129"/>
      <c r="R129"/>
      <c r="S129"/>
    </row>
    <row r="130" spans="1:19">
      <c r="A130" s="92" t="s">
        <v>537</v>
      </c>
      <c r="B130" s="92" t="s">
        <v>483</v>
      </c>
      <c r="C130" s="92">
        <v>0.22</v>
      </c>
      <c r="D130" s="92">
        <v>0.70399999999999996</v>
      </c>
      <c r="E130" s="92">
        <v>0.78700000000000003</v>
      </c>
      <c r="F130" s="92">
        <v>36</v>
      </c>
      <c r="G130" s="92">
        <v>270</v>
      </c>
      <c r="H130" s="92">
        <v>90</v>
      </c>
      <c r="I130" s="92" t="s">
        <v>486</v>
      </c>
      <c r="J130"/>
      <c r="K130"/>
      <c r="L130"/>
      <c r="M130"/>
      <c r="N130"/>
      <c r="O130"/>
      <c r="P130"/>
      <c r="Q130"/>
      <c r="R130"/>
      <c r="S130"/>
    </row>
    <row r="131" spans="1:19">
      <c r="A131" s="92" t="s">
        <v>538</v>
      </c>
      <c r="B131" s="92" t="s">
        <v>490</v>
      </c>
      <c r="C131" s="92">
        <v>0.3</v>
      </c>
      <c r="D131" s="92">
        <v>1.8620000000000001</v>
      </c>
      <c r="E131" s="92">
        <v>3.4009999999999998</v>
      </c>
      <c r="F131" s="92">
        <v>99</v>
      </c>
      <c r="G131" s="92">
        <v>270</v>
      </c>
      <c r="H131" s="92">
        <v>180</v>
      </c>
      <c r="I131" s="92"/>
      <c r="J131"/>
      <c r="K131"/>
      <c r="L131"/>
      <c r="M131"/>
      <c r="N131"/>
      <c r="O131"/>
      <c r="P131"/>
      <c r="Q131"/>
      <c r="R131"/>
      <c r="S131"/>
    </row>
    <row r="132" spans="1:19">
      <c r="A132" s="92" t="s">
        <v>539</v>
      </c>
      <c r="B132" s="92" t="s">
        <v>483</v>
      </c>
      <c r="C132" s="92">
        <v>0.22</v>
      </c>
      <c r="D132" s="92">
        <v>0.70399999999999996</v>
      </c>
      <c r="E132" s="92">
        <v>0.78700000000000003</v>
      </c>
      <c r="F132" s="92">
        <v>44</v>
      </c>
      <c r="G132" s="92">
        <v>0</v>
      </c>
      <c r="H132" s="92">
        <v>90</v>
      </c>
      <c r="I132" s="92" t="s">
        <v>484</v>
      </c>
      <c r="J132"/>
      <c r="K132"/>
      <c r="L132"/>
      <c r="M132"/>
      <c r="N132"/>
      <c r="O132"/>
      <c r="P132"/>
      <c r="Q132"/>
      <c r="R132"/>
      <c r="S132"/>
    </row>
    <row r="133" spans="1:19">
      <c r="A133" s="92" t="s">
        <v>540</v>
      </c>
      <c r="B133" s="92" t="s">
        <v>483</v>
      </c>
      <c r="C133" s="92">
        <v>0.22</v>
      </c>
      <c r="D133" s="92">
        <v>0.70399999999999996</v>
      </c>
      <c r="E133" s="92">
        <v>0.78700000000000003</v>
      </c>
      <c r="F133" s="92">
        <v>36</v>
      </c>
      <c r="G133" s="92">
        <v>270</v>
      </c>
      <c r="H133" s="92">
        <v>90</v>
      </c>
      <c r="I133" s="92" t="s">
        <v>486</v>
      </c>
      <c r="J133"/>
      <c r="K133"/>
      <c r="L133"/>
      <c r="M133"/>
      <c r="N133"/>
      <c r="O133"/>
      <c r="P133"/>
      <c r="Q133"/>
      <c r="R133"/>
      <c r="S133"/>
    </row>
    <row r="134" spans="1:19">
      <c r="A134" s="92" t="s">
        <v>541</v>
      </c>
      <c r="B134" s="92" t="s">
        <v>492</v>
      </c>
      <c r="C134" s="92">
        <v>0.3</v>
      </c>
      <c r="D134" s="92">
        <v>0.35799999999999998</v>
      </c>
      <c r="E134" s="92">
        <v>0.38400000000000001</v>
      </c>
      <c r="F134" s="92">
        <v>99</v>
      </c>
      <c r="G134" s="92">
        <v>90</v>
      </c>
      <c r="H134" s="92">
        <v>0</v>
      </c>
      <c r="I134" s="92"/>
      <c r="J134"/>
      <c r="K134"/>
      <c r="L134"/>
      <c r="M134"/>
      <c r="N134"/>
      <c r="O134"/>
      <c r="P134"/>
      <c r="Q134"/>
      <c r="R134"/>
      <c r="S134"/>
    </row>
    <row r="135" spans="1:19">
      <c r="A135" s="92" t="s">
        <v>542</v>
      </c>
      <c r="B135" s="92" t="s">
        <v>483</v>
      </c>
      <c r="C135" s="92">
        <v>0.22</v>
      </c>
      <c r="D135" s="92">
        <v>0.70399999999999996</v>
      </c>
      <c r="E135" s="92">
        <v>0.78700000000000003</v>
      </c>
      <c r="F135" s="92">
        <v>44</v>
      </c>
      <c r="G135" s="92">
        <v>0</v>
      </c>
      <c r="H135" s="92">
        <v>90</v>
      </c>
      <c r="I135" s="92" t="s">
        <v>484</v>
      </c>
      <c r="J135"/>
      <c r="K135"/>
      <c r="L135"/>
      <c r="M135"/>
      <c r="N135"/>
      <c r="O135"/>
      <c r="P135"/>
      <c r="Q135"/>
      <c r="R135"/>
      <c r="S135"/>
    </row>
    <row r="136" spans="1:19">
      <c r="A136" s="92" t="s">
        <v>543</v>
      </c>
      <c r="B136" s="92" t="s">
        <v>483</v>
      </c>
      <c r="C136" s="92">
        <v>0.22</v>
      </c>
      <c r="D136" s="92">
        <v>0.70399999999999996</v>
      </c>
      <c r="E136" s="92">
        <v>0.78700000000000003</v>
      </c>
      <c r="F136" s="92">
        <v>36</v>
      </c>
      <c r="G136" s="92">
        <v>270</v>
      </c>
      <c r="H136" s="92">
        <v>90</v>
      </c>
      <c r="I136" s="92" t="s">
        <v>486</v>
      </c>
      <c r="J136"/>
      <c r="K136"/>
      <c r="L136"/>
      <c r="M136"/>
      <c r="N136"/>
      <c r="O136"/>
      <c r="P136"/>
      <c r="Q136"/>
      <c r="R136"/>
      <c r="S136"/>
    </row>
    <row r="137" spans="1:19">
      <c r="A137" s="92" t="s">
        <v>544</v>
      </c>
      <c r="B137" s="92" t="s">
        <v>490</v>
      </c>
      <c r="C137" s="92">
        <v>0.3</v>
      </c>
      <c r="D137" s="92">
        <v>1.8620000000000001</v>
      </c>
      <c r="E137" s="92">
        <v>3.4009999999999998</v>
      </c>
      <c r="F137" s="92">
        <v>99</v>
      </c>
      <c r="G137" s="92">
        <v>270</v>
      </c>
      <c r="H137" s="92">
        <v>180</v>
      </c>
      <c r="I137" s="92"/>
      <c r="J137"/>
      <c r="K137"/>
      <c r="L137"/>
      <c r="M137"/>
      <c r="N137"/>
      <c r="O137"/>
      <c r="P137"/>
      <c r="Q137"/>
      <c r="R137"/>
      <c r="S137"/>
    </row>
    <row r="138" spans="1:19">
      <c r="A138" s="92" t="s">
        <v>545</v>
      </c>
      <c r="B138" s="92" t="s">
        <v>483</v>
      </c>
      <c r="C138" s="92">
        <v>0.22</v>
      </c>
      <c r="D138" s="92">
        <v>0.70399999999999996</v>
      </c>
      <c r="E138" s="92">
        <v>0.78700000000000003</v>
      </c>
      <c r="F138" s="92">
        <v>44</v>
      </c>
      <c r="G138" s="92">
        <v>0</v>
      </c>
      <c r="H138" s="92">
        <v>90</v>
      </c>
      <c r="I138" s="92" t="s">
        <v>484</v>
      </c>
      <c r="J138"/>
      <c r="K138"/>
      <c r="L138"/>
      <c r="M138"/>
      <c r="N138"/>
      <c r="O138"/>
      <c r="P138"/>
      <c r="Q138"/>
      <c r="R138"/>
      <c r="S138"/>
    </row>
    <row r="139" spans="1:19">
      <c r="A139" s="92" t="s">
        <v>546</v>
      </c>
      <c r="B139" s="92" t="s">
        <v>483</v>
      </c>
      <c r="C139" s="92">
        <v>0.22</v>
      </c>
      <c r="D139" s="92">
        <v>0.70399999999999996</v>
      </c>
      <c r="E139" s="92">
        <v>0.78700000000000003</v>
      </c>
      <c r="F139" s="92">
        <v>36</v>
      </c>
      <c r="G139" s="92">
        <v>270</v>
      </c>
      <c r="H139" s="92">
        <v>90</v>
      </c>
      <c r="I139" s="92" t="s">
        <v>486</v>
      </c>
      <c r="J139"/>
      <c r="K139"/>
      <c r="L139"/>
      <c r="M139"/>
      <c r="N139"/>
      <c r="O139"/>
      <c r="P139"/>
      <c r="Q139"/>
      <c r="R139"/>
      <c r="S139"/>
    </row>
    <row r="140" spans="1:19">
      <c r="A140" s="92" t="s">
        <v>547</v>
      </c>
      <c r="B140" s="92" t="s">
        <v>492</v>
      </c>
      <c r="C140" s="92">
        <v>0.3</v>
      </c>
      <c r="D140" s="92">
        <v>0.35799999999999998</v>
      </c>
      <c r="E140" s="92">
        <v>0.38400000000000001</v>
      </c>
      <c r="F140" s="92">
        <v>99</v>
      </c>
      <c r="G140" s="92">
        <v>90</v>
      </c>
      <c r="H140" s="92">
        <v>0</v>
      </c>
      <c r="I140" s="92"/>
      <c r="J140"/>
      <c r="K140"/>
      <c r="L140"/>
      <c r="M140"/>
      <c r="N140"/>
      <c r="O140"/>
      <c r="P140"/>
      <c r="Q140"/>
      <c r="R140"/>
      <c r="S140"/>
    </row>
    <row r="141" spans="1:19">
      <c r="A141" s="92" t="s">
        <v>548</v>
      </c>
      <c r="B141" s="92" t="s">
        <v>483</v>
      </c>
      <c r="C141" s="92">
        <v>0.22</v>
      </c>
      <c r="D141" s="92">
        <v>0.70399999999999996</v>
      </c>
      <c r="E141" s="92">
        <v>0.78700000000000003</v>
      </c>
      <c r="F141" s="92">
        <v>20</v>
      </c>
      <c r="G141" s="92">
        <v>270</v>
      </c>
      <c r="H141" s="92">
        <v>90</v>
      </c>
      <c r="I141" s="92" t="s">
        <v>486</v>
      </c>
      <c r="J141"/>
      <c r="K141"/>
      <c r="L141"/>
      <c r="M141"/>
      <c r="N141"/>
      <c r="O141"/>
      <c r="P141"/>
      <c r="Q141"/>
      <c r="R141"/>
      <c r="S141"/>
    </row>
    <row r="142" spans="1:19">
      <c r="A142" s="92" t="s">
        <v>549</v>
      </c>
      <c r="B142" s="92" t="s">
        <v>490</v>
      </c>
      <c r="C142" s="92">
        <v>0.3</v>
      </c>
      <c r="D142" s="92">
        <v>1.8620000000000001</v>
      </c>
      <c r="E142" s="92">
        <v>3.4009999999999998</v>
      </c>
      <c r="F142" s="92">
        <v>320</v>
      </c>
      <c r="G142" s="92">
        <v>270</v>
      </c>
      <c r="H142" s="92">
        <v>180</v>
      </c>
      <c r="I142" s="92"/>
      <c r="J142"/>
      <c r="K142"/>
      <c r="L142"/>
      <c r="M142"/>
      <c r="N142"/>
      <c r="O142"/>
      <c r="P142"/>
      <c r="Q142"/>
      <c r="R142"/>
      <c r="S142"/>
    </row>
    <row r="143" spans="1:19">
      <c r="A143" s="92" t="s">
        <v>550</v>
      </c>
      <c r="B143" s="92" t="s">
        <v>483</v>
      </c>
      <c r="C143" s="92">
        <v>0.22</v>
      </c>
      <c r="D143" s="92">
        <v>0.70399999999999996</v>
      </c>
      <c r="E143" s="92">
        <v>0.78700000000000003</v>
      </c>
      <c r="F143" s="92">
        <v>20</v>
      </c>
      <c r="G143" s="92">
        <v>270</v>
      </c>
      <c r="H143" s="92">
        <v>90</v>
      </c>
      <c r="I143" s="92" t="s">
        <v>486</v>
      </c>
      <c r="J143"/>
      <c r="K143"/>
      <c r="L143"/>
      <c r="M143"/>
      <c r="N143"/>
      <c r="O143"/>
      <c r="P143"/>
      <c r="Q143"/>
      <c r="R143"/>
      <c r="S143"/>
    </row>
    <row r="144" spans="1:19">
      <c r="A144" s="92" t="s">
        <v>551</v>
      </c>
      <c r="B144" s="92" t="s">
        <v>492</v>
      </c>
      <c r="C144" s="92">
        <v>0.3</v>
      </c>
      <c r="D144" s="92">
        <v>0.35799999999999998</v>
      </c>
      <c r="E144" s="92">
        <v>0.38400000000000001</v>
      </c>
      <c r="F144" s="92">
        <v>320</v>
      </c>
      <c r="G144" s="92">
        <v>90</v>
      </c>
      <c r="H144" s="92">
        <v>0</v>
      </c>
      <c r="I144" s="92"/>
      <c r="J144"/>
      <c r="K144"/>
      <c r="L144"/>
      <c r="M144"/>
      <c r="N144"/>
      <c r="O144"/>
      <c r="P144"/>
      <c r="Q144"/>
      <c r="R144"/>
      <c r="S144"/>
    </row>
    <row r="145" spans="1:19">
      <c r="A145" s="92" t="s">
        <v>552</v>
      </c>
      <c r="B145" s="92" t="s">
        <v>483</v>
      </c>
      <c r="C145" s="92">
        <v>0.22</v>
      </c>
      <c r="D145" s="92">
        <v>0.70399999999999996</v>
      </c>
      <c r="E145" s="92">
        <v>0.78700000000000003</v>
      </c>
      <c r="F145" s="92">
        <v>20</v>
      </c>
      <c r="G145" s="92">
        <v>270</v>
      </c>
      <c r="H145" s="92">
        <v>90</v>
      </c>
      <c r="I145" s="92" t="s">
        <v>486</v>
      </c>
      <c r="J145"/>
      <c r="K145"/>
      <c r="L145"/>
      <c r="M145"/>
      <c r="N145"/>
      <c r="O145"/>
      <c r="P145"/>
      <c r="Q145"/>
      <c r="R145"/>
      <c r="S145"/>
    </row>
    <row r="146" spans="1:19">
      <c r="A146" s="92" t="s">
        <v>553</v>
      </c>
      <c r="B146" s="92" t="s">
        <v>490</v>
      </c>
      <c r="C146" s="92">
        <v>0.3</v>
      </c>
      <c r="D146" s="92">
        <v>1.8620000000000001</v>
      </c>
      <c r="E146" s="92">
        <v>3.4009999999999998</v>
      </c>
      <c r="F146" s="92">
        <v>320</v>
      </c>
      <c r="G146" s="92">
        <v>270</v>
      </c>
      <c r="H146" s="92">
        <v>180</v>
      </c>
      <c r="I146" s="92"/>
      <c r="J146"/>
      <c r="K146"/>
      <c r="L146"/>
      <c r="M146"/>
      <c r="N146"/>
      <c r="O146"/>
      <c r="P146"/>
      <c r="Q146"/>
      <c r="R146"/>
      <c r="S146"/>
    </row>
    <row r="147" spans="1:19">
      <c r="A147" s="92" t="s">
        <v>554</v>
      </c>
      <c r="B147" s="92" t="s">
        <v>483</v>
      </c>
      <c r="C147" s="92">
        <v>0.22</v>
      </c>
      <c r="D147" s="92">
        <v>0.70399999999999996</v>
      </c>
      <c r="E147" s="92">
        <v>0.78700000000000003</v>
      </c>
      <c r="F147" s="92">
        <v>20</v>
      </c>
      <c r="G147" s="92">
        <v>270</v>
      </c>
      <c r="H147" s="92">
        <v>90</v>
      </c>
      <c r="I147" s="92" t="s">
        <v>486</v>
      </c>
      <c r="J147"/>
      <c r="K147"/>
      <c r="L147"/>
      <c r="M147"/>
      <c r="N147"/>
      <c r="O147"/>
      <c r="P147"/>
      <c r="Q147"/>
      <c r="R147"/>
      <c r="S147"/>
    </row>
    <row r="148" spans="1:19">
      <c r="A148" s="92" t="s">
        <v>555</v>
      </c>
      <c r="B148" s="92" t="s">
        <v>492</v>
      </c>
      <c r="C148" s="92">
        <v>0.3</v>
      </c>
      <c r="D148" s="92">
        <v>0.35799999999999998</v>
      </c>
      <c r="E148" s="92">
        <v>0.38400000000000001</v>
      </c>
      <c r="F148" s="92">
        <v>320</v>
      </c>
      <c r="G148" s="92">
        <v>90</v>
      </c>
      <c r="H148" s="92">
        <v>0</v>
      </c>
      <c r="I148" s="92"/>
      <c r="J148"/>
      <c r="K148"/>
      <c r="L148"/>
      <c r="M148"/>
      <c r="N148"/>
      <c r="O148"/>
      <c r="P148"/>
      <c r="Q148"/>
      <c r="R148"/>
      <c r="S148"/>
    </row>
    <row r="149" spans="1:19">
      <c r="A149" s="92" t="s">
        <v>556</v>
      </c>
      <c r="B149" s="92" t="s">
        <v>483</v>
      </c>
      <c r="C149" s="92">
        <v>0.22</v>
      </c>
      <c r="D149" s="92">
        <v>0.70399999999999996</v>
      </c>
      <c r="E149" s="92">
        <v>0.78700000000000003</v>
      </c>
      <c r="F149" s="92">
        <v>20</v>
      </c>
      <c r="G149" s="92">
        <v>270</v>
      </c>
      <c r="H149" s="92">
        <v>90</v>
      </c>
      <c r="I149" s="92" t="s">
        <v>486</v>
      </c>
      <c r="J149"/>
      <c r="K149"/>
      <c r="L149"/>
      <c r="M149"/>
      <c r="N149"/>
      <c r="O149"/>
      <c r="P149"/>
      <c r="Q149"/>
      <c r="R149"/>
      <c r="S149"/>
    </row>
    <row r="150" spans="1:19">
      <c r="A150" s="92" t="s">
        <v>557</v>
      </c>
      <c r="B150" s="92" t="s">
        <v>490</v>
      </c>
      <c r="C150" s="92">
        <v>0.3</v>
      </c>
      <c r="D150" s="92">
        <v>1.8620000000000001</v>
      </c>
      <c r="E150" s="92">
        <v>3.4009999999999998</v>
      </c>
      <c r="F150" s="92">
        <v>320</v>
      </c>
      <c r="G150" s="92">
        <v>270</v>
      </c>
      <c r="H150" s="92">
        <v>180</v>
      </c>
      <c r="I150" s="92"/>
      <c r="J150"/>
      <c r="K150"/>
      <c r="L150"/>
      <c r="M150"/>
      <c r="N150"/>
      <c r="O150"/>
      <c r="P150"/>
      <c r="Q150"/>
      <c r="R150"/>
      <c r="S150"/>
    </row>
    <row r="151" spans="1:19">
      <c r="A151" s="92" t="s">
        <v>558</v>
      </c>
      <c r="B151" s="92" t="s">
        <v>483</v>
      </c>
      <c r="C151" s="92">
        <v>0.22</v>
      </c>
      <c r="D151" s="92">
        <v>0.70399999999999996</v>
      </c>
      <c r="E151" s="92">
        <v>0.78700000000000003</v>
      </c>
      <c r="F151" s="92">
        <v>20</v>
      </c>
      <c r="G151" s="92">
        <v>270</v>
      </c>
      <c r="H151" s="92">
        <v>90</v>
      </c>
      <c r="I151" s="92" t="s">
        <v>486</v>
      </c>
      <c r="J151"/>
      <c r="K151"/>
      <c r="L151"/>
      <c r="M151"/>
      <c r="N151"/>
      <c r="O151"/>
      <c r="P151"/>
      <c r="Q151"/>
      <c r="R151"/>
      <c r="S151"/>
    </row>
    <row r="152" spans="1:19">
      <c r="A152" s="92" t="s">
        <v>559</v>
      </c>
      <c r="B152" s="92" t="s">
        <v>492</v>
      </c>
      <c r="C152" s="92">
        <v>0.3</v>
      </c>
      <c r="D152" s="92">
        <v>0.35799999999999998</v>
      </c>
      <c r="E152" s="92">
        <v>0.38400000000000001</v>
      </c>
      <c r="F152" s="92">
        <v>320</v>
      </c>
      <c r="G152" s="92">
        <v>90</v>
      </c>
      <c r="H152" s="92">
        <v>0</v>
      </c>
      <c r="I152" s="92"/>
      <c r="J152"/>
      <c r="K152"/>
      <c r="L152"/>
      <c r="M152"/>
      <c r="N152"/>
      <c r="O152"/>
      <c r="P152"/>
      <c r="Q152"/>
      <c r="R152"/>
      <c r="S152"/>
    </row>
    <row r="153" spans="1:19">
      <c r="A153" s="92" t="s">
        <v>560</v>
      </c>
      <c r="B153" s="92" t="s">
        <v>490</v>
      </c>
      <c r="C153" s="92">
        <v>0.3</v>
      </c>
      <c r="D153" s="92">
        <v>1.8620000000000001</v>
      </c>
      <c r="E153" s="92">
        <v>3.4009999999999998</v>
      </c>
      <c r="F153" s="92">
        <v>1976</v>
      </c>
      <c r="G153" s="92">
        <v>270</v>
      </c>
      <c r="H153" s="92">
        <v>180</v>
      </c>
      <c r="I153" s="92"/>
      <c r="J153"/>
      <c r="K153"/>
      <c r="L153"/>
      <c r="M153"/>
      <c r="N153"/>
      <c r="O153"/>
      <c r="P153"/>
      <c r="Q153"/>
      <c r="R153"/>
      <c r="S153"/>
    </row>
    <row r="154" spans="1:19">
      <c r="A154" s="92" t="s">
        <v>561</v>
      </c>
      <c r="B154" s="92" t="s">
        <v>492</v>
      </c>
      <c r="C154" s="92">
        <v>0.3</v>
      </c>
      <c r="D154" s="92">
        <v>0.35799999999999998</v>
      </c>
      <c r="E154" s="92">
        <v>0.38400000000000001</v>
      </c>
      <c r="F154" s="92">
        <v>1976</v>
      </c>
      <c r="G154" s="92">
        <v>90</v>
      </c>
      <c r="H154" s="92">
        <v>0</v>
      </c>
      <c r="I154" s="92"/>
      <c r="J154"/>
      <c r="K154"/>
      <c r="L154"/>
      <c r="M154"/>
      <c r="N154"/>
      <c r="O154"/>
      <c r="P154"/>
      <c r="Q154"/>
      <c r="R154"/>
      <c r="S154"/>
    </row>
    <row r="155" spans="1:19">
      <c r="A155" s="92" t="s">
        <v>562</v>
      </c>
      <c r="B155" s="92" t="s">
        <v>483</v>
      </c>
      <c r="C155" s="92">
        <v>0.22</v>
      </c>
      <c r="D155" s="92">
        <v>0.70399999999999996</v>
      </c>
      <c r="E155" s="92">
        <v>0.78700000000000003</v>
      </c>
      <c r="F155" s="92">
        <v>36</v>
      </c>
      <c r="G155" s="92">
        <v>90</v>
      </c>
      <c r="H155" s="92">
        <v>90</v>
      </c>
      <c r="I155" s="92" t="s">
        <v>496</v>
      </c>
      <c r="J155"/>
      <c r="K155"/>
      <c r="L155"/>
      <c r="M155"/>
      <c r="N155"/>
      <c r="O155"/>
      <c r="P155"/>
      <c r="Q155"/>
      <c r="R155"/>
      <c r="S155"/>
    </row>
    <row r="156" spans="1:19">
      <c r="A156" s="92" t="s">
        <v>563</v>
      </c>
      <c r="B156" s="92" t="s">
        <v>490</v>
      </c>
      <c r="C156" s="92">
        <v>0.3</v>
      </c>
      <c r="D156" s="92">
        <v>1.8620000000000001</v>
      </c>
      <c r="E156" s="92">
        <v>3.4009999999999998</v>
      </c>
      <c r="F156" s="92">
        <v>216</v>
      </c>
      <c r="G156" s="92">
        <v>270</v>
      </c>
      <c r="H156" s="92">
        <v>180</v>
      </c>
      <c r="I156" s="92"/>
      <c r="J156"/>
      <c r="K156"/>
      <c r="L156"/>
      <c r="M156"/>
      <c r="N156"/>
      <c r="O156"/>
      <c r="P156"/>
      <c r="Q156"/>
      <c r="R156"/>
      <c r="S156"/>
    </row>
    <row r="157" spans="1:19">
      <c r="A157" s="92" t="s">
        <v>564</v>
      </c>
      <c r="B157" s="92" t="s">
        <v>483</v>
      </c>
      <c r="C157" s="92">
        <v>0.22</v>
      </c>
      <c r="D157" s="92">
        <v>0.70399999999999996</v>
      </c>
      <c r="E157" s="92">
        <v>0.78700000000000003</v>
      </c>
      <c r="F157" s="92">
        <v>140</v>
      </c>
      <c r="G157" s="92">
        <v>90</v>
      </c>
      <c r="H157" s="92">
        <v>90</v>
      </c>
      <c r="I157" s="92" t="s">
        <v>496</v>
      </c>
      <c r="J157"/>
      <c r="K157"/>
      <c r="L157"/>
      <c r="M157"/>
      <c r="N157"/>
      <c r="O157"/>
      <c r="P157"/>
      <c r="Q157"/>
      <c r="R157"/>
      <c r="S157"/>
    </row>
    <row r="158" spans="1:19">
      <c r="A158" s="92" t="s">
        <v>565</v>
      </c>
      <c r="B158" s="92" t="s">
        <v>483</v>
      </c>
      <c r="C158" s="92">
        <v>0.22</v>
      </c>
      <c r="D158" s="92">
        <v>0.70399999999999996</v>
      </c>
      <c r="E158" s="92">
        <v>0.78700000000000003</v>
      </c>
      <c r="F158" s="92">
        <v>96</v>
      </c>
      <c r="G158" s="92">
        <v>0</v>
      </c>
      <c r="H158" s="92">
        <v>90</v>
      </c>
      <c r="I158" s="92" t="s">
        <v>484</v>
      </c>
      <c r="J158"/>
      <c r="K158"/>
      <c r="L158"/>
      <c r="M158"/>
      <c r="N158"/>
      <c r="O158"/>
      <c r="P158"/>
      <c r="Q158"/>
      <c r="R158"/>
      <c r="S158"/>
    </row>
    <row r="159" spans="1:19">
      <c r="A159" s="92" t="s">
        <v>566</v>
      </c>
      <c r="B159" s="92" t="s">
        <v>492</v>
      </c>
      <c r="C159" s="92">
        <v>0.3</v>
      </c>
      <c r="D159" s="92">
        <v>0.35799999999999998</v>
      </c>
      <c r="E159" s="92">
        <v>0.38400000000000001</v>
      </c>
      <c r="F159" s="92">
        <v>840</v>
      </c>
      <c r="G159" s="92">
        <v>90</v>
      </c>
      <c r="H159" s="92">
        <v>0</v>
      </c>
      <c r="I159" s="92"/>
      <c r="J159"/>
      <c r="K159"/>
      <c r="L159"/>
      <c r="M159"/>
      <c r="N159"/>
      <c r="O159"/>
      <c r="P159"/>
      <c r="Q159"/>
      <c r="R159"/>
      <c r="S159"/>
    </row>
    <row r="160" spans="1:19">
      <c r="A160" s="92" t="s">
        <v>567</v>
      </c>
      <c r="B160" s="92" t="s">
        <v>483</v>
      </c>
      <c r="C160" s="92">
        <v>0.22</v>
      </c>
      <c r="D160" s="92">
        <v>0.70399999999999996</v>
      </c>
      <c r="E160" s="92">
        <v>0.78700000000000003</v>
      </c>
      <c r="F160" s="92">
        <v>60</v>
      </c>
      <c r="G160" s="92">
        <v>180</v>
      </c>
      <c r="H160" s="92">
        <v>90</v>
      </c>
      <c r="I160" s="92" t="s">
        <v>494</v>
      </c>
      <c r="J160"/>
      <c r="K160"/>
      <c r="L160"/>
      <c r="M160"/>
      <c r="N160"/>
      <c r="O160"/>
      <c r="P160"/>
      <c r="Q160"/>
      <c r="R160"/>
      <c r="S160"/>
    </row>
    <row r="161" spans="1:19">
      <c r="A161" s="92" t="s">
        <v>568</v>
      </c>
      <c r="B161" s="92" t="s">
        <v>490</v>
      </c>
      <c r="C161" s="92">
        <v>0.3</v>
      </c>
      <c r="D161" s="92">
        <v>1.8620000000000001</v>
      </c>
      <c r="E161" s="92">
        <v>3.4009999999999998</v>
      </c>
      <c r="F161" s="92">
        <v>210</v>
      </c>
      <c r="G161" s="92">
        <v>270</v>
      </c>
      <c r="H161" s="92">
        <v>180</v>
      </c>
      <c r="I161" s="92"/>
      <c r="J161"/>
      <c r="K161"/>
      <c r="L161"/>
      <c r="M161"/>
      <c r="N161"/>
      <c r="O161"/>
      <c r="P161"/>
      <c r="Q161"/>
      <c r="R161"/>
      <c r="S161"/>
    </row>
    <row r="162" spans="1:19">
      <c r="A162" s="92" t="s">
        <v>569</v>
      </c>
      <c r="B162" s="92" t="s">
        <v>483</v>
      </c>
      <c r="C162" s="92">
        <v>0.22</v>
      </c>
      <c r="D162" s="92">
        <v>0.70399999999999996</v>
      </c>
      <c r="E162" s="92">
        <v>0.78700000000000003</v>
      </c>
      <c r="F162" s="92">
        <v>60</v>
      </c>
      <c r="G162" s="92">
        <v>180</v>
      </c>
      <c r="H162" s="92">
        <v>90</v>
      </c>
      <c r="I162" s="92" t="s">
        <v>494</v>
      </c>
      <c r="J162"/>
      <c r="K162"/>
      <c r="L162"/>
      <c r="M162"/>
      <c r="N162"/>
      <c r="O162"/>
      <c r="P162"/>
      <c r="Q162"/>
      <c r="R162"/>
      <c r="S162"/>
    </row>
    <row r="163" spans="1:19">
      <c r="A163" s="92" t="s">
        <v>570</v>
      </c>
      <c r="B163" s="92" t="s">
        <v>492</v>
      </c>
      <c r="C163" s="92">
        <v>0.3</v>
      </c>
      <c r="D163" s="92">
        <v>0.35799999999999998</v>
      </c>
      <c r="E163" s="92">
        <v>0.38400000000000001</v>
      </c>
      <c r="F163" s="92">
        <v>210</v>
      </c>
      <c r="G163" s="92">
        <v>90</v>
      </c>
      <c r="H163" s="92">
        <v>0</v>
      </c>
      <c r="I163" s="92"/>
      <c r="J163"/>
      <c r="K163"/>
      <c r="L163"/>
      <c r="M163"/>
      <c r="N163"/>
      <c r="O163"/>
      <c r="P163"/>
      <c r="Q163"/>
      <c r="R163"/>
      <c r="S163"/>
    </row>
    <row r="164" spans="1:19">
      <c r="A164" s="92" t="s">
        <v>571</v>
      </c>
      <c r="B164" s="92" t="s">
        <v>483</v>
      </c>
      <c r="C164" s="92">
        <v>0.22</v>
      </c>
      <c r="D164" s="92">
        <v>0.70399999999999996</v>
      </c>
      <c r="E164" s="92">
        <v>0.78700000000000003</v>
      </c>
      <c r="F164" s="92">
        <v>68</v>
      </c>
      <c r="G164" s="92">
        <v>270</v>
      </c>
      <c r="H164" s="92">
        <v>90</v>
      </c>
      <c r="I164" s="92" t="s">
        <v>486</v>
      </c>
      <c r="J164"/>
      <c r="K164"/>
      <c r="L164"/>
      <c r="M164"/>
      <c r="N164"/>
      <c r="O164"/>
      <c r="P164"/>
      <c r="Q164"/>
      <c r="R164"/>
      <c r="S164"/>
    </row>
    <row r="165" spans="1:19">
      <c r="A165" s="92" t="s">
        <v>572</v>
      </c>
      <c r="B165" s="92" t="s">
        <v>483</v>
      </c>
      <c r="C165" s="92">
        <v>0.22</v>
      </c>
      <c r="D165" s="92">
        <v>0.70399999999999996</v>
      </c>
      <c r="E165" s="92">
        <v>0.78700000000000003</v>
      </c>
      <c r="F165" s="92">
        <v>60</v>
      </c>
      <c r="G165" s="92">
        <v>90</v>
      </c>
      <c r="H165" s="92">
        <v>90</v>
      </c>
      <c r="I165" s="92" t="s">
        <v>496</v>
      </c>
      <c r="J165"/>
      <c r="K165"/>
      <c r="L165"/>
      <c r="M165"/>
      <c r="N165"/>
      <c r="O165"/>
      <c r="P165"/>
      <c r="Q165"/>
      <c r="R165"/>
      <c r="S165"/>
    </row>
    <row r="166" spans="1:19">
      <c r="A166" s="92" t="s">
        <v>573</v>
      </c>
      <c r="B166" s="92" t="s">
        <v>483</v>
      </c>
      <c r="C166" s="92">
        <v>0.22</v>
      </c>
      <c r="D166" s="92">
        <v>0.70399999999999996</v>
      </c>
      <c r="E166" s="92">
        <v>0.78700000000000003</v>
      </c>
      <c r="F166" s="92">
        <v>72</v>
      </c>
      <c r="G166" s="92">
        <v>270</v>
      </c>
      <c r="H166" s="92">
        <v>90</v>
      </c>
      <c r="I166" s="92" t="s">
        <v>486</v>
      </c>
      <c r="J166"/>
      <c r="K166"/>
      <c r="L166"/>
      <c r="M166"/>
      <c r="N166"/>
      <c r="O166"/>
      <c r="P166"/>
      <c r="Q166"/>
      <c r="R166"/>
      <c r="S166"/>
    </row>
    <row r="167" spans="1:19">
      <c r="A167" s="92" t="s">
        <v>574</v>
      </c>
      <c r="B167" s="92" t="s">
        <v>490</v>
      </c>
      <c r="C167" s="92">
        <v>0.3</v>
      </c>
      <c r="D167" s="92">
        <v>1.8620000000000001</v>
      </c>
      <c r="E167" s="92">
        <v>3.4009999999999998</v>
      </c>
      <c r="F167" s="92">
        <v>1140</v>
      </c>
      <c r="G167" s="92">
        <v>270</v>
      </c>
      <c r="H167" s="92">
        <v>180</v>
      </c>
      <c r="I167" s="92"/>
      <c r="J167"/>
      <c r="K167"/>
      <c r="L167"/>
      <c r="M167"/>
      <c r="N167"/>
      <c r="O167"/>
      <c r="P167"/>
      <c r="Q167"/>
      <c r="R167"/>
      <c r="S167"/>
    </row>
    <row r="168" spans="1:19">
      <c r="A168" s="92" t="s">
        <v>575</v>
      </c>
      <c r="B168" s="92" t="s">
        <v>483</v>
      </c>
      <c r="C168" s="92">
        <v>0.22</v>
      </c>
      <c r="D168" s="92">
        <v>0.70399999999999996</v>
      </c>
      <c r="E168" s="92">
        <v>0.78700000000000003</v>
      </c>
      <c r="F168" s="92">
        <v>68</v>
      </c>
      <c r="G168" s="92">
        <v>270</v>
      </c>
      <c r="H168" s="92">
        <v>90</v>
      </c>
      <c r="I168" s="92" t="s">
        <v>486</v>
      </c>
      <c r="J168"/>
      <c r="K168"/>
      <c r="L168"/>
      <c r="M168"/>
      <c r="N168"/>
      <c r="O168"/>
      <c r="P168"/>
      <c r="Q168"/>
      <c r="R168"/>
      <c r="S168"/>
    </row>
    <row r="169" spans="1:19">
      <c r="A169" s="92" t="s">
        <v>576</v>
      </c>
      <c r="B169" s="92" t="s">
        <v>483</v>
      </c>
      <c r="C169" s="92">
        <v>0.22</v>
      </c>
      <c r="D169" s="92">
        <v>0.70399999999999996</v>
      </c>
      <c r="E169" s="92">
        <v>0.78700000000000003</v>
      </c>
      <c r="F169" s="92">
        <v>60</v>
      </c>
      <c r="G169" s="92">
        <v>90</v>
      </c>
      <c r="H169" s="92">
        <v>90</v>
      </c>
      <c r="I169" s="92" t="s">
        <v>496</v>
      </c>
      <c r="J169"/>
      <c r="K169"/>
      <c r="L169"/>
      <c r="M169"/>
      <c r="N169"/>
      <c r="O169"/>
      <c r="P169"/>
      <c r="Q169"/>
      <c r="R169"/>
      <c r="S169"/>
    </row>
    <row r="170" spans="1:19">
      <c r="A170" s="92" t="s">
        <v>577</v>
      </c>
      <c r="B170" s="92" t="s">
        <v>483</v>
      </c>
      <c r="C170" s="92">
        <v>0.22</v>
      </c>
      <c r="D170" s="92">
        <v>0.70399999999999996</v>
      </c>
      <c r="E170" s="92">
        <v>0.78700000000000003</v>
      </c>
      <c r="F170" s="92">
        <v>72</v>
      </c>
      <c r="G170" s="92">
        <v>270</v>
      </c>
      <c r="H170" s="92">
        <v>90</v>
      </c>
      <c r="I170" s="92" t="s">
        <v>486</v>
      </c>
      <c r="J170"/>
      <c r="K170"/>
      <c r="L170"/>
      <c r="M170"/>
      <c r="N170"/>
      <c r="O170"/>
      <c r="P170"/>
      <c r="Q170"/>
      <c r="R170"/>
      <c r="S170"/>
    </row>
    <row r="171" spans="1:19">
      <c r="A171" s="92" t="s">
        <v>578</v>
      </c>
      <c r="B171" s="92" t="s">
        <v>492</v>
      </c>
      <c r="C171" s="92">
        <v>0.3</v>
      </c>
      <c r="D171" s="92">
        <v>0.35799999999999998</v>
      </c>
      <c r="E171" s="92">
        <v>0.38400000000000001</v>
      </c>
      <c r="F171" s="92">
        <v>1140</v>
      </c>
      <c r="G171" s="92">
        <v>90</v>
      </c>
      <c r="H171" s="92">
        <v>0</v>
      </c>
      <c r="I171" s="92"/>
      <c r="J171"/>
      <c r="K171"/>
      <c r="L171"/>
      <c r="M171"/>
      <c r="N171"/>
      <c r="O171"/>
      <c r="P171"/>
      <c r="Q171"/>
      <c r="R171"/>
      <c r="S171"/>
    </row>
    <row r="172" spans="1:19">
      <c r="A172" s="92" t="s">
        <v>579</v>
      </c>
      <c r="B172" s="92" t="s">
        <v>490</v>
      </c>
      <c r="C172" s="92">
        <v>0.3</v>
      </c>
      <c r="D172" s="92">
        <v>1.8620000000000001</v>
      </c>
      <c r="E172" s="92">
        <v>3.4009999999999998</v>
      </c>
      <c r="F172" s="92">
        <v>342</v>
      </c>
      <c r="G172" s="92">
        <v>270</v>
      </c>
      <c r="H172" s="92">
        <v>180</v>
      </c>
      <c r="I172" s="92"/>
      <c r="J172"/>
      <c r="K172"/>
      <c r="L172"/>
      <c r="M172"/>
      <c r="N172"/>
      <c r="O172"/>
      <c r="P172"/>
      <c r="Q172"/>
      <c r="R172"/>
      <c r="S172"/>
    </row>
    <row r="173" spans="1:19">
      <c r="A173" s="92" t="s">
        <v>580</v>
      </c>
      <c r="B173" s="92" t="s">
        <v>492</v>
      </c>
      <c r="C173" s="92">
        <v>0.3</v>
      </c>
      <c r="D173" s="92">
        <v>0.35799999999999998</v>
      </c>
      <c r="E173" s="92">
        <v>0.38400000000000001</v>
      </c>
      <c r="F173" s="92">
        <v>342</v>
      </c>
      <c r="G173" s="92">
        <v>90</v>
      </c>
      <c r="H173" s="92">
        <v>0</v>
      </c>
      <c r="I173" s="92"/>
      <c r="J173"/>
      <c r="K173"/>
      <c r="L173"/>
      <c r="M173"/>
      <c r="N173"/>
      <c r="O173"/>
      <c r="P173"/>
      <c r="Q173"/>
      <c r="R173"/>
      <c r="S173"/>
    </row>
    <row r="174" spans="1:19">
      <c r="A174" s="92" t="s">
        <v>581</v>
      </c>
      <c r="B174" s="92" t="s">
        <v>483</v>
      </c>
      <c r="C174" s="92">
        <v>0.22</v>
      </c>
      <c r="D174" s="92">
        <v>0.70399999999999996</v>
      </c>
      <c r="E174" s="92">
        <v>0.78700000000000003</v>
      </c>
      <c r="F174" s="92">
        <v>212</v>
      </c>
      <c r="G174" s="92">
        <v>180</v>
      </c>
      <c r="H174" s="92">
        <v>90</v>
      </c>
      <c r="I174" s="92" t="s">
        <v>494</v>
      </c>
      <c r="J174"/>
      <c r="K174"/>
      <c r="L174"/>
      <c r="M174"/>
      <c r="N174"/>
      <c r="O174"/>
      <c r="P174"/>
      <c r="Q174"/>
      <c r="R174"/>
      <c r="S174"/>
    </row>
    <row r="175" spans="1:19">
      <c r="A175" s="92" t="s">
        <v>582</v>
      </c>
      <c r="B175" s="92" t="s">
        <v>490</v>
      </c>
      <c r="C175" s="92">
        <v>0.3</v>
      </c>
      <c r="D175" s="92">
        <v>1.8620000000000001</v>
      </c>
      <c r="E175" s="92">
        <v>3.4009999999999998</v>
      </c>
      <c r="F175" s="92">
        <v>477</v>
      </c>
      <c r="G175" s="92">
        <v>270</v>
      </c>
      <c r="H175" s="92">
        <v>180</v>
      </c>
      <c r="I175" s="92"/>
      <c r="J175"/>
      <c r="K175"/>
      <c r="L175"/>
      <c r="M175"/>
      <c r="N175"/>
      <c r="O175"/>
      <c r="P175"/>
      <c r="Q175"/>
      <c r="R175"/>
      <c r="S175"/>
    </row>
    <row r="176" spans="1:19">
      <c r="A176" s="92" t="s">
        <v>583</v>
      </c>
      <c r="B176" s="92" t="s">
        <v>483</v>
      </c>
      <c r="C176" s="92">
        <v>0.22</v>
      </c>
      <c r="D176" s="92">
        <v>0.70399999999999996</v>
      </c>
      <c r="E176" s="92">
        <v>0.78700000000000003</v>
      </c>
      <c r="F176" s="92">
        <v>212</v>
      </c>
      <c r="G176" s="92">
        <v>180</v>
      </c>
      <c r="H176" s="92">
        <v>90</v>
      </c>
      <c r="I176" s="92" t="s">
        <v>494</v>
      </c>
      <c r="J176"/>
      <c r="K176"/>
      <c r="L176"/>
      <c r="M176"/>
      <c r="N176"/>
      <c r="O176"/>
      <c r="P176"/>
      <c r="Q176"/>
      <c r="R176"/>
      <c r="S176"/>
    </row>
    <row r="177" spans="1:19">
      <c r="A177" s="92" t="s">
        <v>584</v>
      </c>
      <c r="B177" s="92" t="s">
        <v>492</v>
      </c>
      <c r="C177" s="92">
        <v>0.3</v>
      </c>
      <c r="D177" s="92">
        <v>0.35799999999999998</v>
      </c>
      <c r="E177" s="92">
        <v>0.38400000000000001</v>
      </c>
      <c r="F177" s="92">
        <v>477</v>
      </c>
      <c r="G177" s="92">
        <v>90</v>
      </c>
      <c r="H177" s="92">
        <v>0</v>
      </c>
      <c r="I177" s="92"/>
      <c r="J177"/>
      <c r="K177"/>
      <c r="L177"/>
      <c r="M177"/>
      <c r="N177"/>
      <c r="O177"/>
      <c r="P177"/>
      <c r="Q177"/>
      <c r="R177"/>
      <c r="S177"/>
    </row>
    <row r="178" spans="1:19">
      <c r="A178" s="92" t="s">
        <v>585</v>
      </c>
      <c r="B178" s="92" t="s">
        <v>483</v>
      </c>
      <c r="C178" s="92">
        <v>0.22</v>
      </c>
      <c r="D178" s="92">
        <v>0.70399999999999996</v>
      </c>
      <c r="E178" s="92">
        <v>0.78700000000000003</v>
      </c>
      <c r="F178" s="92">
        <v>212</v>
      </c>
      <c r="G178" s="92">
        <v>180</v>
      </c>
      <c r="H178" s="92">
        <v>90</v>
      </c>
      <c r="I178" s="92" t="s">
        <v>494</v>
      </c>
      <c r="J178"/>
      <c r="K178"/>
      <c r="L178"/>
      <c r="M178"/>
      <c r="N178"/>
      <c r="O178"/>
      <c r="P178"/>
      <c r="Q178"/>
      <c r="R178"/>
      <c r="S178"/>
    </row>
    <row r="179" spans="1:19">
      <c r="A179" s="92" t="s">
        <v>586</v>
      </c>
      <c r="B179" s="92" t="s">
        <v>490</v>
      </c>
      <c r="C179" s="92">
        <v>0.3</v>
      </c>
      <c r="D179" s="92">
        <v>1.8620000000000001</v>
      </c>
      <c r="E179" s="92">
        <v>3.4009999999999998</v>
      </c>
      <c r="F179" s="92">
        <v>477</v>
      </c>
      <c r="G179" s="92">
        <v>270</v>
      </c>
      <c r="H179" s="92">
        <v>180</v>
      </c>
      <c r="I179" s="92"/>
      <c r="J179"/>
      <c r="K179"/>
      <c r="L179"/>
      <c r="M179"/>
      <c r="N179"/>
      <c r="O179"/>
      <c r="P179"/>
      <c r="Q179"/>
      <c r="R179"/>
      <c r="S179"/>
    </row>
    <row r="180" spans="1:19">
      <c r="A180" s="92" t="s">
        <v>587</v>
      </c>
      <c r="B180" s="92" t="s">
        <v>483</v>
      </c>
      <c r="C180" s="92">
        <v>0.22</v>
      </c>
      <c r="D180" s="92">
        <v>0.70399999999999996</v>
      </c>
      <c r="E180" s="92">
        <v>0.78700000000000003</v>
      </c>
      <c r="F180" s="92">
        <v>212</v>
      </c>
      <c r="G180" s="92">
        <v>180</v>
      </c>
      <c r="H180" s="92">
        <v>90</v>
      </c>
      <c r="I180" s="92" t="s">
        <v>494</v>
      </c>
      <c r="J180"/>
      <c r="K180"/>
      <c r="L180"/>
      <c r="M180"/>
      <c r="N180"/>
      <c r="O180"/>
      <c r="P180"/>
      <c r="Q180"/>
      <c r="R180"/>
      <c r="S180"/>
    </row>
    <row r="181" spans="1:19">
      <c r="A181" s="92" t="s">
        <v>588</v>
      </c>
      <c r="B181" s="92" t="s">
        <v>492</v>
      </c>
      <c r="C181" s="92">
        <v>0.3</v>
      </c>
      <c r="D181" s="92">
        <v>0.35799999999999998</v>
      </c>
      <c r="E181" s="92">
        <v>0.38400000000000001</v>
      </c>
      <c r="F181" s="92">
        <v>477</v>
      </c>
      <c r="G181" s="92">
        <v>90</v>
      </c>
      <c r="H181" s="92">
        <v>0</v>
      </c>
      <c r="I181" s="92"/>
      <c r="J181"/>
      <c r="K181"/>
      <c r="L181"/>
      <c r="M181"/>
      <c r="N181"/>
      <c r="O181"/>
      <c r="P181"/>
      <c r="Q181"/>
      <c r="R181"/>
      <c r="S181"/>
    </row>
    <row r="182" spans="1:19">
      <c r="A182" s="92" t="s">
        <v>589</v>
      </c>
      <c r="B182" s="92" t="s">
        <v>483</v>
      </c>
      <c r="C182" s="92">
        <v>0.22</v>
      </c>
      <c r="D182" s="92">
        <v>0.70399999999999996</v>
      </c>
      <c r="E182" s="92">
        <v>0.78700000000000003</v>
      </c>
      <c r="F182" s="92">
        <v>212</v>
      </c>
      <c r="G182" s="92">
        <v>180</v>
      </c>
      <c r="H182" s="92">
        <v>90</v>
      </c>
      <c r="I182" s="92" t="s">
        <v>494</v>
      </c>
      <c r="J182"/>
      <c r="K182"/>
      <c r="L182"/>
      <c r="M182"/>
      <c r="N182"/>
      <c r="O182"/>
      <c r="P182"/>
      <c r="Q182"/>
      <c r="R182"/>
      <c r="S182"/>
    </row>
    <row r="183" spans="1:19">
      <c r="A183" s="92" t="s">
        <v>590</v>
      </c>
      <c r="B183" s="92" t="s">
        <v>490</v>
      </c>
      <c r="C183" s="92">
        <v>0.3</v>
      </c>
      <c r="D183" s="92">
        <v>1.8620000000000001</v>
      </c>
      <c r="E183" s="92">
        <v>3.4009999999999998</v>
      </c>
      <c r="F183" s="92">
        <v>477</v>
      </c>
      <c r="G183" s="92">
        <v>270</v>
      </c>
      <c r="H183" s="92">
        <v>180</v>
      </c>
      <c r="I183" s="92"/>
      <c r="J183"/>
      <c r="K183"/>
      <c r="L183"/>
      <c r="M183"/>
      <c r="N183"/>
      <c r="O183"/>
      <c r="P183"/>
      <c r="Q183"/>
      <c r="R183"/>
      <c r="S183"/>
    </row>
    <row r="184" spans="1:19">
      <c r="A184" s="92" t="s">
        <v>591</v>
      </c>
      <c r="B184" s="92" t="s">
        <v>483</v>
      </c>
      <c r="C184" s="92">
        <v>0.22</v>
      </c>
      <c r="D184" s="92">
        <v>0.70399999999999996</v>
      </c>
      <c r="E184" s="92">
        <v>0.78700000000000003</v>
      </c>
      <c r="F184" s="92">
        <v>212</v>
      </c>
      <c r="G184" s="92">
        <v>180</v>
      </c>
      <c r="H184" s="92">
        <v>90</v>
      </c>
      <c r="I184" s="92" t="s">
        <v>494</v>
      </c>
      <c r="J184"/>
      <c r="K184"/>
      <c r="L184"/>
      <c r="M184"/>
      <c r="N184"/>
      <c r="O184"/>
      <c r="P184"/>
      <c r="Q184"/>
      <c r="R184"/>
      <c r="S184"/>
    </row>
    <row r="185" spans="1:19">
      <c r="A185" s="92" t="s">
        <v>592</v>
      </c>
      <c r="B185" s="92" t="s">
        <v>492</v>
      </c>
      <c r="C185" s="92">
        <v>0.3</v>
      </c>
      <c r="D185" s="92">
        <v>0.35799999999999998</v>
      </c>
      <c r="E185" s="92">
        <v>0.38400000000000001</v>
      </c>
      <c r="F185" s="92">
        <v>477</v>
      </c>
      <c r="G185" s="92">
        <v>90</v>
      </c>
      <c r="H185" s="92">
        <v>0</v>
      </c>
      <c r="I185" s="92"/>
      <c r="J185"/>
      <c r="K185"/>
      <c r="L185"/>
      <c r="M185"/>
      <c r="N185"/>
      <c r="O185"/>
      <c r="P185"/>
      <c r="Q185"/>
      <c r="R185"/>
      <c r="S185"/>
    </row>
    <row r="186" spans="1:19">
      <c r="A186" s="92" t="s">
        <v>593</v>
      </c>
      <c r="B186" s="92" t="s">
        <v>483</v>
      </c>
      <c r="C186" s="92">
        <v>0.22</v>
      </c>
      <c r="D186" s="92">
        <v>0.70399999999999996</v>
      </c>
      <c r="E186" s="92">
        <v>0.78700000000000003</v>
      </c>
      <c r="F186" s="92">
        <v>212</v>
      </c>
      <c r="G186" s="92">
        <v>0</v>
      </c>
      <c r="H186" s="92">
        <v>90</v>
      </c>
      <c r="I186" s="92" t="s">
        <v>484</v>
      </c>
      <c r="J186"/>
      <c r="K186"/>
      <c r="L186"/>
      <c r="M186"/>
      <c r="N186"/>
      <c r="O186"/>
      <c r="P186"/>
      <c r="Q186"/>
      <c r="R186"/>
      <c r="S186"/>
    </row>
    <row r="187" spans="1:19">
      <c r="A187" s="92" t="s">
        <v>594</v>
      </c>
      <c r="B187" s="92" t="s">
        <v>490</v>
      </c>
      <c r="C187" s="92">
        <v>0.3</v>
      </c>
      <c r="D187" s="92">
        <v>1.8620000000000001</v>
      </c>
      <c r="E187" s="92">
        <v>3.4009999999999998</v>
      </c>
      <c r="F187" s="92">
        <v>477</v>
      </c>
      <c r="G187" s="92">
        <v>270</v>
      </c>
      <c r="H187" s="92">
        <v>180</v>
      </c>
      <c r="I187" s="92"/>
      <c r="J187"/>
      <c r="K187"/>
      <c r="L187"/>
      <c r="M187"/>
      <c r="N187"/>
      <c r="O187"/>
      <c r="P187"/>
      <c r="Q187"/>
      <c r="R187"/>
      <c r="S187"/>
    </row>
    <row r="188" spans="1:19">
      <c r="A188" s="92" t="s">
        <v>595</v>
      </c>
      <c r="B188" s="92" t="s">
        <v>483</v>
      </c>
      <c r="C188" s="92">
        <v>0.22</v>
      </c>
      <c r="D188" s="92">
        <v>0.70399999999999996</v>
      </c>
      <c r="E188" s="92">
        <v>0.78700000000000003</v>
      </c>
      <c r="F188" s="92">
        <v>212</v>
      </c>
      <c r="G188" s="92">
        <v>0</v>
      </c>
      <c r="H188" s="92">
        <v>90</v>
      </c>
      <c r="I188" s="92" t="s">
        <v>484</v>
      </c>
      <c r="J188"/>
      <c r="K188"/>
      <c r="L188"/>
      <c r="M188"/>
      <c r="N188"/>
      <c r="O188"/>
      <c r="P188"/>
      <c r="Q188"/>
      <c r="R188"/>
      <c r="S188"/>
    </row>
    <row r="189" spans="1:19">
      <c r="A189" s="92" t="s">
        <v>596</v>
      </c>
      <c r="B189" s="92" t="s">
        <v>492</v>
      </c>
      <c r="C189" s="92">
        <v>0.3</v>
      </c>
      <c r="D189" s="92">
        <v>0.35799999999999998</v>
      </c>
      <c r="E189" s="92">
        <v>0.38400000000000001</v>
      </c>
      <c r="F189" s="92">
        <v>477</v>
      </c>
      <c r="G189" s="92">
        <v>90</v>
      </c>
      <c r="H189" s="92">
        <v>0</v>
      </c>
      <c r="I189" s="92"/>
      <c r="J189"/>
      <c r="K189"/>
      <c r="L189"/>
      <c r="M189"/>
      <c r="N189"/>
      <c r="O189"/>
      <c r="P189"/>
      <c r="Q189"/>
      <c r="R189"/>
      <c r="S189"/>
    </row>
    <row r="190" spans="1:19">
      <c r="A190" s="92" t="s">
        <v>597</v>
      </c>
      <c r="B190" s="92" t="s">
        <v>483</v>
      </c>
      <c r="C190" s="92">
        <v>0.22</v>
      </c>
      <c r="D190" s="92">
        <v>0.70399999999999996</v>
      </c>
      <c r="E190" s="92">
        <v>0.78700000000000003</v>
      </c>
      <c r="F190" s="92">
        <v>212</v>
      </c>
      <c r="G190" s="92">
        <v>0</v>
      </c>
      <c r="H190" s="92">
        <v>90</v>
      </c>
      <c r="I190" s="92" t="s">
        <v>484</v>
      </c>
      <c r="J190"/>
      <c r="K190"/>
      <c r="L190"/>
      <c r="M190"/>
      <c r="N190"/>
      <c r="O190"/>
      <c r="P190"/>
      <c r="Q190"/>
      <c r="R190"/>
      <c r="S190"/>
    </row>
    <row r="191" spans="1:19">
      <c r="A191" s="92" t="s">
        <v>598</v>
      </c>
      <c r="B191" s="92" t="s">
        <v>490</v>
      </c>
      <c r="C191" s="92">
        <v>0.3</v>
      </c>
      <c r="D191" s="92">
        <v>1.8620000000000001</v>
      </c>
      <c r="E191" s="92">
        <v>3.4009999999999998</v>
      </c>
      <c r="F191" s="92">
        <v>477</v>
      </c>
      <c r="G191" s="92">
        <v>270</v>
      </c>
      <c r="H191" s="92">
        <v>180</v>
      </c>
      <c r="I191" s="92"/>
      <c r="J191"/>
      <c r="K191"/>
      <c r="L191"/>
      <c r="M191"/>
      <c r="N191"/>
      <c r="O191"/>
      <c r="P191"/>
      <c r="Q191"/>
      <c r="R191"/>
      <c r="S191"/>
    </row>
    <row r="192" spans="1:19">
      <c r="A192" s="92" t="s">
        <v>599</v>
      </c>
      <c r="B192" s="92" t="s">
        <v>483</v>
      </c>
      <c r="C192" s="92">
        <v>0.22</v>
      </c>
      <c r="D192" s="92">
        <v>0.70399999999999996</v>
      </c>
      <c r="E192" s="92">
        <v>0.78700000000000003</v>
      </c>
      <c r="F192" s="92">
        <v>212</v>
      </c>
      <c r="G192" s="92">
        <v>0</v>
      </c>
      <c r="H192" s="92">
        <v>90</v>
      </c>
      <c r="I192" s="92" t="s">
        <v>484</v>
      </c>
      <c r="J192"/>
      <c r="K192"/>
      <c r="L192"/>
      <c r="M192"/>
      <c r="N192"/>
      <c r="O192"/>
      <c r="P192"/>
      <c r="Q192"/>
      <c r="R192"/>
      <c r="S192"/>
    </row>
    <row r="193" spans="1:19">
      <c r="A193" s="92" t="s">
        <v>600</v>
      </c>
      <c r="B193" s="92" t="s">
        <v>492</v>
      </c>
      <c r="C193" s="92">
        <v>0.3</v>
      </c>
      <c r="D193" s="92">
        <v>0.35799999999999998</v>
      </c>
      <c r="E193" s="92">
        <v>0.38400000000000001</v>
      </c>
      <c r="F193" s="92">
        <v>477</v>
      </c>
      <c r="G193" s="92">
        <v>90</v>
      </c>
      <c r="H193" s="92">
        <v>0</v>
      </c>
      <c r="I193" s="92"/>
      <c r="J193"/>
      <c r="K193"/>
      <c r="L193"/>
      <c r="M193"/>
      <c r="N193"/>
      <c r="O193"/>
      <c r="P193"/>
      <c r="Q193"/>
      <c r="R193"/>
      <c r="S193"/>
    </row>
    <row r="194" spans="1:19">
      <c r="A194" s="92" t="s">
        <v>601</v>
      </c>
      <c r="B194" s="92" t="s">
        <v>483</v>
      </c>
      <c r="C194" s="92">
        <v>0.22</v>
      </c>
      <c r="D194" s="92">
        <v>0.70399999999999996</v>
      </c>
      <c r="E194" s="92">
        <v>0.78700000000000003</v>
      </c>
      <c r="F194" s="92">
        <v>212</v>
      </c>
      <c r="G194" s="92">
        <v>0</v>
      </c>
      <c r="H194" s="92">
        <v>90</v>
      </c>
      <c r="I194" s="92" t="s">
        <v>484</v>
      </c>
      <c r="J194"/>
      <c r="K194"/>
      <c r="L194"/>
      <c r="M194"/>
      <c r="N194"/>
      <c r="O194"/>
      <c r="P194"/>
      <c r="Q194"/>
      <c r="R194"/>
      <c r="S194"/>
    </row>
    <row r="195" spans="1:19">
      <c r="A195" s="92" t="s">
        <v>602</v>
      </c>
      <c r="B195" s="92" t="s">
        <v>490</v>
      </c>
      <c r="C195" s="92">
        <v>0.3</v>
      </c>
      <c r="D195" s="92">
        <v>1.8620000000000001</v>
      </c>
      <c r="E195" s="92">
        <v>3.4009999999999998</v>
      </c>
      <c r="F195" s="92">
        <v>477</v>
      </c>
      <c r="G195" s="92">
        <v>270</v>
      </c>
      <c r="H195" s="92">
        <v>180</v>
      </c>
      <c r="I195" s="92"/>
      <c r="J195"/>
      <c r="K195"/>
      <c r="L195"/>
      <c r="M195"/>
      <c r="N195"/>
      <c r="O195"/>
      <c r="P195"/>
      <c r="Q195"/>
      <c r="R195"/>
      <c r="S195"/>
    </row>
    <row r="196" spans="1:19">
      <c r="A196" s="92" t="s">
        <v>603</v>
      </c>
      <c r="B196" s="92" t="s">
        <v>483</v>
      </c>
      <c r="C196" s="92">
        <v>0.22</v>
      </c>
      <c r="D196" s="92">
        <v>0.70399999999999996</v>
      </c>
      <c r="E196" s="92">
        <v>0.78700000000000003</v>
      </c>
      <c r="F196" s="92">
        <v>212</v>
      </c>
      <c r="G196" s="92">
        <v>0</v>
      </c>
      <c r="H196" s="92">
        <v>90</v>
      </c>
      <c r="I196" s="92" t="s">
        <v>484</v>
      </c>
      <c r="J196"/>
      <c r="K196"/>
      <c r="L196"/>
      <c r="M196"/>
      <c r="N196"/>
      <c r="O196"/>
      <c r="P196"/>
      <c r="Q196"/>
      <c r="R196"/>
      <c r="S196"/>
    </row>
    <row r="197" spans="1:19">
      <c r="A197" s="92" t="s">
        <v>604</v>
      </c>
      <c r="B197" s="92" t="s">
        <v>492</v>
      </c>
      <c r="C197" s="92">
        <v>0.3</v>
      </c>
      <c r="D197" s="92">
        <v>0.35799999999999998</v>
      </c>
      <c r="E197" s="92">
        <v>0.38400000000000001</v>
      </c>
      <c r="F197" s="92">
        <v>477</v>
      </c>
      <c r="G197" s="92">
        <v>90</v>
      </c>
      <c r="H197" s="92">
        <v>0</v>
      </c>
      <c r="I197" s="92"/>
      <c r="J197"/>
      <c r="K197"/>
      <c r="L197"/>
      <c r="M197"/>
      <c r="N197"/>
      <c r="O197"/>
      <c r="P197"/>
      <c r="Q197"/>
      <c r="R197"/>
      <c r="S197"/>
    </row>
    <row r="198" spans="1:19">
      <c r="A198" s="92" t="s">
        <v>605</v>
      </c>
      <c r="B198" s="92" t="s">
        <v>483</v>
      </c>
      <c r="C198" s="92">
        <v>0.22</v>
      </c>
      <c r="D198" s="92">
        <v>0.70399999999999996</v>
      </c>
      <c r="E198" s="92">
        <v>0.78700000000000003</v>
      </c>
      <c r="F198" s="92">
        <v>152</v>
      </c>
      <c r="G198" s="92">
        <v>180</v>
      </c>
      <c r="H198" s="92">
        <v>90</v>
      </c>
      <c r="I198" s="92" t="s">
        <v>494</v>
      </c>
      <c r="J198"/>
      <c r="K198"/>
      <c r="L198"/>
      <c r="M198"/>
      <c r="N198"/>
      <c r="O198"/>
      <c r="P198"/>
      <c r="Q198"/>
      <c r="R198"/>
      <c r="S198"/>
    </row>
    <row r="199" spans="1:19">
      <c r="A199" s="92" t="s">
        <v>606</v>
      </c>
      <c r="B199" s="92" t="s">
        <v>483</v>
      </c>
      <c r="C199" s="92">
        <v>0.22</v>
      </c>
      <c r="D199" s="92">
        <v>0.70399999999999996</v>
      </c>
      <c r="E199" s="92">
        <v>0.78700000000000003</v>
      </c>
      <c r="F199" s="92">
        <v>56</v>
      </c>
      <c r="G199" s="92">
        <v>90</v>
      </c>
      <c r="H199" s="92">
        <v>90</v>
      </c>
      <c r="I199" s="92" t="s">
        <v>496</v>
      </c>
      <c r="J199"/>
      <c r="K199"/>
      <c r="L199"/>
      <c r="M199"/>
      <c r="N199"/>
      <c r="O199"/>
      <c r="P199"/>
      <c r="Q199"/>
      <c r="R199"/>
      <c r="S199"/>
    </row>
    <row r="200" spans="1:19">
      <c r="A200" s="92" t="s">
        <v>607</v>
      </c>
      <c r="B200" s="92" t="s">
        <v>490</v>
      </c>
      <c r="C200" s="92">
        <v>0.3</v>
      </c>
      <c r="D200" s="92">
        <v>1.8620000000000001</v>
      </c>
      <c r="E200" s="92">
        <v>3.4009999999999998</v>
      </c>
      <c r="F200" s="92">
        <v>532</v>
      </c>
      <c r="G200" s="92">
        <v>270</v>
      </c>
      <c r="H200" s="92">
        <v>180</v>
      </c>
      <c r="I200" s="92"/>
      <c r="J200"/>
      <c r="K200"/>
      <c r="L200"/>
      <c r="M200"/>
      <c r="N200"/>
      <c r="O200"/>
      <c r="P200"/>
      <c r="Q200"/>
      <c r="R200"/>
      <c r="S200"/>
    </row>
    <row r="201" spans="1:19">
      <c r="A201" s="92" t="s">
        <v>608</v>
      </c>
      <c r="B201" s="92" t="s">
        <v>483</v>
      </c>
      <c r="C201" s="92">
        <v>0.22</v>
      </c>
      <c r="D201" s="92">
        <v>0.70399999999999996</v>
      </c>
      <c r="E201" s="92">
        <v>0.78700000000000003</v>
      </c>
      <c r="F201" s="92">
        <v>152</v>
      </c>
      <c r="G201" s="92">
        <v>180</v>
      </c>
      <c r="H201" s="92">
        <v>90</v>
      </c>
      <c r="I201" s="92" t="s">
        <v>494</v>
      </c>
      <c r="J201"/>
      <c r="K201"/>
      <c r="L201"/>
      <c r="M201"/>
      <c r="N201"/>
      <c r="O201"/>
      <c r="P201"/>
      <c r="Q201"/>
      <c r="R201"/>
      <c r="S201"/>
    </row>
    <row r="202" spans="1:19">
      <c r="A202" s="92" t="s">
        <v>609</v>
      </c>
      <c r="B202" s="92" t="s">
        <v>483</v>
      </c>
      <c r="C202" s="92">
        <v>0.22</v>
      </c>
      <c r="D202" s="92">
        <v>0.70399999999999996</v>
      </c>
      <c r="E202" s="92">
        <v>0.78700000000000003</v>
      </c>
      <c r="F202" s="92">
        <v>56</v>
      </c>
      <c r="G202" s="92">
        <v>90</v>
      </c>
      <c r="H202" s="92">
        <v>90</v>
      </c>
      <c r="I202" s="92" t="s">
        <v>496</v>
      </c>
      <c r="J202"/>
      <c r="K202"/>
      <c r="L202"/>
      <c r="M202"/>
      <c r="N202"/>
      <c r="O202"/>
      <c r="P202"/>
      <c r="Q202"/>
      <c r="R202"/>
      <c r="S202"/>
    </row>
    <row r="203" spans="1:19">
      <c r="A203" s="92" t="s">
        <v>610</v>
      </c>
      <c r="B203" s="92" t="s">
        <v>492</v>
      </c>
      <c r="C203" s="92">
        <v>0.3</v>
      </c>
      <c r="D203" s="92">
        <v>0.35799999999999998</v>
      </c>
      <c r="E203" s="92">
        <v>0.38400000000000001</v>
      </c>
      <c r="F203" s="92">
        <v>532</v>
      </c>
      <c r="G203" s="92">
        <v>90</v>
      </c>
      <c r="H203" s="92">
        <v>0</v>
      </c>
      <c r="I203" s="92"/>
      <c r="J203"/>
      <c r="K203"/>
      <c r="L203"/>
      <c r="M203"/>
      <c r="N203"/>
      <c r="O203"/>
      <c r="P203"/>
      <c r="Q203"/>
      <c r="R203"/>
      <c r="S203"/>
    </row>
    <row r="204" spans="1:19">
      <c r="A204"/>
      <c r="B204"/>
      <c r="C204"/>
      <c r="D204"/>
      <c r="E204"/>
      <c r="F204"/>
      <c r="G204"/>
      <c r="H204"/>
      <c r="I204"/>
      <c r="J204"/>
      <c r="K204"/>
      <c r="L204"/>
      <c r="M204"/>
      <c r="N204"/>
      <c r="O204"/>
      <c r="P204"/>
      <c r="Q204"/>
      <c r="R204"/>
      <c r="S204"/>
    </row>
    <row r="205" spans="1:19">
      <c r="A205" s="90"/>
      <c r="B205" s="92" t="s">
        <v>98</v>
      </c>
      <c r="C205" s="92" t="s">
        <v>611</v>
      </c>
      <c r="D205" s="92" t="s">
        <v>612</v>
      </c>
      <c r="E205" s="92" t="s">
        <v>613</v>
      </c>
      <c r="F205" s="92" t="s">
        <v>92</v>
      </c>
      <c r="G205" s="92" t="s">
        <v>614</v>
      </c>
      <c r="H205" s="92" t="s">
        <v>615</v>
      </c>
      <c r="I205" s="92" t="s">
        <v>616</v>
      </c>
      <c r="J205" s="92" t="s">
        <v>479</v>
      </c>
      <c r="K205" s="92" t="s">
        <v>481</v>
      </c>
      <c r="L205"/>
      <c r="M205"/>
      <c r="N205"/>
      <c r="O205"/>
      <c r="P205"/>
      <c r="Q205"/>
      <c r="R205"/>
      <c r="S205"/>
    </row>
    <row r="206" spans="1:19">
      <c r="A206" s="92" t="s">
        <v>617</v>
      </c>
      <c r="B206" s="92" t="s">
        <v>618</v>
      </c>
      <c r="C206" s="92">
        <v>53.2</v>
      </c>
      <c r="D206" s="92">
        <v>53.2</v>
      </c>
      <c r="E206" s="92">
        <v>5.835</v>
      </c>
      <c r="F206" s="92">
        <v>0.251</v>
      </c>
      <c r="G206" s="92">
        <v>0.11</v>
      </c>
      <c r="H206" s="92" t="s">
        <v>619</v>
      </c>
      <c r="I206" s="92" t="s">
        <v>482</v>
      </c>
      <c r="J206" s="92">
        <v>0</v>
      </c>
      <c r="K206" s="92" t="s">
        <v>484</v>
      </c>
      <c r="L206"/>
      <c r="M206"/>
      <c r="N206"/>
      <c r="O206"/>
      <c r="P206"/>
      <c r="Q206"/>
      <c r="R206"/>
      <c r="S206"/>
    </row>
    <row r="207" spans="1:19">
      <c r="A207" s="92" t="s">
        <v>620</v>
      </c>
      <c r="B207" s="92" t="s">
        <v>618</v>
      </c>
      <c r="C207" s="92">
        <v>53.2</v>
      </c>
      <c r="D207" s="92">
        <v>53.2</v>
      </c>
      <c r="E207" s="92">
        <v>5.835</v>
      </c>
      <c r="F207" s="92">
        <v>0.251</v>
      </c>
      <c r="G207" s="92">
        <v>0.11</v>
      </c>
      <c r="H207" s="92" t="s">
        <v>619</v>
      </c>
      <c r="I207" s="92" t="s">
        <v>487</v>
      </c>
      <c r="J207" s="92">
        <v>0</v>
      </c>
      <c r="K207" s="92" t="s">
        <v>484</v>
      </c>
      <c r="L207"/>
      <c r="M207"/>
      <c r="N207"/>
      <c r="O207"/>
      <c r="P207"/>
      <c r="Q207"/>
      <c r="R207"/>
      <c r="S207"/>
    </row>
    <row r="208" spans="1:19">
      <c r="A208" s="92" t="s">
        <v>621</v>
      </c>
      <c r="B208" s="92" t="s">
        <v>618</v>
      </c>
      <c r="C208" s="92">
        <v>33.6</v>
      </c>
      <c r="D208" s="92">
        <v>33.6</v>
      </c>
      <c r="E208" s="92">
        <v>5.835</v>
      </c>
      <c r="F208" s="92">
        <v>0.251</v>
      </c>
      <c r="G208" s="92">
        <v>0.11</v>
      </c>
      <c r="H208" s="92" t="s">
        <v>619</v>
      </c>
      <c r="I208" s="92" t="s">
        <v>493</v>
      </c>
      <c r="J208" s="92">
        <v>180</v>
      </c>
      <c r="K208" s="92" t="s">
        <v>494</v>
      </c>
      <c r="L208"/>
      <c r="M208"/>
      <c r="N208"/>
      <c r="O208"/>
      <c r="P208"/>
      <c r="Q208"/>
      <c r="R208"/>
      <c r="S208"/>
    </row>
    <row r="209" spans="1:19">
      <c r="A209" s="92" t="s">
        <v>622</v>
      </c>
      <c r="B209" s="92" t="s">
        <v>618</v>
      </c>
      <c r="C209" s="92">
        <v>72.8</v>
      </c>
      <c r="D209" s="92">
        <v>72.8</v>
      </c>
      <c r="E209" s="92">
        <v>5.835</v>
      </c>
      <c r="F209" s="92">
        <v>0.251</v>
      </c>
      <c r="G209" s="92">
        <v>0.11</v>
      </c>
      <c r="H209" s="92" t="s">
        <v>619</v>
      </c>
      <c r="I209" s="92" t="s">
        <v>495</v>
      </c>
      <c r="J209" s="92">
        <v>90</v>
      </c>
      <c r="K209" s="92" t="s">
        <v>496</v>
      </c>
      <c r="L209"/>
      <c r="M209"/>
      <c r="N209"/>
      <c r="O209"/>
      <c r="P209"/>
      <c r="Q209"/>
      <c r="R209"/>
      <c r="S209"/>
    </row>
    <row r="210" spans="1:19">
      <c r="A210" s="92" t="s">
        <v>623</v>
      </c>
      <c r="B210" s="92" t="s">
        <v>618</v>
      </c>
      <c r="C210" s="92">
        <v>33.6</v>
      </c>
      <c r="D210" s="92">
        <v>33.6</v>
      </c>
      <c r="E210" s="92">
        <v>5.835</v>
      </c>
      <c r="F210" s="92">
        <v>0.251</v>
      </c>
      <c r="G210" s="92">
        <v>0.11</v>
      </c>
      <c r="H210" s="92" t="s">
        <v>619</v>
      </c>
      <c r="I210" s="92" t="s">
        <v>497</v>
      </c>
      <c r="J210" s="92">
        <v>180</v>
      </c>
      <c r="K210" s="92" t="s">
        <v>494</v>
      </c>
      <c r="L210"/>
      <c r="M210"/>
      <c r="N210"/>
      <c r="O210"/>
      <c r="P210"/>
      <c r="Q210"/>
      <c r="R210"/>
      <c r="S210"/>
    </row>
    <row r="211" spans="1:19">
      <c r="A211" s="92" t="s">
        <v>624</v>
      </c>
      <c r="B211" s="92" t="s">
        <v>618</v>
      </c>
      <c r="C211" s="92">
        <v>72.8</v>
      </c>
      <c r="D211" s="92">
        <v>72.8</v>
      </c>
      <c r="E211" s="92">
        <v>5.835</v>
      </c>
      <c r="F211" s="92">
        <v>0.251</v>
      </c>
      <c r="G211" s="92">
        <v>0.11</v>
      </c>
      <c r="H211" s="92" t="s">
        <v>619</v>
      </c>
      <c r="I211" s="92" t="s">
        <v>498</v>
      </c>
      <c r="J211" s="92">
        <v>90</v>
      </c>
      <c r="K211" s="92" t="s">
        <v>496</v>
      </c>
      <c r="L211"/>
      <c r="M211"/>
      <c r="N211"/>
      <c r="O211"/>
      <c r="P211"/>
      <c r="Q211"/>
      <c r="R211"/>
      <c r="S211"/>
    </row>
    <row r="212" spans="1:19">
      <c r="A212" s="92" t="s">
        <v>625</v>
      </c>
      <c r="B212" s="92" t="s">
        <v>626</v>
      </c>
      <c r="C212" s="92">
        <v>1.78</v>
      </c>
      <c r="D212" s="92">
        <v>1.78</v>
      </c>
      <c r="E212" s="92">
        <v>5.7649999999999997</v>
      </c>
      <c r="F212" s="92">
        <v>0.17399999999999999</v>
      </c>
      <c r="G212" s="92">
        <v>2.9000000000000001E-2</v>
      </c>
      <c r="H212" s="92" t="s">
        <v>619</v>
      </c>
      <c r="I212" s="92" t="s">
        <v>500</v>
      </c>
      <c r="J212" s="92">
        <v>90</v>
      </c>
      <c r="K212" s="92"/>
      <c r="L212"/>
      <c r="M212"/>
      <c r="N212"/>
      <c r="O212"/>
      <c r="P212"/>
      <c r="Q212"/>
      <c r="R212"/>
      <c r="S212"/>
    </row>
    <row r="213" spans="1:19">
      <c r="A213" s="92" t="s">
        <v>627</v>
      </c>
      <c r="B213" s="92" t="s">
        <v>626</v>
      </c>
      <c r="C213" s="92">
        <v>1.78</v>
      </c>
      <c r="D213" s="92">
        <v>1.78</v>
      </c>
      <c r="E213" s="92">
        <v>5.7649999999999997</v>
      </c>
      <c r="F213" s="92">
        <v>0.17399999999999999</v>
      </c>
      <c r="G213" s="92">
        <v>2.9000000000000001E-2</v>
      </c>
      <c r="H213" s="92" t="s">
        <v>619</v>
      </c>
      <c r="I213" s="92" t="s">
        <v>500</v>
      </c>
      <c r="J213" s="92">
        <v>90</v>
      </c>
      <c r="K213" s="92"/>
      <c r="L213"/>
      <c r="M213"/>
      <c r="N213"/>
      <c r="O213"/>
      <c r="P213"/>
      <c r="Q213"/>
      <c r="R213"/>
      <c r="S213"/>
    </row>
    <row r="214" spans="1:19">
      <c r="A214" s="92" t="s">
        <v>628</v>
      </c>
      <c r="B214" s="92" t="s">
        <v>626</v>
      </c>
      <c r="C214" s="92">
        <v>1.78</v>
      </c>
      <c r="D214" s="92">
        <v>1.78</v>
      </c>
      <c r="E214" s="92">
        <v>5.7649999999999997</v>
      </c>
      <c r="F214" s="92">
        <v>0.17399999999999999</v>
      </c>
      <c r="G214" s="92">
        <v>2.9000000000000001E-2</v>
      </c>
      <c r="H214" s="92" t="s">
        <v>619</v>
      </c>
      <c r="I214" s="92" t="s">
        <v>500</v>
      </c>
      <c r="J214" s="92">
        <v>90</v>
      </c>
      <c r="K214" s="92"/>
      <c r="L214"/>
      <c r="M214"/>
      <c r="N214"/>
      <c r="O214"/>
      <c r="P214"/>
      <c r="Q214"/>
      <c r="R214"/>
      <c r="S214"/>
    </row>
    <row r="215" spans="1:19">
      <c r="A215" s="92" t="s">
        <v>629</v>
      </c>
      <c r="B215" s="92" t="s">
        <v>626</v>
      </c>
      <c r="C215" s="92">
        <v>1.78</v>
      </c>
      <c r="D215" s="92">
        <v>1.78</v>
      </c>
      <c r="E215" s="92">
        <v>5.7649999999999997</v>
      </c>
      <c r="F215" s="92">
        <v>0.17399999999999999</v>
      </c>
      <c r="G215" s="92">
        <v>2.9000000000000001E-2</v>
      </c>
      <c r="H215" s="92" t="s">
        <v>619</v>
      </c>
      <c r="I215" s="92" t="s">
        <v>500</v>
      </c>
      <c r="J215" s="92">
        <v>90</v>
      </c>
      <c r="K215" s="92"/>
      <c r="L215"/>
      <c r="M215"/>
      <c r="N215"/>
      <c r="O215"/>
      <c r="P215"/>
      <c r="Q215"/>
      <c r="R215"/>
      <c r="S215"/>
    </row>
    <row r="216" spans="1:19">
      <c r="A216" s="92" t="s">
        <v>630</v>
      </c>
      <c r="B216" s="92" t="s">
        <v>626</v>
      </c>
      <c r="C216" s="92">
        <v>1.78</v>
      </c>
      <c r="D216" s="92">
        <v>1.78</v>
      </c>
      <c r="E216" s="92">
        <v>5.7649999999999997</v>
      </c>
      <c r="F216" s="92">
        <v>0.17399999999999999</v>
      </c>
      <c r="G216" s="92">
        <v>2.9000000000000001E-2</v>
      </c>
      <c r="H216" s="92" t="s">
        <v>619</v>
      </c>
      <c r="I216" s="92" t="s">
        <v>500</v>
      </c>
      <c r="J216" s="92">
        <v>90</v>
      </c>
      <c r="K216" s="92"/>
      <c r="L216"/>
      <c r="M216"/>
      <c r="N216"/>
      <c r="O216"/>
      <c r="P216"/>
      <c r="Q216"/>
      <c r="R216"/>
      <c r="S216"/>
    </row>
    <row r="217" spans="1:19">
      <c r="A217" s="92" t="s">
        <v>631</v>
      </c>
      <c r="B217" s="92" t="s">
        <v>626</v>
      </c>
      <c r="C217" s="92">
        <v>1.78</v>
      </c>
      <c r="D217" s="92">
        <v>1.78</v>
      </c>
      <c r="E217" s="92">
        <v>5.7649999999999997</v>
      </c>
      <c r="F217" s="92">
        <v>0.17399999999999999</v>
      </c>
      <c r="G217" s="92">
        <v>2.9000000000000001E-2</v>
      </c>
      <c r="H217" s="92" t="s">
        <v>619</v>
      </c>
      <c r="I217" s="92" t="s">
        <v>500</v>
      </c>
      <c r="J217" s="92">
        <v>90</v>
      </c>
      <c r="K217" s="92"/>
      <c r="L217"/>
      <c r="M217"/>
      <c r="N217"/>
      <c r="O217"/>
      <c r="P217"/>
      <c r="Q217"/>
      <c r="R217"/>
      <c r="S217"/>
    </row>
    <row r="218" spans="1:19">
      <c r="A218" s="92" t="s">
        <v>632</v>
      </c>
      <c r="B218" s="92" t="s">
        <v>626</v>
      </c>
      <c r="C218" s="92">
        <v>1.78</v>
      </c>
      <c r="D218" s="92">
        <v>1.78</v>
      </c>
      <c r="E218" s="92">
        <v>5.7649999999999997</v>
      </c>
      <c r="F218" s="92">
        <v>0.17399999999999999</v>
      </c>
      <c r="G218" s="92">
        <v>2.9000000000000001E-2</v>
      </c>
      <c r="H218" s="92" t="s">
        <v>619</v>
      </c>
      <c r="I218" s="92" t="s">
        <v>500</v>
      </c>
      <c r="J218" s="92">
        <v>90</v>
      </c>
      <c r="K218" s="92"/>
      <c r="L218"/>
      <c r="M218"/>
      <c r="N218"/>
      <c r="O218"/>
      <c r="P218"/>
      <c r="Q218"/>
      <c r="R218"/>
      <c r="S218"/>
    </row>
    <row r="219" spans="1:19">
      <c r="A219" s="92" t="s">
        <v>633</v>
      </c>
      <c r="B219" s="92" t="s">
        <v>626</v>
      </c>
      <c r="C219" s="92">
        <v>1.78</v>
      </c>
      <c r="D219" s="92">
        <v>1.78</v>
      </c>
      <c r="E219" s="92">
        <v>5.7649999999999997</v>
      </c>
      <c r="F219" s="92">
        <v>0.17399999999999999</v>
      </c>
      <c r="G219" s="92">
        <v>2.9000000000000001E-2</v>
      </c>
      <c r="H219" s="92" t="s">
        <v>619</v>
      </c>
      <c r="I219" s="92" t="s">
        <v>500</v>
      </c>
      <c r="J219" s="92">
        <v>90</v>
      </c>
      <c r="K219" s="92"/>
      <c r="L219"/>
      <c r="M219"/>
      <c r="N219"/>
      <c r="O219"/>
      <c r="P219"/>
      <c r="Q219"/>
      <c r="R219"/>
      <c r="S219"/>
    </row>
    <row r="220" spans="1:19">
      <c r="A220" s="92" t="s">
        <v>634</v>
      </c>
      <c r="B220" s="92" t="s">
        <v>626</v>
      </c>
      <c r="C220" s="92">
        <v>1.78</v>
      </c>
      <c r="D220" s="92">
        <v>1.78</v>
      </c>
      <c r="E220" s="92">
        <v>5.7649999999999997</v>
      </c>
      <c r="F220" s="92">
        <v>0.17399999999999999</v>
      </c>
      <c r="G220" s="92">
        <v>2.9000000000000001E-2</v>
      </c>
      <c r="H220" s="92" t="s">
        <v>619</v>
      </c>
      <c r="I220" s="92" t="s">
        <v>500</v>
      </c>
      <c r="J220" s="92">
        <v>90</v>
      </c>
      <c r="K220" s="92"/>
      <c r="L220"/>
      <c r="M220"/>
      <c r="N220"/>
      <c r="O220"/>
      <c r="P220"/>
      <c r="Q220"/>
      <c r="R220"/>
      <c r="S220"/>
    </row>
    <row r="221" spans="1:19">
      <c r="A221" s="92" t="s">
        <v>635</v>
      </c>
      <c r="B221" s="92" t="s">
        <v>626</v>
      </c>
      <c r="C221" s="92">
        <v>1.78</v>
      </c>
      <c r="D221" s="92">
        <v>1.78</v>
      </c>
      <c r="E221" s="92">
        <v>5.7649999999999997</v>
      </c>
      <c r="F221" s="92">
        <v>0.17399999999999999</v>
      </c>
      <c r="G221" s="92">
        <v>2.9000000000000001E-2</v>
      </c>
      <c r="H221" s="92" t="s">
        <v>619</v>
      </c>
      <c r="I221" s="92" t="s">
        <v>500</v>
      </c>
      <c r="J221" s="92">
        <v>90</v>
      </c>
      <c r="K221" s="92"/>
      <c r="L221"/>
      <c r="M221"/>
      <c r="N221"/>
      <c r="O221"/>
      <c r="P221"/>
      <c r="Q221"/>
      <c r="R221"/>
      <c r="S221"/>
    </row>
    <row r="222" spans="1:19">
      <c r="A222" s="92" t="s">
        <v>636</v>
      </c>
      <c r="B222" s="92" t="s">
        <v>626</v>
      </c>
      <c r="C222" s="92">
        <v>1.78</v>
      </c>
      <c r="D222" s="92">
        <v>1.78</v>
      </c>
      <c r="E222" s="92">
        <v>5.7649999999999997</v>
      </c>
      <c r="F222" s="92">
        <v>0.17399999999999999</v>
      </c>
      <c r="G222" s="92">
        <v>2.9000000000000001E-2</v>
      </c>
      <c r="H222" s="92" t="s">
        <v>619</v>
      </c>
      <c r="I222" s="92" t="s">
        <v>500</v>
      </c>
      <c r="J222" s="92">
        <v>90</v>
      </c>
      <c r="K222" s="92"/>
      <c r="L222"/>
      <c r="M222"/>
      <c r="N222"/>
      <c r="O222"/>
      <c r="P222"/>
      <c r="Q222"/>
      <c r="R222"/>
      <c r="S222"/>
    </row>
    <row r="223" spans="1:19">
      <c r="A223" s="92" t="s">
        <v>637</v>
      </c>
      <c r="B223" s="92" t="s">
        <v>626</v>
      </c>
      <c r="C223" s="92">
        <v>1.78</v>
      </c>
      <c r="D223" s="92">
        <v>1.78</v>
      </c>
      <c r="E223" s="92">
        <v>5.7649999999999997</v>
      </c>
      <c r="F223" s="92">
        <v>0.17399999999999999</v>
      </c>
      <c r="G223" s="92">
        <v>2.9000000000000001E-2</v>
      </c>
      <c r="H223" s="92" t="s">
        <v>619</v>
      </c>
      <c r="I223" s="92" t="s">
        <v>500</v>
      </c>
      <c r="J223" s="92">
        <v>90</v>
      </c>
      <c r="K223" s="92"/>
      <c r="L223"/>
      <c r="M223"/>
      <c r="N223"/>
      <c r="O223"/>
      <c r="P223"/>
      <c r="Q223"/>
      <c r="R223"/>
      <c r="S223"/>
    </row>
    <row r="224" spans="1:19">
      <c r="A224" s="92" t="s">
        <v>638</v>
      </c>
      <c r="B224" s="92" t="s">
        <v>626</v>
      </c>
      <c r="C224" s="92">
        <v>1.78</v>
      </c>
      <c r="D224" s="92">
        <v>1.78</v>
      </c>
      <c r="E224" s="92">
        <v>5.7649999999999997</v>
      </c>
      <c r="F224" s="92">
        <v>0.17399999999999999</v>
      </c>
      <c r="G224" s="92">
        <v>2.9000000000000001E-2</v>
      </c>
      <c r="H224" s="92" t="s">
        <v>619</v>
      </c>
      <c r="I224" s="92" t="s">
        <v>500</v>
      </c>
      <c r="J224" s="92">
        <v>90</v>
      </c>
      <c r="K224" s="92"/>
      <c r="L224"/>
      <c r="M224"/>
      <c r="N224"/>
      <c r="O224"/>
      <c r="P224"/>
      <c r="Q224"/>
      <c r="R224"/>
      <c r="S224"/>
    </row>
    <row r="225" spans="1:19">
      <c r="A225" s="92" t="s">
        <v>639</v>
      </c>
      <c r="B225" s="92" t="s">
        <v>626</v>
      </c>
      <c r="C225" s="92">
        <v>1.78</v>
      </c>
      <c r="D225" s="92">
        <v>1.78</v>
      </c>
      <c r="E225" s="92">
        <v>5.7649999999999997</v>
      </c>
      <c r="F225" s="92">
        <v>0.17399999999999999</v>
      </c>
      <c r="G225" s="92">
        <v>2.9000000000000001E-2</v>
      </c>
      <c r="H225" s="92" t="s">
        <v>619</v>
      </c>
      <c r="I225" s="92" t="s">
        <v>500</v>
      </c>
      <c r="J225" s="92">
        <v>90</v>
      </c>
      <c r="K225" s="92"/>
      <c r="L225"/>
      <c r="M225"/>
      <c r="N225"/>
      <c r="O225"/>
      <c r="P225"/>
      <c r="Q225"/>
      <c r="R225"/>
      <c r="S225"/>
    </row>
    <row r="226" spans="1:19">
      <c r="A226" s="92" t="s">
        <v>640</v>
      </c>
      <c r="B226" s="92" t="s">
        <v>626</v>
      </c>
      <c r="C226" s="92">
        <v>1.78</v>
      </c>
      <c r="D226" s="92">
        <v>1.78</v>
      </c>
      <c r="E226" s="92">
        <v>5.7649999999999997</v>
      </c>
      <c r="F226" s="92">
        <v>0.17399999999999999</v>
      </c>
      <c r="G226" s="92">
        <v>2.9000000000000001E-2</v>
      </c>
      <c r="H226" s="92" t="s">
        <v>619</v>
      </c>
      <c r="I226" s="92" t="s">
        <v>500</v>
      </c>
      <c r="J226" s="92">
        <v>90</v>
      </c>
      <c r="K226" s="92"/>
      <c r="L226"/>
      <c r="M226"/>
      <c r="N226"/>
      <c r="O226"/>
      <c r="P226"/>
      <c r="Q226"/>
      <c r="R226"/>
      <c r="S226"/>
    </row>
    <row r="227" spans="1:19">
      <c r="A227" s="92" t="s">
        <v>641</v>
      </c>
      <c r="B227" s="92" t="s">
        <v>626</v>
      </c>
      <c r="C227" s="92">
        <v>1.78</v>
      </c>
      <c r="D227" s="92">
        <v>1.78</v>
      </c>
      <c r="E227" s="92">
        <v>5.7649999999999997</v>
      </c>
      <c r="F227" s="92">
        <v>0.17399999999999999</v>
      </c>
      <c r="G227" s="92">
        <v>2.9000000000000001E-2</v>
      </c>
      <c r="H227" s="92" t="s">
        <v>619</v>
      </c>
      <c r="I227" s="92" t="s">
        <v>500</v>
      </c>
      <c r="J227" s="92">
        <v>90</v>
      </c>
      <c r="K227" s="92"/>
      <c r="L227"/>
      <c r="M227"/>
      <c r="N227"/>
      <c r="O227"/>
      <c r="P227"/>
      <c r="Q227"/>
      <c r="R227"/>
      <c r="S227"/>
    </row>
    <row r="228" spans="1:19">
      <c r="A228" s="92" t="s">
        <v>642</v>
      </c>
      <c r="B228" s="92" t="s">
        <v>626</v>
      </c>
      <c r="C228" s="92">
        <v>1.78</v>
      </c>
      <c r="D228" s="92">
        <v>1.78</v>
      </c>
      <c r="E228" s="92">
        <v>5.7649999999999997</v>
      </c>
      <c r="F228" s="92">
        <v>0.17399999999999999</v>
      </c>
      <c r="G228" s="92">
        <v>2.9000000000000001E-2</v>
      </c>
      <c r="H228" s="92" t="s">
        <v>619</v>
      </c>
      <c r="I228" s="92" t="s">
        <v>500</v>
      </c>
      <c r="J228" s="92">
        <v>90</v>
      </c>
      <c r="K228" s="92"/>
      <c r="L228"/>
      <c r="M228"/>
      <c r="N228"/>
      <c r="O228"/>
      <c r="P228"/>
      <c r="Q228"/>
      <c r="R228"/>
      <c r="S228"/>
    </row>
    <row r="229" spans="1:19">
      <c r="A229" s="92" t="s">
        <v>643</v>
      </c>
      <c r="B229" s="92" t="s">
        <v>626</v>
      </c>
      <c r="C229" s="92">
        <v>1.78</v>
      </c>
      <c r="D229" s="92">
        <v>1.78</v>
      </c>
      <c r="E229" s="92">
        <v>5.7649999999999997</v>
      </c>
      <c r="F229" s="92">
        <v>0.17399999999999999</v>
      </c>
      <c r="G229" s="92">
        <v>2.9000000000000001E-2</v>
      </c>
      <c r="H229" s="92" t="s">
        <v>619</v>
      </c>
      <c r="I229" s="92" t="s">
        <v>500</v>
      </c>
      <c r="J229" s="92">
        <v>90</v>
      </c>
      <c r="K229" s="92"/>
      <c r="L229"/>
      <c r="M229"/>
      <c r="N229"/>
      <c r="O229"/>
      <c r="P229"/>
      <c r="Q229"/>
      <c r="R229"/>
      <c r="S229"/>
    </row>
    <row r="230" spans="1:19">
      <c r="A230" s="92" t="s">
        <v>644</v>
      </c>
      <c r="B230" s="92" t="s">
        <v>626</v>
      </c>
      <c r="C230" s="92">
        <v>1.78</v>
      </c>
      <c r="D230" s="92">
        <v>1.78</v>
      </c>
      <c r="E230" s="92">
        <v>5.7649999999999997</v>
      </c>
      <c r="F230" s="92">
        <v>0.17399999999999999</v>
      </c>
      <c r="G230" s="92">
        <v>2.9000000000000001E-2</v>
      </c>
      <c r="H230" s="92" t="s">
        <v>619</v>
      </c>
      <c r="I230" s="92" t="s">
        <v>500</v>
      </c>
      <c r="J230" s="92">
        <v>90</v>
      </c>
      <c r="K230" s="92"/>
      <c r="L230"/>
      <c r="M230"/>
      <c r="N230"/>
      <c r="O230"/>
      <c r="P230"/>
      <c r="Q230"/>
      <c r="R230"/>
      <c r="S230"/>
    </row>
    <row r="231" spans="1:19">
      <c r="A231" s="92" t="s">
        <v>645</v>
      </c>
      <c r="B231" s="92" t="s">
        <v>626</v>
      </c>
      <c r="C231" s="92">
        <v>1.78</v>
      </c>
      <c r="D231" s="92">
        <v>1.78</v>
      </c>
      <c r="E231" s="92">
        <v>5.7649999999999997</v>
      </c>
      <c r="F231" s="92">
        <v>0.17399999999999999</v>
      </c>
      <c r="G231" s="92">
        <v>2.9000000000000001E-2</v>
      </c>
      <c r="H231" s="92" t="s">
        <v>619</v>
      </c>
      <c r="I231" s="92" t="s">
        <v>500</v>
      </c>
      <c r="J231" s="92">
        <v>90</v>
      </c>
      <c r="K231" s="92"/>
      <c r="L231"/>
      <c r="M231"/>
      <c r="N231"/>
      <c r="O231"/>
      <c r="P231"/>
      <c r="Q231"/>
      <c r="R231"/>
      <c r="S231"/>
    </row>
    <row r="232" spans="1:19">
      <c r="A232" s="92" t="s">
        <v>646</v>
      </c>
      <c r="B232" s="92" t="s">
        <v>626</v>
      </c>
      <c r="C232" s="92">
        <v>1.78</v>
      </c>
      <c r="D232" s="92">
        <v>1.78</v>
      </c>
      <c r="E232" s="92">
        <v>5.7649999999999997</v>
      </c>
      <c r="F232" s="92">
        <v>0.17399999999999999</v>
      </c>
      <c r="G232" s="92">
        <v>2.9000000000000001E-2</v>
      </c>
      <c r="H232" s="92" t="s">
        <v>619</v>
      </c>
      <c r="I232" s="92" t="s">
        <v>500</v>
      </c>
      <c r="J232" s="92">
        <v>90</v>
      </c>
      <c r="K232" s="92"/>
      <c r="L232"/>
      <c r="M232"/>
      <c r="N232"/>
      <c r="O232"/>
      <c r="P232"/>
      <c r="Q232"/>
      <c r="R232"/>
      <c r="S232"/>
    </row>
    <row r="233" spans="1:19">
      <c r="A233" s="92" t="s">
        <v>647</v>
      </c>
      <c r="B233" s="92" t="s">
        <v>626</v>
      </c>
      <c r="C233" s="92">
        <v>1.78</v>
      </c>
      <c r="D233" s="92">
        <v>1.78</v>
      </c>
      <c r="E233" s="92">
        <v>5.7649999999999997</v>
      </c>
      <c r="F233" s="92">
        <v>0.17399999999999999</v>
      </c>
      <c r="G233" s="92">
        <v>2.9000000000000001E-2</v>
      </c>
      <c r="H233" s="92" t="s">
        <v>619</v>
      </c>
      <c r="I233" s="92" t="s">
        <v>500</v>
      </c>
      <c r="J233" s="92">
        <v>90</v>
      </c>
      <c r="K233" s="92"/>
      <c r="L233"/>
      <c r="M233"/>
      <c r="N233"/>
      <c r="O233"/>
      <c r="P233"/>
      <c r="Q233"/>
      <c r="R233"/>
      <c r="S233"/>
    </row>
    <row r="234" spans="1:19">
      <c r="A234" s="92" t="s">
        <v>648</v>
      </c>
      <c r="B234" s="92" t="s">
        <v>626</v>
      </c>
      <c r="C234" s="92">
        <v>1.78</v>
      </c>
      <c r="D234" s="92">
        <v>1.78</v>
      </c>
      <c r="E234" s="92">
        <v>5.7649999999999997</v>
      </c>
      <c r="F234" s="92">
        <v>0.17399999999999999</v>
      </c>
      <c r="G234" s="92">
        <v>2.9000000000000001E-2</v>
      </c>
      <c r="H234" s="92" t="s">
        <v>619</v>
      </c>
      <c r="I234" s="92" t="s">
        <v>500</v>
      </c>
      <c r="J234" s="92">
        <v>90</v>
      </c>
      <c r="K234" s="92"/>
      <c r="L234"/>
      <c r="M234"/>
      <c r="N234"/>
      <c r="O234"/>
      <c r="P234"/>
      <c r="Q234"/>
      <c r="R234"/>
      <c r="S234"/>
    </row>
    <row r="235" spans="1:19">
      <c r="A235" s="92" t="s">
        <v>649</v>
      </c>
      <c r="B235" s="92" t="s">
        <v>626</v>
      </c>
      <c r="C235" s="92">
        <v>1.78</v>
      </c>
      <c r="D235" s="92">
        <v>1.78</v>
      </c>
      <c r="E235" s="92">
        <v>5.7649999999999997</v>
      </c>
      <c r="F235" s="92">
        <v>0.17399999999999999</v>
      </c>
      <c r="G235" s="92">
        <v>2.9000000000000001E-2</v>
      </c>
      <c r="H235" s="92" t="s">
        <v>619</v>
      </c>
      <c r="I235" s="92" t="s">
        <v>500</v>
      </c>
      <c r="J235" s="92">
        <v>90</v>
      </c>
      <c r="K235" s="92"/>
      <c r="L235"/>
      <c r="M235"/>
      <c r="N235"/>
      <c r="O235"/>
      <c r="P235"/>
      <c r="Q235"/>
      <c r="R235"/>
      <c r="S235"/>
    </row>
    <row r="236" spans="1:19">
      <c r="A236" s="92" t="s">
        <v>650</v>
      </c>
      <c r="B236" s="92" t="s">
        <v>626</v>
      </c>
      <c r="C236" s="92">
        <v>1.78</v>
      </c>
      <c r="D236" s="92">
        <v>1.78</v>
      </c>
      <c r="E236" s="92">
        <v>5.7649999999999997</v>
      </c>
      <c r="F236" s="92">
        <v>0.17399999999999999</v>
      </c>
      <c r="G236" s="92">
        <v>2.9000000000000001E-2</v>
      </c>
      <c r="H236" s="92" t="s">
        <v>619</v>
      </c>
      <c r="I236" s="92" t="s">
        <v>500</v>
      </c>
      <c r="J236" s="92">
        <v>90</v>
      </c>
      <c r="K236" s="92"/>
      <c r="L236"/>
      <c r="M236"/>
      <c r="N236"/>
      <c r="O236"/>
      <c r="P236"/>
      <c r="Q236"/>
      <c r="R236"/>
      <c r="S236"/>
    </row>
    <row r="237" spans="1:19">
      <c r="A237" s="92" t="s">
        <v>651</v>
      </c>
      <c r="B237" s="92" t="s">
        <v>626</v>
      </c>
      <c r="C237" s="92">
        <v>1.78</v>
      </c>
      <c r="D237" s="92">
        <v>1.78</v>
      </c>
      <c r="E237" s="92">
        <v>5.7649999999999997</v>
      </c>
      <c r="F237" s="92">
        <v>0.17399999999999999</v>
      </c>
      <c r="G237" s="92">
        <v>2.9000000000000001E-2</v>
      </c>
      <c r="H237" s="92" t="s">
        <v>619</v>
      </c>
      <c r="I237" s="92" t="s">
        <v>500</v>
      </c>
      <c r="J237" s="92">
        <v>90</v>
      </c>
      <c r="K237" s="92"/>
      <c r="L237"/>
      <c r="M237"/>
      <c r="N237"/>
      <c r="O237"/>
      <c r="P237"/>
      <c r="Q237"/>
      <c r="R237"/>
      <c r="S237"/>
    </row>
    <row r="238" spans="1:19">
      <c r="A238" s="92" t="s">
        <v>652</v>
      </c>
      <c r="B238" s="92" t="s">
        <v>626</v>
      </c>
      <c r="C238" s="92">
        <v>1.78</v>
      </c>
      <c r="D238" s="92">
        <v>1.78</v>
      </c>
      <c r="E238" s="92">
        <v>5.7649999999999997</v>
      </c>
      <c r="F238" s="92">
        <v>0.17399999999999999</v>
      </c>
      <c r="G238" s="92">
        <v>2.9000000000000001E-2</v>
      </c>
      <c r="H238" s="92" t="s">
        <v>619</v>
      </c>
      <c r="I238" s="92" t="s">
        <v>500</v>
      </c>
      <c r="J238" s="92">
        <v>90</v>
      </c>
      <c r="K238" s="92"/>
      <c r="L238"/>
      <c r="M238"/>
      <c r="N238"/>
      <c r="O238"/>
      <c r="P238"/>
      <c r="Q238"/>
      <c r="R238"/>
      <c r="S238"/>
    </row>
    <row r="239" spans="1:19">
      <c r="A239" s="92" t="s">
        <v>653</v>
      </c>
      <c r="B239" s="92" t="s">
        <v>626</v>
      </c>
      <c r="C239" s="92">
        <v>1.78</v>
      </c>
      <c r="D239" s="92">
        <v>1.78</v>
      </c>
      <c r="E239" s="92">
        <v>5.7649999999999997</v>
      </c>
      <c r="F239" s="92">
        <v>0.17399999999999999</v>
      </c>
      <c r="G239" s="92">
        <v>2.9000000000000001E-2</v>
      </c>
      <c r="H239" s="92" t="s">
        <v>619</v>
      </c>
      <c r="I239" s="92" t="s">
        <v>500</v>
      </c>
      <c r="J239" s="92">
        <v>90</v>
      </c>
      <c r="K239" s="92"/>
      <c r="L239"/>
      <c r="M239"/>
      <c r="N239"/>
      <c r="O239"/>
      <c r="P239"/>
      <c r="Q239"/>
      <c r="R239"/>
      <c r="S239"/>
    </row>
    <row r="240" spans="1:19">
      <c r="A240" s="92" t="s">
        <v>654</v>
      </c>
      <c r="B240" s="92" t="s">
        <v>626</v>
      </c>
      <c r="C240" s="92">
        <v>1.78</v>
      </c>
      <c r="D240" s="92">
        <v>1.78</v>
      </c>
      <c r="E240" s="92">
        <v>5.7649999999999997</v>
      </c>
      <c r="F240" s="92">
        <v>0.17399999999999999</v>
      </c>
      <c r="G240" s="92">
        <v>2.9000000000000001E-2</v>
      </c>
      <c r="H240" s="92" t="s">
        <v>619</v>
      </c>
      <c r="I240" s="92" t="s">
        <v>500</v>
      </c>
      <c r="J240" s="92">
        <v>90</v>
      </c>
      <c r="K240" s="92"/>
      <c r="L240"/>
      <c r="M240"/>
      <c r="N240"/>
      <c r="O240"/>
      <c r="P240"/>
      <c r="Q240"/>
      <c r="R240"/>
      <c r="S240"/>
    </row>
    <row r="241" spans="1:19">
      <c r="A241" s="92" t="s">
        <v>655</v>
      </c>
      <c r="B241" s="92" t="s">
        <v>626</v>
      </c>
      <c r="C241" s="92">
        <v>1.78</v>
      </c>
      <c r="D241" s="92">
        <v>1.78</v>
      </c>
      <c r="E241" s="92">
        <v>5.7649999999999997</v>
      </c>
      <c r="F241" s="92">
        <v>0.17399999999999999</v>
      </c>
      <c r="G241" s="92">
        <v>2.9000000000000001E-2</v>
      </c>
      <c r="H241" s="92" t="s">
        <v>619</v>
      </c>
      <c r="I241" s="92" t="s">
        <v>500</v>
      </c>
      <c r="J241" s="92">
        <v>90</v>
      </c>
      <c r="K241" s="92"/>
      <c r="L241"/>
      <c r="M241"/>
      <c r="N241"/>
      <c r="O241"/>
      <c r="P241"/>
      <c r="Q241"/>
      <c r="R241"/>
      <c r="S241"/>
    </row>
    <row r="242" spans="1:19">
      <c r="A242" s="92" t="s">
        <v>656</v>
      </c>
      <c r="B242" s="92" t="s">
        <v>626</v>
      </c>
      <c r="C242" s="92">
        <v>1.78</v>
      </c>
      <c r="D242" s="92">
        <v>1.78</v>
      </c>
      <c r="E242" s="92">
        <v>5.7649999999999997</v>
      </c>
      <c r="F242" s="92">
        <v>0.17399999999999999</v>
      </c>
      <c r="G242" s="92">
        <v>2.9000000000000001E-2</v>
      </c>
      <c r="H242" s="92" t="s">
        <v>619</v>
      </c>
      <c r="I242" s="92" t="s">
        <v>500</v>
      </c>
      <c r="J242" s="92">
        <v>90</v>
      </c>
      <c r="K242" s="92"/>
      <c r="L242"/>
      <c r="M242"/>
      <c r="N242"/>
      <c r="O242"/>
      <c r="P242"/>
      <c r="Q242"/>
      <c r="R242"/>
      <c r="S242"/>
    </row>
    <row r="243" spans="1:19">
      <c r="A243" s="92" t="s">
        <v>657</v>
      </c>
      <c r="B243" s="92" t="s">
        <v>626</v>
      </c>
      <c r="C243" s="92">
        <v>1.78</v>
      </c>
      <c r="D243" s="92">
        <v>1.78</v>
      </c>
      <c r="E243" s="92">
        <v>5.7649999999999997</v>
      </c>
      <c r="F243" s="92">
        <v>0.17399999999999999</v>
      </c>
      <c r="G243" s="92">
        <v>2.9000000000000001E-2</v>
      </c>
      <c r="H243" s="92" t="s">
        <v>619</v>
      </c>
      <c r="I243" s="92" t="s">
        <v>500</v>
      </c>
      <c r="J243" s="92">
        <v>90</v>
      </c>
      <c r="K243" s="92"/>
      <c r="L243"/>
      <c r="M243"/>
      <c r="N243"/>
      <c r="O243"/>
      <c r="P243"/>
      <c r="Q243"/>
      <c r="R243"/>
      <c r="S243"/>
    </row>
    <row r="244" spans="1:19">
      <c r="A244" s="92" t="s">
        <v>658</v>
      </c>
      <c r="B244" s="92" t="s">
        <v>626</v>
      </c>
      <c r="C244" s="92">
        <v>1.78</v>
      </c>
      <c r="D244" s="92">
        <v>1.78</v>
      </c>
      <c r="E244" s="92">
        <v>5.7649999999999997</v>
      </c>
      <c r="F244" s="92">
        <v>0.17399999999999999</v>
      </c>
      <c r="G244" s="92">
        <v>2.9000000000000001E-2</v>
      </c>
      <c r="H244" s="92" t="s">
        <v>619</v>
      </c>
      <c r="I244" s="92" t="s">
        <v>500</v>
      </c>
      <c r="J244" s="92">
        <v>90</v>
      </c>
      <c r="K244" s="92"/>
      <c r="L244"/>
      <c r="M244"/>
      <c r="N244"/>
      <c r="O244"/>
      <c r="P244"/>
      <c r="Q244"/>
      <c r="R244"/>
      <c r="S244"/>
    </row>
    <row r="245" spans="1:19">
      <c r="A245" s="92" t="s">
        <v>659</v>
      </c>
      <c r="B245" s="92" t="s">
        <v>626</v>
      </c>
      <c r="C245" s="92">
        <v>1.78</v>
      </c>
      <c r="D245" s="92">
        <v>1.78</v>
      </c>
      <c r="E245" s="92">
        <v>5.7649999999999997</v>
      </c>
      <c r="F245" s="92">
        <v>0.17399999999999999</v>
      </c>
      <c r="G245" s="92">
        <v>2.9000000000000001E-2</v>
      </c>
      <c r="H245" s="92" t="s">
        <v>619</v>
      </c>
      <c r="I245" s="92" t="s">
        <v>500</v>
      </c>
      <c r="J245" s="92">
        <v>90</v>
      </c>
      <c r="K245" s="92"/>
      <c r="L245"/>
      <c r="M245"/>
      <c r="N245"/>
      <c r="O245"/>
      <c r="P245"/>
      <c r="Q245"/>
      <c r="R245"/>
      <c r="S245"/>
    </row>
    <row r="246" spans="1:19">
      <c r="A246" s="92" t="s">
        <v>660</v>
      </c>
      <c r="B246" s="92" t="s">
        <v>626</v>
      </c>
      <c r="C246" s="92">
        <v>1.78</v>
      </c>
      <c r="D246" s="92">
        <v>1.78</v>
      </c>
      <c r="E246" s="92">
        <v>5.7649999999999997</v>
      </c>
      <c r="F246" s="92">
        <v>0.17399999999999999</v>
      </c>
      <c r="G246" s="92">
        <v>2.9000000000000001E-2</v>
      </c>
      <c r="H246" s="92" t="s">
        <v>619</v>
      </c>
      <c r="I246" s="92" t="s">
        <v>500</v>
      </c>
      <c r="J246" s="92">
        <v>90</v>
      </c>
      <c r="K246" s="92"/>
      <c r="L246"/>
      <c r="M246"/>
      <c r="N246"/>
      <c r="O246"/>
      <c r="P246"/>
      <c r="Q246"/>
      <c r="R246"/>
      <c r="S246"/>
    </row>
    <row r="247" spans="1:19">
      <c r="A247" s="92" t="s">
        <v>661</v>
      </c>
      <c r="B247" s="92" t="s">
        <v>626</v>
      </c>
      <c r="C247" s="92">
        <v>1.78</v>
      </c>
      <c r="D247" s="92">
        <v>1.78</v>
      </c>
      <c r="E247" s="92">
        <v>5.7649999999999997</v>
      </c>
      <c r="F247" s="92">
        <v>0.17399999999999999</v>
      </c>
      <c r="G247" s="92">
        <v>2.9000000000000001E-2</v>
      </c>
      <c r="H247" s="92" t="s">
        <v>619</v>
      </c>
      <c r="I247" s="92" t="s">
        <v>500</v>
      </c>
      <c r="J247" s="92">
        <v>90</v>
      </c>
      <c r="K247" s="92"/>
      <c r="L247"/>
      <c r="M247"/>
      <c r="N247"/>
      <c r="O247"/>
      <c r="P247"/>
      <c r="Q247"/>
      <c r="R247"/>
      <c r="S247"/>
    </row>
    <row r="248" spans="1:19">
      <c r="A248" s="92" t="s">
        <v>662</v>
      </c>
      <c r="B248" s="92" t="s">
        <v>618</v>
      </c>
      <c r="C248" s="92">
        <v>4.2</v>
      </c>
      <c r="D248" s="92">
        <v>4.2</v>
      </c>
      <c r="E248" s="92">
        <v>5.835</v>
      </c>
      <c r="F248" s="92">
        <v>0.251</v>
      </c>
      <c r="G248" s="92">
        <v>0.11</v>
      </c>
      <c r="H248" s="92" t="s">
        <v>619</v>
      </c>
      <c r="I248" s="92" t="s">
        <v>502</v>
      </c>
      <c r="J248" s="92">
        <v>90</v>
      </c>
      <c r="K248" s="92" t="s">
        <v>496</v>
      </c>
      <c r="L248"/>
      <c r="M248"/>
      <c r="N248"/>
      <c r="O248"/>
      <c r="P248"/>
      <c r="Q248"/>
      <c r="R248"/>
      <c r="S248"/>
    </row>
    <row r="249" spans="1:19">
      <c r="A249" s="92" t="s">
        <v>663</v>
      </c>
      <c r="B249" s="92" t="s">
        <v>618</v>
      </c>
      <c r="C249" s="92">
        <v>21</v>
      </c>
      <c r="D249" s="92">
        <v>21</v>
      </c>
      <c r="E249" s="92">
        <v>5.835</v>
      </c>
      <c r="F249" s="92">
        <v>0.251</v>
      </c>
      <c r="G249" s="92">
        <v>0.11</v>
      </c>
      <c r="H249" s="92" t="s">
        <v>619</v>
      </c>
      <c r="I249" s="92" t="s">
        <v>503</v>
      </c>
      <c r="J249" s="92">
        <v>0</v>
      </c>
      <c r="K249" s="92" t="s">
        <v>484</v>
      </c>
      <c r="L249"/>
      <c r="M249"/>
      <c r="N249"/>
      <c r="O249"/>
      <c r="P249"/>
      <c r="Q249"/>
      <c r="R249"/>
      <c r="S249"/>
    </row>
    <row r="250" spans="1:19">
      <c r="A250" s="92" t="s">
        <v>664</v>
      </c>
      <c r="B250" s="92" t="s">
        <v>618</v>
      </c>
      <c r="C250" s="92">
        <v>4.2</v>
      </c>
      <c r="D250" s="92">
        <v>4.2</v>
      </c>
      <c r="E250" s="92">
        <v>5.835</v>
      </c>
      <c r="F250" s="92">
        <v>0.251</v>
      </c>
      <c r="G250" s="92">
        <v>0.11</v>
      </c>
      <c r="H250" s="92" t="s">
        <v>619</v>
      </c>
      <c r="I250" s="92" t="s">
        <v>506</v>
      </c>
      <c r="J250" s="92">
        <v>90</v>
      </c>
      <c r="K250" s="92" t="s">
        <v>496</v>
      </c>
      <c r="L250"/>
      <c r="M250"/>
      <c r="N250"/>
      <c r="O250"/>
      <c r="P250"/>
      <c r="Q250"/>
      <c r="R250"/>
      <c r="S250"/>
    </row>
    <row r="251" spans="1:19">
      <c r="A251" s="92" t="s">
        <v>665</v>
      </c>
      <c r="B251" s="92" t="s">
        <v>618</v>
      </c>
      <c r="C251" s="92">
        <v>21</v>
      </c>
      <c r="D251" s="92">
        <v>21</v>
      </c>
      <c r="E251" s="92">
        <v>5.835</v>
      </c>
      <c r="F251" s="92">
        <v>0.251</v>
      </c>
      <c r="G251" s="92">
        <v>0.11</v>
      </c>
      <c r="H251" s="92" t="s">
        <v>619</v>
      </c>
      <c r="I251" s="92" t="s">
        <v>507</v>
      </c>
      <c r="J251" s="92">
        <v>0</v>
      </c>
      <c r="K251" s="92" t="s">
        <v>484</v>
      </c>
      <c r="L251"/>
      <c r="M251"/>
      <c r="N251"/>
      <c r="O251"/>
      <c r="P251"/>
      <c r="Q251"/>
      <c r="R251"/>
      <c r="S251"/>
    </row>
    <row r="252" spans="1:19">
      <c r="A252" s="92" t="s">
        <v>666</v>
      </c>
      <c r="B252" s="92" t="s">
        <v>618</v>
      </c>
      <c r="C252" s="92">
        <v>36.4</v>
      </c>
      <c r="D252" s="92">
        <v>36.4</v>
      </c>
      <c r="E252" s="92">
        <v>5.835</v>
      </c>
      <c r="F252" s="92">
        <v>0.251</v>
      </c>
      <c r="G252" s="92">
        <v>0.11</v>
      </c>
      <c r="H252" s="92" t="s">
        <v>619</v>
      </c>
      <c r="I252" s="92" t="s">
        <v>509</v>
      </c>
      <c r="J252" s="92">
        <v>90</v>
      </c>
      <c r="K252" s="92" t="s">
        <v>496</v>
      </c>
      <c r="L252"/>
      <c r="M252"/>
      <c r="N252"/>
      <c r="O252"/>
      <c r="P252"/>
      <c r="Q252"/>
      <c r="R252"/>
      <c r="S252"/>
    </row>
    <row r="253" spans="1:19">
      <c r="A253" s="92" t="s">
        <v>667</v>
      </c>
      <c r="B253" s="92" t="s">
        <v>618</v>
      </c>
      <c r="C253" s="92">
        <v>33.6</v>
      </c>
      <c r="D253" s="92">
        <v>33.6</v>
      </c>
      <c r="E253" s="92">
        <v>5.835</v>
      </c>
      <c r="F253" s="92">
        <v>0.251</v>
      </c>
      <c r="G253" s="92">
        <v>0.11</v>
      </c>
      <c r="H253" s="92" t="s">
        <v>619</v>
      </c>
      <c r="I253" s="92" t="s">
        <v>510</v>
      </c>
      <c r="J253" s="92">
        <v>0</v>
      </c>
      <c r="K253" s="92" t="s">
        <v>484</v>
      </c>
      <c r="L253"/>
      <c r="M253"/>
      <c r="N253"/>
      <c r="O253"/>
      <c r="P253"/>
      <c r="Q253"/>
      <c r="R253"/>
      <c r="S253"/>
    </row>
    <row r="254" spans="1:19">
      <c r="A254" s="92" t="s">
        <v>668</v>
      </c>
      <c r="B254" s="92" t="s">
        <v>618</v>
      </c>
      <c r="C254" s="92">
        <v>15.4</v>
      </c>
      <c r="D254" s="92">
        <v>15.4</v>
      </c>
      <c r="E254" s="92">
        <v>5.835</v>
      </c>
      <c r="F254" s="92">
        <v>0.251</v>
      </c>
      <c r="G254" s="92">
        <v>0.11</v>
      </c>
      <c r="H254" s="92" t="s">
        <v>619</v>
      </c>
      <c r="I254" s="92" t="s">
        <v>512</v>
      </c>
      <c r="J254" s="92">
        <v>180</v>
      </c>
      <c r="K254" s="92" t="s">
        <v>494</v>
      </c>
      <c r="L254"/>
      <c r="M254"/>
      <c r="N254"/>
      <c r="O254"/>
      <c r="P254"/>
      <c r="Q254"/>
      <c r="R254"/>
      <c r="S254"/>
    </row>
    <row r="255" spans="1:19">
      <c r="A255" s="92" t="s">
        <v>669</v>
      </c>
      <c r="B255" s="92" t="s">
        <v>618</v>
      </c>
      <c r="C255" s="92">
        <v>12.6</v>
      </c>
      <c r="D255" s="92">
        <v>12.6</v>
      </c>
      <c r="E255" s="92">
        <v>5.835</v>
      </c>
      <c r="F255" s="92">
        <v>0.251</v>
      </c>
      <c r="G255" s="92">
        <v>0.11</v>
      </c>
      <c r="H255" s="92" t="s">
        <v>619</v>
      </c>
      <c r="I255" s="92" t="s">
        <v>513</v>
      </c>
      <c r="J255" s="92">
        <v>270</v>
      </c>
      <c r="K255" s="92" t="s">
        <v>486</v>
      </c>
      <c r="L255"/>
      <c r="M255"/>
      <c r="N255"/>
      <c r="O255"/>
      <c r="P255"/>
      <c r="Q255"/>
      <c r="R255"/>
      <c r="S255"/>
    </row>
    <row r="256" spans="1:19">
      <c r="A256" s="92" t="s">
        <v>670</v>
      </c>
      <c r="B256" s="92" t="s">
        <v>618</v>
      </c>
      <c r="C256" s="92">
        <v>15.4</v>
      </c>
      <c r="D256" s="92">
        <v>15.4</v>
      </c>
      <c r="E256" s="92">
        <v>5.835</v>
      </c>
      <c r="F256" s="92">
        <v>0.251</v>
      </c>
      <c r="G256" s="92">
        <v>0.11</v>
      </c>
      <c r="H256" s="92" t="s">
        <v>619</v>
      </c>
      <c r="I256" s="92" t="s">
        <v>515</v>
      </c>
      <c r="J256" s="92">
        <v>180</v>
      </c>
      <c r="K256" s="92" t="s">
        <v>494</v>
      </c>
      <c r="L256"/>
      <c r="M256"/>
      <c r="N256"/>
      <c r="O256"/>
      <c r="P256"/>
      <c r="Q256"/>
      <c r="R256"/>
      <c r="S256"/>
    </row>
    <row r="257" spans="1:19">
      <c r="A257" s="92" t="s">
        <v>671</v>
      </c>
      <c r="B257" s="92" t="s">
        <v>618</v>
      </c>
      <c r="C257" s="92">
        <v>12.6</v>
      </c>
      <c r="D257" s="92">
        <v>12.6</v>
      </c>
      <c r="E257" s="92">
        <v>5.835</v>
      </c>
      <c r="F257" s="92">
        <v>0.251</v>
      </c>
      <c r="G257" s="92">
        <v>0.11</v>
      </c>
      <c r="H257" s="92" t="s">
        <v>619</v>
      </c>
      <c r="I257" s="92" t="s">
        <v>516</v>
      </c>
      <c r="J257" s="92">
        <v>270</v>
      </c>
      <c r="K257" s="92" t="s">
        <v>486</v>
      </c>
      <c r="L257"/>
      <c r="M257"/>
      <c r="N257"/>
      <c r="O257"/>
      <c r="P257"/>
      <c r="Q257"/>
      <c r="R257"/>
      <c r="S257"/>
    </row>
    <row r="258" spans="1:19">
      <c r="A258" s="92" t="s">
        <v>672</v>
      </c>
      <c r="B258" s="92" t="s">
        <v>618</v>
      </c>
      <c r="C258" s="92">
        <v>15.4</v>
      </c>
      <c r="D258" s="92">
        <v>15.4</v>
      </c>
      <c r="E258" s="92">
        <v>5.835</v>
      </c>
      <c r="F258" s="92">
        <v>0.251</v>
      </c>
      <c r="G258" s="92">
        <v>0.11</v>
      </c>
      <c r="H258" s="92" t="s">
        <v>619</v>
      </c>
      <c r="I258" s="92" t="s">
        <v>518</v>
      </c>
      <c r="J258" s="92">
        <v>180</v>
      </c>
      <c r="K258" s="92" t="s">
        <v>494</v>
      </c>
      <c r="L258"/>
      <c r="M258"/>
      <c r="N258"/>
      <c r="O258"/>
      <c r="P258"/>
      <c r="Q258"/>
      <c r="R258"/>
      <c r="S258"/>
    </row>
    <row r="259" spans="1:19">
      <c r="A259" s="92" t="s">
        <v>673</v>
      </c>
      <c r="B259" s="92" t="s">
        <v>618</v>
      </c>
      <c r="C259" s="92">
        <v>12.6</v>
      </c>
      <c r="D259" s="92">
        <v>12.6</v>
      </c>
      <c r="E259" s="92">
        <v>5.835</v>
      </c>
      <c r="F259" s="92">
        <v>0.251</v>
      </c>
      <c r="G259" s="92">
        <v>0.11</v>
      </c>
      <c r="H259" s="92" t="s">
        <v>619</v>
      </c>
      <c r="I259" s="92" t="s">
        <v>519</v>
      </c>
      <c r="J259" s="92">
        <v>270</v>
      </c>
      <c r="K259" s="92" t="s">
        <v>486</v>
      </c>
      <c r="L259"/>
      <c r="M259"/>
      <c r="N259"/>
      <c r="O259"/>
      <c r="P259"/>
      <c r="Q259"/>
      <c r="R259"/>
      <c r="S259"/>
    </row>
    <row r="260" spans="1:19">
      <c r="A260" s="92" t="s">
        <v>674</v>
      </c>
      <c r="B260" s="92" t="s">
        <v>618</v>
      </c>
      <c r="C260" s="92">
        <v>15.4</v>
      </c>
      <c r="D260" s="92">
        <v>15.4</v>
      </c>
      <c r="E260" s="92">
        <v>5.835</v>
      </c>
      <c r="F260" s="92">
        <v>0.251</v>
      </c>
      <c r="G260" s="92">
        <v>0.11</v>
      </c>
      <c r="H260" s="92" t="s">
        <v>619</v>
      </c>
      <c r="I260" s="92" t="s">
        <v>521</v>
      </c>
      <c r="J260" s="92">
        <v>180</v>
      </c>
      <c r="K260" s="92" t="s">
        <v>494</v>
      </c>
      <c r="L260"/>
      <c r="M260"/>
      <c r="N260"/>
      <c r="O260"/>
      <c r="P260"/>
      <c r="Q260"/>
      <c r="R260"/>
      <c r="S260"/>
    </row>
    <row r="261" spans="1:19">
      <c r="A261" s="92" t="s">
        <v>675</v>
      </c>
      <c r="B261" s="92" t="s">
        <v>618</v>
      </c>
      <c r="C261" s="92">
        <v>12.6</v>
      </c>
      <c r="D261" s="92">
        <v>12.6</v>
      </c>
      <c r="E261" s="92">
        <v>5.835</v>
      </c>
      <c r="F261" s="92">
        <v>0.251</v>
      </c>
      <c r="G261" s="92">
        <v>0.11</v>
      </c>
      <c r="H261" s="92" t="s">
        <v>619</v>
      </c>
      <c r="I261" s="92" t="s">
        <v>522</v>
      </c>
      <c r="J261" s="92">
        <v>270</v>
      </c>
      <c r="K261" s="92" t="s">
        <v>486</v>
      </c>
      <c r="L261"/>
      <c r="M261"/>
      <c r="N261"/>
      <c r="O261"/>
      <c r="P261"/>
      <c r="Q261"/>
      <c r="R261"/>
      <c r="S261"/>
    </row>
    <row r="262" spans="1:19">
      <c r="A262" s="92" t="s">
        <v>676</v>
      </c>
      <c r="B262" s="92" t="s">
        <v>618</v>
      </c>
      <c r="C262" s="92">
        <v>15.4</v>
      </c>
      <c r="D262" s="92">
        <v>15.4</v>
      </c>
      <c r="E262" s="92">
        <v>5.835</v>
      </c>
      <c r="F262" s="92">
        <v>0.251</v>
      </c>
      <c r="G262" s="92">
        <v>0.11</v>
      </c>
      <c r="H262" s="92" t="s">
        <v>619</v>
      </c>
      <c r="I262" s="92" t="s">
        <v>524</v>
      </c>
      <c r="J262" s="92">
        <v>180</v>
      </c>
      <c r="K262" s="92" t="s">
        <v>494</v>
      </c>
      <c r="L262"/>
      <c r="M262"/>
      <c r="N262"/>
      <c r="O262"/>
      <c r="P262"/>
      <c r="Q262"/>
      <c r="R262"/>
      <c r="S262"/>
    </row>
    <row r="263" spans="1:19">
      <c r="A263" s="92" t="s">
        <v>677</v>
      </c>
      <c r="B263" s="92" t="s">
        <v>618</v>
      </c>
      <c r="C263" s="92">
        <v>12.6</v>
      </c>
      <c r="D263" s="92">
        <v>12.6</v>
      </c>
      <c r="E263" s="92">
        <v>5.835</v>
      </c>
      <c r="F263" s="92">
        <v>0.251</v>
      </c>
      <c r="G263" s="92">
        <v>0.11</v>
      </c>
      <c r="H263" s="92" t="s">
        <v>619</v>
      </c>
      <c r="I263" s="92" t="s">
        <v>525</v>
      </c>
      <c r="J263" s="92">
        <v>270</v>
      </c>
      <c r="K263" s="92" t="s">
        <v>486</v>
      </c>
      <c r="L263"/>
      <c r="M263"/>
      <c r="N263"/>
      <c r="O263"/>
      <c r="P263"/>
      <c r="Q263"/>
      <c r="R263"/>
      <c r="S263"/>
    </row>
    <row r="264" spans="1:19">
      <c r="A264" s="92" t="s">
        <v>678</v>
      </c>
      <c r="B264" s="92" t="s">
        <v>618</v>
      </c>
      <c r="C264" s="92">
        <v>15.4</v>
      </c>
      <c r="D264" s="92">
        <v>15.4</v>
      </c>
      <c r="E264" s="92">
        <v>5.835</v>
      </c>
      <c r="F264" s="92">
        <v>0.251</v>
      </c>
      <c r="G264" s="92">
        <v>0.11</v>
      </c>
      <c r="H264" s="92" t="s">
        <v>619</v>
      </c>
      <c r="I264" s="92" t="s">
        <v>527</v>
      </c>
      <c r="J264" s="92">
        <v>180</v>
      </c>
      <c r="K264" s="92" t="s">
        <v>494</v>
      </c>
      <c r="L264"/>
      <c r="M264"/>
      <c r="N264"/>
      <c r="O264"/>
      <c r="P264"/>
      <c r="Q264"/>
      <c r="R264"/>
      <c r="S264"/>
    </row>
    <row r="265" spans="1:19">
      <c r="A265" s="92" t="s">
        <v>679</v>
      </c>
      <c r="B265" s="92" t="s">
        <v>618</v>
      </c>
      <c r="C265" s="92">
        <v>12.6</v>
      </c>
      <c r="D265" s="92">
        <v>12.6</v>
      </c>
      <c r="E265" s="92">
        <v>5.835</v>
      </c>
      <c r="F265" s="92">
        <v>0.251</v>
      </c>
      <c r="G265" s="92">
        <v>0.11</v>
      </c>
      <c r="H265" s="92" t="s">
        <v>619</v>
      </c>
      <c r="I265" s="92" t="s">
        <v>528</v>
      </c>
      <c r="J265" s="92">
        <v>270</v>
      </c>
      <c r="K265" s="92" t="s">
        <v>486</v>
      </c>
      <c r="L265"/>
      <c r="M265"/>
      <c r="N265"/>
      <c r="O265"/>
      <c r="P265"/>
      <c r="Q265"/>
      <c r="R265"/>
      <c r="S265"/>
    </row>
    <row r="266" spans="1:19">
      <c r="A266" s="92" t="s">
        <v>680</v>
      </c>
      <c r="B266" s="92" t="s">
        <v>618</v>
      </c>
      <c r="C266" s="92">
        <v>15.4</v>
      </c>
      <c r="D266" s="92">
        <v>15.4</v>
      </c>
      <c r="E266" s="92">
        <v>5.835</v>
      </c>
      <c r="F266" s="92">
        <v>0.251</v>
      </c>
      <c r="G266" s="92">
        <v>0.11</v>
      </c>
      <c r="H266" s="92" t="s">
        <v>619</v>
      </c>
      <c r="I266" s="92" t="s">
        <v>530</v>
      </c>
      <c r="J266" s="92">
        <v>0</v>
      </c>
      <c r="K266" s="92" t="s">
        <v>484</v>
      </c>
      <c r="L266"/>
      <c r="M266"/>
      <c r="N266"/>
      <c r="O266"/>
      <c r="P266"/>
      <c r="Q266"/>
      <c r="R266"/>
      <c r="S266"/>
    </row>
    <row r="267" spans="1:19">
      <c r="A267" s="92" t="s">
        <v>681</v>
      </c>
      <c r="B267" s="92" t="s">
        <v>618</v>
      </c>
      <c r="C267" s="92">
        <v>12.6</v>
      </c>
      <c r="D267" s="92">
        <v>12.6</v>
      </c>
      <c r="E267" s="92">
        <v>5.835</v>
      </c>
      <c r="F267" s="92">
        <v>0.251</v>
      </c>
      <c r="G267" s="92">
        <v>0.11</v>
      </c>
      <c r="H267" s="92" t="s">
        <v>619</v>
      </c>
      <c r="I267" s="92" t="s">
        <v>531</v>
      </c>
      <c r="J267" s="92">
        <v>270</v>
      </c>
      <c r="K267" s="92" t="s">
        <v>486</v>
      </c>
      <c r="L267"/>
      <c r="M267"/>
      <c r="N267"/>
      <c r="O267"/>
      <c r="P267"/>
      <c r="Q267"/>
      <c r="R267"/>
      <c r="S267"/>
    </row>
    <row r="268" spans="1:19">
      <c r="A268" s="92" t="s">
        <v>682</v>
      </c>
      <c r="B268" s="92" t="s">
        <v>618</v>
      </c>
      <c r="C268" s="92">
        <v>15.4</v>
      </c>
      <c r="D268" s="92">
        <v>15.4</v>
      </c>
      <c r="E268" s="92">
        <v>5.835</v>
      </c>
      <c r="F268" s="92">
        <v>0.251</v>
      </c>
      <c r="G268" s="92">
        <v>0.11</v>
      </c>
      <c r="H268" s="92" t="s">
        <v>619</v>
      </c>
      <c r="I268" s="92" t="s">
        <v>533</v>
      </c>
      <c r="J268" s="92">
        <v>0</v>
      </c>
      <c r="K268" s="92" t="s">
        <v>484</v>
      </c>
      <c r="L268"/>
      <c r="M268"/>
      <c r="N268"/>
      <c r="O268"/>
      <c r="P268"/>
      <c r="Q268"/>
      <c r="R268"/>
      <c r="S268"/>
    </row>
    <row r="269" spans="1:19">
      <c r="A269" s="92" t="s">
        <v>683</v>
      </c>
      <c r="B269" s="92" t="s">
        <v>618</v>
      </c>
      <c r="C269" s="92">
        <v>12.6</v>
      </c>
      <c r="D269" s="92">
        <v>12.6</v>
      </c>
      <c r="E269" s="92">
        <v>5.835</v>
      </c>
      <c r="F269" s="92">
        <v>0.251</v>
      </c>
      <c r="G269" s="92">
        <v>0.11</v>
      </c>
      <c r="H269" s="92" t="s">
        <v>619</v>
      </c>
      <c r="I269" s="92" t="s">
        <v>534</v>
      </c>
      <c r="J269" s="92">
        <v>270</v>
      </c>
      <c r="K269" s="92" t="s">
        <v>486</v>
      </c>
      <c r="L269"/>
      <c r="M269"/>
      <c r="N269"/>
      <c r="O269"/>
      <c r="P269"/>
      <c r="Q269"/>
      <c r="R269"/>
      <c r="S269"/>
    </row>
    <row r="270" spans="1:19">
      <c r="A270" s="92" t="s">
        <v>684</v>
      </c>
      <c r="B270" s="92" t="s">
        <v>618</v>
      </c>
      <c r="C270" s="92">
        <v>15.4</v>
      </c>
      <c r="D270" s="92">
        <v>15.4</v>
      </c>
      <c r="E270" s="92">
        <v>5.835</v>
      </c>
      <c r="F270" s="92">
        <v>0.251</v>
      </c>
      <c r="G270" s="92">
        <v>0.11</v>
      </c>
      <c r="H270" s="92" t="s">
        <v>619</v>
      </c>
      <c r="I270" s="92" t="s">
        <v>536</v>
      </c>
      <c r="J270" s="92">
        <v>0</v>
      </c>
      <c r="K270" s="92" t="s">
        <v>484</v>
      </c>
      <c r="L270"/>
      <c r="M270"/>
      <c r="N270"/>
      <c r="O270"/>
      <c r="P270"/>
      <c r="Q270"/>
      <c r="R270"/>
      <c r="S270"/>
    </row>
    <row r="271" spans="1:19">
      <c r="A271" s="92" t="s">
        <v>685</v>
      </c>
      <c r="B271" s="92" t="s">
        <v>618</v>
      </c>
      <c r="C271" s="92">
        <v>12.6</v>
      </c>
      <c r="D271" s="92">
        <v>12.6</v>
      </c>
      <c r="E271" s="92">
        <v>5.835</v>
      </c>
      <c r="F271" s="92">
        <v>0.251</v>
      </c>
      <c r="G271" s="92">
        <v>0.11</v>
      </c>
      <c r="H271" s="92" t="s">
        <v>619</v>
      </c>
      <c r="I271" s="92" t="s">
        <v>537</v>
      </c>
      <c r="J271" s="92">
        <v>270</v>
      </c>
      <c r="K271" s="92" t="s">
        <v>486</v>
      </c>
      <c r="L271"/>
      <c r="M271"/>
      <c r="N271"/>
      <c r="O271"/>
      <c r="P271"/>
      <c r="Q271"/>
      <c r="R271"/>
      <c r="S271"/>
    </row>
    <row r="272" spans="1:19">
      <c r="A272" s="92" t="s">
        <v>686</v>
      </c>
      <c r="B272" s="92" t="s">
        <v>618</v>
      </c>
      <c r="C272" s="92">
        <v>15.4</v>
      </c>
      <c r="D272" s="92">
        <v>15.4</v>
      </c>
      <c r="E272" s="92">
        <v>5.835</v>
      </c>
      <c r="F272" s="92">
        <v>0.251</v>
      </c>
      <c r="G272" s="92">
        <v>0.11</v>
      </c>
      <c r="H272" s="92" t="s">
        <v>619</v>
      </c>
      <c r="I272" s="92" t="s">
        <v>539</v>
      </c>
      <c r="J272" s="92">
        <v>0</v>
      </c>
      <c r="K272" s="92" t="s">
        <v>484</v>
      </c>
      <c r="L272"/>
      <c r="M272"/>
      <c r="N272"/>
      <c r="O272"/>
      <c r="P272"/>
      <c r="Q272"/>
      <c r="R272"/>
      <c r="S272"/>
    </row>
    <row r="273" spans="1:19">
      <c r="A273" s="92" t="s">
        <v>687</v>
      </c>
      <c r="B273" s="92" t="s">
        <v>618</v>
      </c>
      <c r="C273" s="92">
        <v>12.6</v>
      </c>
      <c r="D273" s="92">
        <v>12.6</v>
      </c>
      <c r="E273" s="92">
        <v>5.835</v>
      </c>
      <c r="F273" s="92">
        <v>0.251</v>
      </c>
      <c r="G273" s="92">
        <v>0.11</v>
      </c>
      <c r="H273" s="92" t="s">
        <v>619</v>
      </c>
      <c r="I273" s="92" t="s">
        <v>540</v>
      </c>
      <c r="J273" s="92">
        <v>270</v>
      </c>
      <c r="K273" s="92" t="s">
        <v>486</v>
      </c>
      <c r="L273"/>
      <c r="M273"/>
      <c r="N273"/>
      <c r="O273"/>
      <c r="P273"/>
      <c r="Q273"/>
      <c r="R273"/>
      <c r="S273"/>
    </row>
    <row r="274" spans="1:19">
      <c r="A274" s="92" t="s">
        <v>688</v>
      </c>
      <c r="B274" s="92" t="s">
        <v>618</v>
      </c>
      <c r="C274" s="92">
        <v>15.4</v>
      </c>
      <c r="D274" s="92">
        <v>15.4</v>
      </c>
      <c r="E274" s="92">
        <v>5.835</v>
      </c>
      <c r="F274" s="92">
        <v>0.251</v>
      </c>
      <c r="G274" s="92">
        <v>0.11</v>
      </c>
      <c r="H274" s="92" t="s">
        <v>619</v>
      </c>
      <c r="I274" s="92" t="s">
        <v>542</v>
      </c>
      <c r="J274" s="92">
        <v>0</v>
      </c>
      <c r="K274" s="92" t="s">
        <v>484</v>
      </c>
      <c r="L274"/>
      <c r="M274"/>
      <c r="N274"/>
      <c r="O274"/>
      <c r="P274"/>
      <c r="Q274"/>
      <c r="R274"/>
      <c r="S274"/>
    </row>
    <row r="275" spans="1:19">
      <c r="A275" s="92" t="s">
        <v>689</v>
      </c>
      <c r="B275" s="92" t="s">
        <v>618</v>
      </c>
      <c r="C275" s="92">
        <v>12.6</v>
      </c>
      <c r="D275" s="92">
        <v>12.6</v>
      </c>
      <c r="E275" s="92">
        <v>5.835</v>
      </c>
      <c r="F275" s="92">
        <v>0.251</v>
      </c>
      <c r="G275" s="92">
        <v>0.11</v>
      </c>
      <c r="H275" s="92" t="s">
        <v>619</v>
      </c>
      <c r="I275" s="92" t="s">
        <v>543</v>
      </c>
      <c r="J275" s="92">
        <v>270</v>
      </c>
      <c r="K275" s="92" t="s">
        <v>486</v>
      </c>
      <c r="L275"/>
      <c r="M275"/>
      <c r="N275"/>
      <c r="O275"/>
      <c r="P275"/>
      <c r="Q275"/>
      <c r="R275"/>
      <c r="S275"/>
    </row>
    <row r="276" spans="1:19">
      <c r="A276" s="92" t="s">
        <v>690</v>
      </c>
      <c r="B276" s="92" t="s">
        <v>618</v>
      </c>
      <c r="C276" s="92">
        <v>15.4</v>
      </c>
      <c r="D276" s="92">
        <v>15.4</v>
      </c>
      <c r="E276" s="92">
        <v>5.835</v>
      </c>
      <c r="F276" s="92">
        <v>0.251</v>
      </c>
      <c r="G276" s="92">
        <v>0.11</v>
      </c>
      <c r="H276" s="92" t="s">
        <v>619</v>
      </c>
      <c r="I276" s="92" t="s">
        <v>545</v>
      </c>
      <c r="J276" s="92">
        <v>0</v>
      </c>
      <c r="K276" s="92" t="s">
        <v>484</v>
      </c>
      <c r="L276"/>
      <c r="M276"/>
      <c r="N276"/>
      <c r="O276"/>
      <c r="P276"/>
      <c r="Q276"/>
      <c r="R276"/>
      <c r="S276"/>
    </row>
    <row r="277" spans="1:19">
      <c r="A277" s="92" t="s">
        <v>691</v>
      </c>
      <c r="B277" s="92" t="s">
        <v>618</v>
      </c>
      <c r="C277" s="92">
        <v>12.6</v>
      </c>
      <c r="D277" s="92">
        <v>12.6</v>
      </c>
      <c r="E277" s="92">
        <v>5.835</v>
      </c>
      <c r="F277" s="92">
        <v>0.251</v>
      </c>
      <c r="G277" s="92">
        <v>0.11</v>
      </c>
      <c r="H277" s="92" t="s">
        <v>619</v>
      </c>
      <c r="I277" s="92" t="s">
        <v>546</v>
      </c>
      <c r="J277" s="92">
        <v>270</v>
      </c>
      <c r="K277" s="92" t="s">
        <v>486</v>
      </c>
      <c r="L277"/>
      <c r="M277"/>
      <c r="N277"/>
      <c r="O277"/>
      <c r="P277"/>
      <c r="Q277"/>
      <c r="R277"/>
      <c r="S277"/>
    </row>
    <row r="278" spans="1:19">
      <c r="A278" s="92" t="s">
        <v>692</v>
      </c>
      <c r="B278" s="92" t="s">
        <v>618</v>
      </c>
      <c r="C278" s="92">
        <v>7</v>
      </c>
      <c r="D278" s="92">
        <v>7</v>
      </c>
      <c r="E278" s="92">
        <v>5.835</v>
      </c>
      <c r="F278" s="92">
        <v>0.251</v>
      </c>
      <c r="G278" s="92">
        <v>0.11</v>
      </c>
      <c r="H278" s="92" t="s">
        <v>619</v>
      </c>
      <c r="I278" s="92" t="s">
        <v>548</v>
      </c>
      <c r="J278" s="92">
        <v>270</v>
      </c>
      <c r="K278" s="92" t="s">
        <v>486</v>
      </c>
      <c r="L278"/>
      <c r="M278"/>
      <c r="N278"/>
      <c r="O278"/>
      <c r="P278"/>
      <c r="Q278"/>
      <c r="R278"/>
      <c r="S278"/>
    </row>
    <row r="279" spans="1:19">
      <c r="A279" s="92" t="s">
        <v>693</v>
      </c>
      <c r="B279" s="92" t="s">
        <v>618</v>
      </c>
      <c r="C279" s="92">
        <v>7</v>
      </c>
      <c r="D279" s="92">
        <v>7</v>
      </c>
      <c r="E279" s="92">
        <v>5.835</v>
      </c>
      <c r="F279" s="92">
        <v>0.251</v>
      </c>
      <c r="G279" s="92">
        <v>0.11</v>
      </c>
      <c r="H279" s="92" t="s">
        <v>619</v>
      </c>
      <c r="I279" s="92" t="s">
        <v>550</v>
      </c>
      <c r="J279" s="92">
        <v>270</v>
      </c>
      <c r="K279" s="92" t="s">
        <v>486</v>
      </c>
      <c r="L279"/>
      <c r="M279"/>
      <c r="N279"/>
      <c r="O279"/>
      <c r="P279"/>
      <c r="Q279"/>
      <c r="R279"/>
      <c r="S279"/>
    </row>
    <row r="280" spans="1:19">
      <c r="A280" s="92" t="s">
        <v>694</v>
      </c>
      <c r="B280" s="92" t="s">
        <v>618</v>
      </c>
      <c r="C280" s="92">
        <v>7</v>
      </c>
      <c r="D280" s="92">
        <v>7</v>
      </c>
      <c r="E280" s="92">
        <v>5.835</v>
      </c>
      <c r="F280" s="92">
        <v>0.251</v>
      </c>
      <c r="G280" s="92">
        <v>0.11</v>
      </c>
      <c r="H280" s="92" t="s">
        <v>619</v>
      </c>
      <c r="I280" s="92" t="s">
        <v>552</v>
      </c>
      <c r="J280" s="92">
        <v>270</v>
      </c>
      <c r="K280" s="92" t="s">
        <v>486</v>
      </c>
      <c r="L280"/>
      <c r="M280"/>
      <c r="N280"/>
      <c r="O280"/>
      <c r="P280"/>
      <c r="Q280"/>
      <c r="R280"/>
      <c r="S280"/>
    </row>
    <row r="281" spans="1:19">
      <c r="A281" s="92" t="s">
        <v>695</v>
      </c>
      <c r="B281" s="92" t="s">
        <v>618</v>
      </c>
      <c r="C281" s="92">
        <v>7</v>
      </c>
      <c r="D281" s="92">
        <v>7</v>
      </c>
      <c r="E281" s="92">
        <v>5.835</v>
      </c>
      <c r="F281" s="92">
        <v>0.251</v>
      </c>
      <c r="G281" s="92">
        <v>0.11</v>
      </c>
      <c r="H281" s="92" t="s">
        <v>619</v>
      </c>
      <c r="I281" s="92" t="s">
        <v>554</v>
      </c>
      <c r="J281" s="92">
        <v>270</v>
      </c>
      <c r="K281" s="92" t="s">
        <v>486</v>
      </c>
      <c r="L281"/>
      <c r="M281"/>
      <c r="N281"/>
      <c r="O281"/>
      <c r="P281"/>
      <c r="Q281"/>
      <c r="R281"/>
      <c r="S281"/>
    </row>
    <row r="282" spans="1:19">
      <c r="A282" s="92" t="s">
        <v>696</v>
      </c>
      <c r="B282" s="92" t="s">
        <v>618</v>
      </c>
      <c r="C282" s="92">
        <v>7</v>
      </c>
      <c r="D282" s="92">
        <v>7</v>
      </c>
      <c r="E282" s="92">
        <v>5.835</v>
      </c>
      <c r="F282" s="92">
        <v>0.251</v>
      </c>
      <c r="G282" s="92">
        <v>0.11</v>
      </c>
      <c r="H282" s="92" t="s">
        <v>619</v>
      </c>
      <c r="I282" s="92" t="s">
        <v>556</v>
      </c>
      <c r="J282" s="92">
        <v>270</v>
      </c>
      <c r="K282" s="92" t="s">
        <v>486</v>
      </c>
      <c r="L282"/>
      <c r="M282"/>
      <c r="N282"/>
      <c r="O282"/>
      <c r="P282"/>
      <c r="Q282"/>
      <c r="R282"/>
      <c r="S282"/>
    </row>
    <row r="283" spans="1:19">
      <c r="A283" s="92" t="s">
        <v>697</v>
      </c>
      <c r="B283" s="92" t="s">
        <v>618</v>
      </c>
      <c r="C283" s="92">
        <v>7</v>
      </c>
      <c r="D283" s="92">
        <v>7</v>
      </c>
      <c r="E283" s="92">
        <v>5.835</v>
      </c>
      <c r="F283" s="92">
        <v>0.251</v>
      </c>
      <c r="G283" s="92">
        <v>0.11</v>
      </c>
      <c r="H283" s="92" t="s">
        <v>619</v>
      </c>
      <c r="I283" s="92" t="s">
        <v>558</v>
      </c>
      <c r="J283" s="92">
        <v>270</v>
      </c>
      <c r="K283" s="92" t="s">
        <v>486</v>
      </c>
      <c r="L283"/>
      <c r="M283"/>
      <c r="N283"/>
      <c r="O283"/>
      <c r="P283"/>
      <c r="Q283"/>
      <c r="R283"/>
      <c r="S283"/>
    </row>
    <row r="284" spans="1:19">
      <c r="A284" s="92" t="s">
        <v>698</v>
      </c>
      <c r="B284" s="92" t="s">
        <v>618</v>
      </c>
      <c r="C284" s="92">
        <v>1.49</v>
      </c>
      <c r="D284" s="92">
        <v>1.49</v>
      </c>
      <c r="E284" s="92">
        <v>5.835</v>
      </c>
      <c r="F284" s="92">
        <v>0.251</v>
      </c>
      <c r="G284" s="92">
        <v>0.11</v>
      </c>
      <c r="H284" s="92" t="s">
        <v>619</v>
      </c>
      <c r="I284" s="92" t="s">
        <v>561</v>
      </c>
      <c r="J284" s="92">
        <v>90</v>
      </c>
      <c r="K284" s="92"/>
      <c r="L284"/>
      <c r="M284"/>
      <c r="N284"/>
      <c r="O284"/>
      <c r="P284"/>
      <c r="Q284"/>
      <c r="R284"/>
      <c r="S284"/>
    </row>
    <row r="285" spans="1:19">
      <c r="A285" s="92" t="s">
        <v>699</v>
      </c>
      <c r="B285" s="92" t="s">
        <v>618</v>
      </c>
      <c r="C285" s="92">
        <v>1.49</v>
      </c>
      <c r="D285" s="92">
        <v>1.49</v>
      </c>
      <c r="E285" s="92">
        <v>5.835</v>
      </c>
      <c r="F285" s="92">
        <v>0.251</v>
      </c>
      <c r="G285" s="92">
        <v>0.11</v>
      </c>
      <c r="H285" s="92" t="s">
        <v>619</v>
      </c>
      <c r="I285" s="92" t="s">
        <v>561</v>
      </c>
      <c r="J285" s="92">
        <v>90</v>
      </c>
      <c r="K285" s="92"/>
      <c r="L285"/>
      <c r="M285"/>
      <c r="N285"/>
      <c r="O285"/>
      <c r="P285"/>
      <c r="Q285"/>
      <c r="R285"/>
      <c r="S285"/>
    </row>
    <row r="286" spans="1:19">
      <c r="A286" s="92" t="s">
        <v>700</v>
      </c>
      <c r="B286" s="92" t="s">
        <v>618</v>
      </c>
      <c r="C286" s="92">
        <v>1.49</v>
      </c>
      <c r="D286" s="92">
        <v>1.49</v>
      </c>
      <c r="E286" s="92">
        <v>5.835</v>
      </c>
      <c r="F286" s="92">
        <v>0.251</v>
      </c>
      <c r="G286" s="92">
        <v>0.11</v>
      </c>
      <c r="H286" s="92" t="s">
        <v>619</v>
      </c>
      <c r="I286" s="92" t="s">
        <v>561</v>
      </c>
      <c r="J286" s="92">
        <v>90</v>
      </c>
      <c r="K286" s="92"/>
      <c r="L286"/>
      <c r="M286"/>
      <c r="N286"/>
      <c r="O286"/>
      <c r="P286"/>
      <c r="Q286"/>
      <c r="R286"/>
      <c r="S286"/>
    </row>
    <row r="287" spans="1:19">
      <c r="A287" s="92" t="s">
        <v>701</v>
      </c>
      <c r="B287" s="92" t="s">
        <v>618</v>
      </c>
      <c r="C287" s="92">
        <v>1.49</v>
      </c>
      <c r="D287" s="92">
        <v>1.49</v>
      </c>
      <c r="E287" s="92">
        <v>5.835</v>
      </c>
      <c r="F287" s="92">
        <v>0.251</v>
      </c>
      <c r="G287" s="92">
        <v>0.11</v>
      </c>
      <c r="H287" s="92" t="s">
        <v>619</v>
      </c>
      <c r="I287" s="92" t="s">
        <v>561</v>
      </c>
      <c r="J287" s="92">
        <v>90</v>
      </c>
      <c r="K287" s="92"/>
      <c r="L287"/>
      <c r="M287"/>
      <c r="N287"/>
      <c r="O287"/>
      <c r="P287"/>
      <c r="Q287"/>
      <c r="R287"/>
      <c r="S287"/>
    </row>
    <row r="288" spans="1:19">
      <c r="A288" s="92" t="s">
        <v>702</v>
      </c>
      <c r="B288" s="92" t="s">
        <v>618</v>
      </c>
      <c r="C288" s="92">
        <v>1.49</v>
      </c>
      <c r="D288" s="92">
        <v>1.49</v>
      </c>
      <c r="E288" s="92">
        <v>5.835</v>
      </c>
      <c r="F288" s="92">
        <v>0.251</v>
      </c>
      <c r="G288" s="92">
        <v>0.11</v>
      </c>
      <c r="H288" s="92" t="s">
        <v>619</v>
      </c>
      <c r="I288" s="92" t="s">
        <v>561</v>
      </c>
      <c r="J288" s="92">
        <v>90</v>
      </c>
      <c r="K288" s="92"/>
      <c r="L288"/>
      <c r="M288"/>
      <c r="N288"/>
      <c r="O288"/>
      <c r="P288"/>
      <c r="Q288"/>
      <c r="R288"/>
      <c r="S288"/>
    </row>
    <row r="289" spans="1:19">
      <c r="A289" s="92" t="s">
        <v>703</v>
      </c>
      <c r="B289" s="92" t="s">
        <v>618</v>
      </c>
      <c r="C289" s="92">
        <v>1.49</v>
      </c>
      <c r="D289" s="92">
        <v>1.49</v>
      </c>
      <c r="E289" s="92">
        <v>5.835</v>
      </c>
      <c r="F289" s="92">
        <v>0.251</v>
      </c>
      <c r="G289" s="92">
        <v>0.11</v>
      </c>
      <c r="H289" s="92" t="s">
        <v>619</v>
      </c>
      <c r="I289" s="92" t="s">
        <v>561</v>
      </c>
      <c r="J289" s="92">
        <v>90</v>
      </c>
      <c r="K289" s="92"/>
      <c r="L289"/>
      <c r="M289"/>
      <c r="N289"/>
      <c r="O289"/>
      <c r="P289"/>
      <c r="Q289"/>
      <c r="R289"/>
      <c r="S289"/>
    </row>
    <row r="290" spans="1:19">
      <c r="A290" s="92" t="s">
        <v>704</v>
      </c>
      <c r="B290" s="92" t="s">
        <v>618</v>
      </c>
      <c r="C290" s="92">
        <v>1.49</v>
      </c>
      <c r="D290" s="92">
        <v>1.49</v>
      </c>
      <c r="E290" s="92">
        <v>5.835</v>
      </c>
      <c r="F290" s="92">
        <v>0.251</v>
      </c>
      <c r="G290" s="92">
        <v>0.11</v>
      </c>
      <c r="H290" s="92" t="s">
        <v>619</v>
      </c>
      <c r="I290" s="92" t="s">
        <v>561</v>
      </c>
      <c r="J290" s="92">
        <v>90</v>
      </c>
      <c r="K290" s="92"/>
      <c r="L290"/>
      <c r="M290"/>
      <c r="N290"/>
      <c r="O290"/>
      <c r="P290"/>
      <c r="Q290"/>
      <c r="R290"/>
      <c r="S290"/>
    </row>
    <row r="291" spans="1:19">
      <c r="A291" s="92" t="s">
        <v>705</v>
      </c>
      <c r="B291" s="92" t="s">
        <v>618</v>
      </c>
      <c r="C291" s="92">
        <v>1.49</v>
      </c>
      <c r="D291" s="92">
        <v>1.49</v>
      </c>
      <c r="E291" s="92">
        <v>5.835</v>
      </c>
      <c r="F291" s="92">
        <v>0.251</v>
      </c>
      <c r="G291" s="92">
        <v>0.11</v>
      </c>
      <c r="H291" s="92" t="s">
        <v>619</v>
      </c>
      <c r="I291" s="92" t="s">
        <v>561</v>
      </c>
      <c r="J291" s="92">
        <v>90</v>
      </c>
      <c r="K291" s="92"/>
      <c r="L291"/>
      <c r="M291"/>
      <c r="N291"/>
      <c r="O291"/>
      <c r="P291"/>
      <c r="Q291"/>
      <c r="R291"/>
      <c r="S291"/>
    </row>
    <row r="292" spans="1:19">
      <c r="A292" s="92" t="s">
        <v>706</v>
      </c>
      <c r="B292" s="92" t="s">
        <v>618</v>
      </c>
      <c r="C292" s="92">
        <v>1.49</v>
      </c>
      <c r="D292" s="92">
        <v>1.49</v>
      </c>
      <c r="E292" s="92">
        <v>5.835</v>
      </c>
      <c r="F292" s="92">
        <v>0.251</v>
      </c>
      <c r="G292" s="92">
        <v>0.11</v>
      </c>
      <c r="H292" s="92" t="s">
        <v>619</v>
      </c>
      <c r="I292" s="92" t="s">
        <v>561</v>
      </c>
      <c r="J292" s="92">
        <v>90</v>
      </c>
      <c r="K292" s="92"/>
      <c r="L292"/>
      <c r="M292"/>
      <c r="N292"/>
      <c r="O292"/>
      <c r="P292"/>
      <c r="Q292"/>
      <c r="R292"/>
      <c r="S292"/>
    </row>
    <row r="293" spans="1:19">
      <c r="A293" s="92" t="s">
        <v>707</v>
      </c>
      <c r="B293" s="92" t="s">
        <v>618</v>
      </c>
      <c r="C293" s="92">
        <v>1.49</v>
      </c>
      <c r="D293" s="92">
        <v>1.49</v>
      </c>
      <c r="E293" s="92">
        <v>5.835</v>
      </c>
      <c r="F293" s="92">
        <v>0.251</v>
      </c>
      <c r="G293" s="92">
        <v>0.11</v>
      </c>
      <c r="H293" s="92" t="s">
        <v>619</v>
      </c>
      <c r="I293" s="92" t="s">
        <v>561</v>
      </c>
      <c r="J293" s="92">
        <v>90</v>
      </c>
      <c r="K293" s="92"/>
      <c r="L293"/>
      <c r="M293"/>
      <c r="N293"/>
      <c r="O293"/>
      <c r="P293"/>
      <c r="Q293"/>
      <c r="R293"/>
      <c r="S293"/>
    </row>
    <row r="294" spans="1:19">
      <c r="A294" s="92" t="s">
        <v>708</v>
      </c>
      <c r="B294" s="92" t="s">
        <v>618</v>
      </c>
      <c r="C294" s="92">
        <v>1.49</v>
      </c>
      <c r="D294" s="92">
        <v>1.49</v>
      </c>
      <c r="E294" s="92">
        <v>5.835</v>
      </c>
      <c r="F294" s="92">
        <v>0.251</v>
      </c>
      <c r="G294" s="92">
        <v>0.11</v>
      </c>
      <c r="H294" s="92" t="s">
        <v>619</v>
      </c>
      <c r="I294" s="92" t="s">
        <v>561</v>
      </c>
      <c r="J294" s="92">
        <v>90</v>
      </c>
      <c r="K294" s="92"/>
      <c r="L294"/>
      <c r="M294"/>
      <c r="N294"/>
      <c r="O294"/>
      <c r="P294"/>
      <c r="Q294"/>
      <c r="R294"/>
      <c r="S294"/>
    </row>
    <row r="295" spans="1:19">
      <c r="A295" s="92" t="s">
        <v>709</v>
      </c>
      <c r="B295" s="92" t="s">
        <v>618</v>
      </c>
      <c r="C295" s="92">
        <v>1.49</v>
      </c>
      <c r="D295" s="92">
        <v>1.49</v>
      </c>
      <c r="E295" s="92">
        <v>5.835</v>
      </c>
      <c r="F295" s="92">
        <v>0.251</v>
      </c>
      <c r="G295" s="92">
        <v>0.11</v>
      </c>
      <c r="H295" s="92" t="s">
        <v>619</v>
      </c>
      <c r="I295" s="92" t="s">
        <v>561</v>
      </c>
      <c r="J295" s="92">
        <v>90</v>
      </c>
      <c r="K295" s="92"/>
      <c r="L295"/>
      <c r="M295"/>
      <c r="N295"/>
      <c r="O295"/>
      <c r="P295"/>
      <c r="Q295"/>
      <c r="R295"/>
      <c r="S295"/>
    </row>
    <row r="296" spans="1:19">
      <c r="A296" s="92" t="s">
        <v>710</v>
      </c>
      <c r="B296" s="92" t="s">
        <v>618</v>
      </c>
      <c r="C296" s="92">
        <v>1.49</v>
      </c>
      <c r="D296" s="92">
        <v>1.49</v>
      </c>
      <c r="E296" s="92">
        <v>5.835</v>
      </c>
      <c r="F296" s="92">
        <v>0.251</v>
      </c>
      <c r="G296" s="92">
        <v>0.11</v>
      </c>
      <c r="H296" s="92" t="s">
        <v>619</v>
      </c>
      <c r="I296" s="92" t="s">
        <v>561</v>
      </c>
      <c r="J296" s="92">
        <v>90</v>
      </c>
      <c r="K296" s="92"/>
      <c r="L296"/>
      <c r="M296"/>
      <c r="N296"/>
      <c r="O296"/>
      <c r="P296"/>
      <c r="Q296"/>
      <c r="R296"/>
      <c r="S296"/>
    </row>
    <row r="297" spans="1:19">
      <c r="A297" s="92" t="s">
        <v>711</v>
      </c>
      <c r="B297" s="92" t="s">
        <v>618</v>
      </c>
      <c r="C297" s="92">
        <v>1.49</v>
      </c>
      <c r="D297" s="92">
        <v>1.49</v>
      </c>
      <c r="E297" s="92">
        <v>5.835</v>
      </c>
      <c r="F297" s="92">
        <v>0.251</v>
      </c>
      <c r="G297" s="92">
        <v>0.11</v>
      </c>
      <c r="H297" s="92" t="s">
        <v>619</v>
      </c>
      <c r="I297" s="92" t="s">
        <v>561</v>
      </c>
      <c r="J297" s="92">
        <v>90</v>
      </c>
      <c r="K297" s="92"/>
      <c r="L297"/>
      <c r="M297"/>
      <c r="N297"/>
      <c r="O297"/>
      <c r="P297"/>
      <c r="Q297"/>
      <c r="R297"/>
      <c r="S297"/>
    </row>
    <row r="298" spans="1:19">
      <c r="A298" s="92" t="s">
        <v>712</v>
      </c>
      <c r="B298" s="92" t="s">
        <v>618</v>
      </c>
      <c r="C298" s="92">
        <v>1.49</v>
      </c>
      <c r="D298" s="92">
        <v>1.49</v>
      </c>
      <c r="E298" s="92">
        <v>5.835</v>
      </c>
      <c r="F298" s="92">
        <v>0.251</v>
      </c>
      <c r="G298" s="92">
        <v>0.11</v>
      </c>
      <c r="H298" s="92" t="s">
        <v>619</v>
      </c>
      <c r="I298" s="92" t="s">
        <v>561</v>
      </c>
      <c r="J298" s="92">
        <v>90</v>
      </c>
      <c r="K298" s="92"/>
      <c r="L298"/>
      <c r="M298"/>
      <c r="N298"/>
      <c r="O298"/>
      <c r="P298"/>
      <c r="Q298"/>
      <c r="R298"/>
      <c r="S298"/>
    </row>
    <row r="299" spans="1:19">
      <c r="A299" s="92" t="s">
        <v>713</v>
      </c>
      <c r="B299" s="92" t="s">
        <v>618</v>
      </c>
      <c r="C299" s="92">
        <v>1.49</v>
      </c>
      <c r="D299" s="92">
        <v>1.49</v>
      </c>
      <c r="E299" s="92">
        <v>5.835</v>
      </c>
      <c r="F299" s="92">
        <v>0.251</v>
      </c>
      <c r="G299" s="92">
        <v>0.11</v>
      </c>
      <c r="H299" s="92" t="s">
        <v>619</v>
      </c>
      <c r="I299" s="92" t="s">
        <v>561</v>
      </c>
      <c r="J299" s="92">
        <v>90</v>
      </c>
      <c r="K299" s="92"/>
      <c r="L299"/>
      <c r="M299"/>
      <c r="N299"/>
      <c r="O299"/>
      <c r="P299"/>
      <c r="Q299"/>
      <c r="R299"/>
      <c r="S299"/>
    </row>
    <row r="300" spans="1:19">
      <c r="A300" s="92" t="s">
        <v>714</v>
      </c>
      <c r="B300" s="92" t="s">
        <v>618</v>
      </c>
      <c r="C300" s="92">
        <v>1.49</v>
      </c>
      <c r="D300" s="92">
        <v>1.49</v>
      </c>
      <c r="E300" s="92">
        <v>5.835</v>
      </c>
      <c r="F300" s="92">
        <v>0.251</v>
      </c>
      <c r="G300" s="92">
        <v>0.11</v>
      </c>
      <c r="H300" s="92" t="s">
        <v>619</v>
      </c>
      <c r="I300" s="92" t="s">
        <v>561</v>
      </c>
      <c r="J300" s="92">
        <v>90</v>
      </c>
      <c r="K300" s="92"/>
      <c r="L300"/>
      <c r="M300"/>
      <c r="N300"/>
      <c r="O300"/>
      <c r="P300"/>
      <c r="Q300"/>
      <c r="R300"/>
      <c r="S300"/>
    </row>
    <row r="301" spans="1:19">
      <c r="A301" s="92" t="s">
        <v>715</v>
      </c>
      <c r="B301" s="92" t="s">
        <v>618</v>
      </c>
      <c r="C301" s="92">
        <v>1.49</v>
      </c>
      <c r="D301" s="92">
        <v>1.49</v>
      </c>
      <c r="E301" s="92">
        <v>5.835</v>
      </c>
      <c r="F301" s="92">
        <v>0.251</v>
      </c>
      <c r="G301" s="92">
        <v>0.11</v>
      </c>
      <c r="H301" s="92" t="s">
        <v>619</v>
      </c>
      <c r="I301" s="92" t="s">
        <v>561</v>
      </c>
      <c r="J301" s="92">
        <v>90</v>
      </c>
      <c r="K301" s="92"/>
      <c r="L301"/>
      <c r="M301"/>
      <c r="N301"/>
      <c r="O301"/>
      <c r="P301"/>
      <c r="Q301"/>
      <c r="R301"/>
      <c r="S301"/>
    </row>
    <row r="302" spans="1:19">
      <c r="A302" s="92" t="s">
        <v>716</v>
      </c>
      <c r="B302" s="92" t="s">
        <v>618</v>
      </c>
      <c r="C302" s="92">
        <v>1.49</v>
      </c>
      <c r="D302" s="92">
        <v>1.49</v>
      </c>
      <c r="E302" s="92">
        <v>5.835</v>
      </c>
      <c r="F302" s="92">
        <v>0.251</v>
      </c>
      <c r="G302" s="92">
        <v>0.11</v>
      </c>
      <c r="H302" s="92" t="s">
        <v>619</v>
      </c>
      <c r="I302" s="92" t="s">
        <v>561</v>
      </c>
      <c r="J302" s="92">
        <v>90</v>
      </c>
      <c r="K302" s="92"/>
      <c r="L302"/>
      <c r="M302"/>
      <c r="N302"/>
      <c r="O302"/>
      <c r="P302"/>
      <c r="Q302"/>
      <c r="R302"/>
      <c r="S302"/>
    </row>
    <row r="303" spans="1:19">
      <c r="A303" s="92" t="s">
        <v>717</v>
      </c>
      <c r="B303" s="92" t="s">
        <v>618</v>
      </c>
      <c r="C303" s="92">
        <v>1.49</v>
      </c>
      <c r="D303" s="92">
        <v>1.49</v>
      </c>
      <c r="E303" s="92">
        <v>5.835</v>
      </c>
      <c r="F303" s="92">
        <v>0.251</v>
      </c>
      <c r="G303" s="92">
        <v>0.11</v>
      </c>
      <c r="H303" s="92" t="s">
        <v>619</v>
      </c>
      <c r="I303" s="92" t="s">
        <v>561</v>
      </c>
      <c r="J303" s="92">
        <v>90</v>
      </c>
      <c r="K303" s="92"/>
      <c r="L303"/>
      <c r="M303"/>
      <c r="N303"/>
      <c r="O303"/>
      <c r="P303"/>
      <c r="Q303"/>
      <c r="R303"/>
      <c r="S303"/>
    </row>
    <row r="304" spans="1:19">
      <c r="A304" s="92" t="s">
        <v>718</v>
      </c>
      <c r="B304" s="92" t="s">
        <v>618</v>
      </c>
      <c r="C304" s="92">
        <v>1.49</v>
      </c>
      <c r="D304" s="92">
        <v>1.49</v>
      </c>
      <c r="E304" s="92">
        <v>5.835</v>
      </c>
      <c r="F304" s="92">
        <v>0.251</v>
      </c>
      <c r="G304" s="92">
        <v>0.11</v>
      </c>
      <c r="H304" s="92" t="s">
        <v>619</v>
      </c>
      <c r="I304" s="92" t="s">
        <v>561</v>
      </c>
      <c r="J304" s="92">
        <v>90</v>
      </c>
      <c r="K304" s="92"/>
      <c r="L304"/>
      <c r="M304"/>
      <c r="N304"/>
      <c r="O304"/>
      <c r="P304"/>
      <c r="Q304"/>
      <c r="R304"/>
      <c r="S304"/>
    </row>
    <row r="305" spans="1:19">
      <c r="A305" s="92" t="s">
        <v>719</v>
      </c>
      <c r="B305" s="92" t="s">
        <v>618</v>
      </c>
      <c r="C305" s="92">
        <v>1.49</v>
      </c>
      <c r="D305" s="92">
        <v>1.49</v>
      </c>
      <c r="E305" s="92">
        <v>5.835</v>
      </c>
      <c r="F305" s="92">
        <v>0.251</v>
      </c>
      <c r="G305" s="92">
        <v>0.11</v>
      </c>
      <c r="H305" s="92" t="s">
        <v>619</v>
      </c>
      <c r="I305" s="92" t="s">
        <v>561</v>
      </c>
      <c r="J305" s="92">
        <v>90</v>
      </c>
      <c r="K305" s="92"/>
      <c r="L305"/>
      <c r="M305"/>
      <c r="N305"/>
      <c r="O305"/>
      <c r="P305"/>
      <c r="Q305"/>
      <c r="R305"/>
      <c r="S305"/>
    </row>
    <row r="306" spans="1:19">
      <c r="A306" s="92" t="s">
        <v>720</v>
      </c>
      <c r="B306" s="92" t="s">
        <v>618</v>
      </c>
      <c r="C306" s="92">
        <v>1.49</v>
      </c>
      <c r="D306" s="92">
        <v>1.49</v>
      </c>
      <c r="E306" s="92">
        <v>5.835</v>
      </c>
      <c r="F306" s="92">
        <v>0.251</v>
      </c>
      <c r="G306" s="92">
        <v>0.11</v>
      </c>
      <c r="H306" s="92" t="s">
        <v>619</v>
      </c>
      <c r="I306" s="92" t="s">
        <v>561</v>
      </c>
      <c r="J306" s="92">
        <v>90</v>
      </c>
      <c r="K306" s="92"/>
      <c r="L306"/>
      <c r="M306"/>
      <c r="N306"/>
      <c r="O306"/>
      <c r="P306"/>
      <c r="Q306"/>
      <c r="R306"/>
      <c r="S306"/>
    </row>
    <row r="307" spans="1:19">
      <c r="A307" s="92" t="s">
        <v>721</v>
      </c>
      <c r="B307" s="92" t="s">
        <v>618</v>
      </c>
      <c r="C307" s="92">
        <v>1.49</v>
      </c>
      <c r="D307" s="92">
        <v>1.49</v>
      </c>
      <c r="E307" s="92">
        <v>5.835</v>
      </c>
      <c r="F307" s="92">
        <v>0.251</v>
      </c>
      <c r="G307" s="92">
        <v>0.11</v>
      </c>
      <c r="H307" s="92" t="s">
        <v>619</v>
      </c>
      <c r="I307" s="92" t="s">
        <v>561</v>
      </c>
      <c r="J307" s="92">
        <v>90</v>
      </c>
      <c r="K307" s="92"/>
      <c r="L307"/>
      <c r="M307"/>
      <c r="N307"/>
      <c r="O307"/>
      <c r="P307"/>
      <c r="Q307"/>
      <c r="R307"/>
      <c r="S307"/>
    </row>
    <row r="308" spans="1:19">
      <c r="A308" s="92" t="s">
        <v>722</v>
      </c>
      <c r="B308" s="92" t="s">
        <v>618</v>
      </c>
      <c r="C308" s="92">
        <v>1.49</v>
      </c>
      <c r="D308" s="92">
        <v>1.49</v>
      </c>
      <c r="E308" s="92">
        <v>5.835</v>
      </c>
      <c r="F308" s="92">
        <v>0.251</v>
      </c>
      <c r="G308" s="92">
        <v>0.11</v>
      </c>
      <c r="H308" s="92" t="s">
        <v>619</v>
      </c>
      <c r="I308" s="92" t="s">
        <v>561</v>
      </c>
      <c r="J308" s="92">
        <v>90</v>
      </c>
      <c r="K308" s="92"/>
      <c r="L308"/>
      <c r="M308"/>
      <c r="N308"/>
      <c r="O308"/>
      <c r="P308"/>
      <c r="Q308"/>
      <c r="R308"/>
      <c r="S308"/>
    </row>
    <row r="309" spans="1:19">
      <c r="A309" s="92" t="s">
        <v>723</v>
      </c>
      <c r="B309" s="92" t="s">
        <v>618</v>
      </c>
      <c r="C309" s="92">
        <v>1.49</v>
      </c>
      <c r="D309" s="92">
        <v>1.49</v>
      </c>
      <c r="E309" s="92">
        <v>5.835</v>
      </c>
      <c r="F309" s="92">
        <v>0.251</v>
      </c>
      <c r="G309" s="92">
        <v>0.11</v>
      </c>
      <c r="H309" s="92" t="s">
        <v>619</v>
      </c>
      <c r="I309" s="92" t="s">
        <v>561</v>
      </c>
      <c r="J309" s="92">
        <v>90</v>
      </c>
      <c r="K309" s="92"/>
      <c r="L309"/>
      <c r="M309"/>
      <c r="N309"/>
      <c r="O309"/>
      <c r="P309"/>
      <c r="Q309"/>
      <c r="R309"/>
      <c r="S309"/>
    </row>
    <row r="310" spans="1:19">
      <c r="A310" s="92" t="s">
        <v>724</v>
      </c>
      <c r="B310" s="92" t="s">
        <v>618</v>
      </c>
      <c r="C310" s="92">
        <v>1.49</v>
      </c>
      <c r="D310" s="92">
        <v>1.49</v>
      </c>
      <c r="E310" s="92">
        <v>5.835</v>
      </c>
      <c r="F310" s="92">
        <v>0.251</v>
      </c>
      <c r="G310" s="92">
        <v>0.11</v>
      </c>
      <c r="H310" s="92" t="s">
        <v>619</v>
      </c>
      <c r="I310" s="92" t="s">
        <v>561</v>
      </c>
      <c r="J310" s="92">
        <v>90</v>
      </c>
      <c r="K310" s="92"/>
      <c r="L310"/>
      <c r="M310"/>
      <c r="N310"/>
      <c r="O310"/>
      <c r="P310"/>
      <c r="Q310"/>
      <c r="R310"/>
      <c r="S310"/>
    </row>
    <row r="311" spans="1:19">
      <c r="A311" s="92" t="s">
        <v>725</v>
      </c>
      <c r="B311" s="92" t="s">
        <v>618</v>
      </c>
      <c r="C311" s="92">
        <v>1.49</v>
      </c>
      <c r="D311" s="92">
        <v>1.49</v>
      </c>
      <c r="E311" s="92">
        <v>5.835</v>
      </c>
      <c r="F311" s="92">
        <v>0.251</v>
      </c>
      <c r="G311" s="92">
        <v>0.11</v>
      </c>
      <c r="H311" s="92" t="s">
        <v>619</v>
      </c>
      <c r="I311" s="92" t="s">
        <v>561</v>
      </c>
      <c r="J311" s="92">
        <v>90</v>
      </c>
      <c r="K311" s="92"/>
      <c r="L311"/>
      <c r="M311"/>
      <c r="N311"/>
      <c r="O311"/>
      <c r="P311"/>
      <c r="Q311"/>
      <c r="R311"/>
      <c r="S311"/>
    </row>
    <row r="312" spans="1:19">
      <c r="A312" s="92" t="s">
        <v>726</v>
      </c>
      <c r="B312" s="92" t="s">
        <v>618</v>
      </c>
      <c r="C312" s="92">
        <v>1.49</v>
      </c>
      <c r="D312" s="92">
        <v>1.49</v>
      </c>
      <c r="E312" s="92">
        <v>5.835</v>
      </c>
      <c r="F312" s="92">
        <v>0.251</v>
      </c>
      <c r="G312" s="92">
        <v>0.11</v>
      </c>
      <c r="H312" s="92" t="s">
        <v>619</v>
      </c>
      <c r="I312" s="92" t="s">
        <v>561</v>
      </c>
      <c r="J312" s="92">
        <v>90</v>
      </c>
      <c r="K312" s="92"/>
      <c r="L312"/>
      <c r="M312"/>
      <c r="N312"/>
      <c r="O312"/>
      <c r="P312"/>
      <c r="Q312"/>
      <c r="R312"/>
      <c r="S312"/>
    </row>
    <row r="313" spans="1:19">
      <c r="A313" s="92" t="s">
        <v>727</v>
      </c>
      <c r="B313" s="92" t="s">
        <v>618</v>
      </c>
      <c r="C313" s="92">
        <v>1.49</v>
      </c>
      <c r="D313" s="92">
        <v>1.49</v>
      </c>
      <c r="E313" s="92">
        <v>5.835</v>
      </c>
      <c r="F313" s="92">
        <v>0.251</v>
      </c>
      <c r="G313" s="92">
        <v>0.11</v>
      </c>
      <c r="H313" s="92" t="s">
        <v>619</v>
      </c>
      <c r="I313" s="92" t="s">
        <v>561</v>
      </c>
      <c r="J313" s="92">
        <v>90</v>
      </c>
      <c r="K313" s="92"/>
      <c r="L313"/>
      <c r="M313"/>
      <c r="N313"/>
      <c r="O313"/>
      <c r="P313"/>
      <c r="Q313"/>
      <c r="R313"/>
      <c r="S313"/>
    </row>
    <row r="314" spans="1:19">
      <c r="A314" s="92" t="s">
        <v>728</v>
      </c>
      <c r="B314" s="92" t="s">
        <v>618</v>
      </c>
      <c r="C314" s="92">
        <v>1.49</v>
      </c>
      <c r="D314" s="92">
        <v>1.49</v>
      </c>
      <c r="E314" s="92">
        <v>5.835</v>
      </c>
      <c r="F314" s="92">
        <v>0.251</v>
      </c>
      <c r="G314" s="92">
        <v>0.11</v>
      </c>
      <c r="H314" s="92" t="s">
        <v>619</v>
      </c>
      <c r="I314" s="92" t="s">
        <v>561</v>
      </c>
      <c r="J314" s="92">
        <v>90</v>
      </c>
      <c r="K314" s="92"/>
      <c r="L314"/>
      <c r="M314"/>
      <c r="N314"/>
      <c r="O314"/>
      <c r="P314"/>
      <c r="Q314"/>
      <c r="R314"/>
      <c r="S314"/>
    </row>
    <row r="315" spans="1:19">
      <c r="A315" s="92" t="s">
        <v>729</v>
      </c>
      <c r="B315" s="92" t="s">
        <v>618</v>
      </c>
      <c r="C315" s="92">
        <v>1.49</v>
      </c>
      <c r="D315" s="92">
        <v>1.49</v>
      </c>
      <c r="E315" s="92">
        <v>5.835</v>
      </c>
      <c r="F315" s="92">
        <v>0.251</v>
      </c>
      <c r="G315" s="92">
        <v>0.11</v>
      </c>
      <c r="H315" s="92" t="s">
        <v>619</v>
      </c>
      <c r="I315" s="92" t="s">
        <v>561</v>
      </c>
      <c r="J315" s="92">
        <v>90</v>
      </c>
      <c r="K315" s="92"/>
      <c r="L315"/>
      <c r="M315"/>
      <c r="N315"/>
      <c r="O315"/>
      <c r="P315"/>
      <c r="Q315"/>
      <c r="R315"/>
      <c r="S315"/>
    </row>
    <row r="316" spans="1:19">
      <c r="A316" s="92" t="s">
        <v>730</v>
      </c>
      <c r="B316" s="92" t="s">
        <v>618</v>
      </c>
      <c r="C316" s="92">
        <v>1.49</v>
      </c>
      <c r="D316" s="92">
        <v>1.49</v>
      </c>
      <c r="E316" s="92">
        <v>5.835</v>
      </c>
      <c r="F316" s="92">
        <v>0.251</v>
      </c>
      <c r="G316" s="92">
        <v>0.11</v>
      </c>
      <c r="H316" s="92" t="s">
        <v>619</v>
      </c>
      <c r="I316" s="92" t="s">
        <v>561</v>
      </c>
      <c r="J316" s="92">
        <v>90</v>
      </c>
      <c r="K316" s="92"/>
      <c r="L316"/>
      <c r="M316"/>
      <c r="N316"/>
      <c r="O316"/>
      <c r="P316"/>
      <c r="Q316"/>
      <c r="R316"/>
      <c r="S316"/>
    </row>
    <row r="317" spans="1:19">
      <c r="A317" s="92" t="s">
        <v>731</v>
      </c>
      <c r="B317" s="92" t="s">
        <v>618</v>
      </c>
      <c r="C317" s="92">
        <v>1.49</v>
      </c>
      <c r="D317" s="92">
        <v>1.49</v>
      </c>
      <c r="E317" s="92">
        <v>5.835</v>
      </c>
      <c r="F317" s="92">
        <v>0.251</v>
      </c>
      <c r="G317" s="92">
        <v>0.11</v>
      </c>
      <c r="H317" s="92" t="s">
        <v>619</v>
      </c>
      <c r="I317" s="92" t="s">
        <v>561</v>
      </c>
      <c r="J317" s="92">
        <v>90</v>
      </c>
      <c r="K317" s="92"/>
      <c r="L317"/>
      <c r="M317"/>
      <c r="N317"/>
      <c r="O317"/>
      <c r="P317"/>
      <c r="Q317"/>
      <c r="R317"/>
      <c r="S317"/>
    </row>
    <row r="318" spans="1:19">
      <c r="A318" s="92" t="s">
        <v>732</v>
      </c>
      <c r="B318" s="92" t="s">
        <v>618</v>
      </c>
      <c r="C318" s="92">
        <v>1.49</v>
      </c>
      <c r="D318" s="92">
        <v>1.49</v>
      </c>
      <c r="E318" s="92">
        <v>5.835</v>
      </c>
      <c r="F318" s="92">
        <v>0.251</v>
      </c>
      <c r="G318" s="92">
        <v>0.11</v>
      </c>
      <c r="H318" s="92" t="s">
        <v>619</v>
      </c>
      <c r="I318" s="92" t="s">
        <v>561</v>
      </c>
      <c r="J318" s="92">
        <v>90</v>
      </c>
      <c r="K318" s="92"/>
      <c r="L318"/>
      <c r="M318"/>
      <c r="N318"/>
      <c r="O318"/>
      <c r="P318"/>
      <c r="Q318"/>
      <c r="R318"/>
      <c r="S318"/>
    </row>
    <row r="319" spans="1:19">
      <c r="A319" s="92" t="s">
        <v>733</v>
      </c>
      <c r="B319" s="92" t="s">
        <v>618</v>
      </c>
      <c r="C319" s="92">
        <v>1.49</v>
      </c>
      <c r="D319" s="92">
        <v>1.49</v>
      </c>
      <c r="E319" s="92">
        <v>5.835</v>
      </c>
      <c r="F319" s="92">
        <v>0.251</v>
      </c>
      <c r="G319" s="92">
        <v>0.11</v>
      </c>
      <c r="H319" s="92" t="s">
        <v>619</v>
      </c>
      <c r="I319" s="92" t="s">
        <v>561</v>
      </c>
      <c r="J319" s="92">
        <v>90</v>
      </c>
      <c r="K319" s="92"/>
      <c r="L319"/>
      <c r="M319"/>
      <c r="N319"/>
      <c r="O319"/>
      <c r="P319"/>
      <c r="Q319"/>
      <c r="R319"/>
      <c r="S319"/>
    </row>
    <row r="320" spans="1:19">
      <c r="A320" s="92" t="s">
        <v>734</v>
      </c>
      <c r="B320" s="92" t="s">
        <v>618</v>
      </c>
      <c r="C320" s="92">
        <v>1.49</v>
      </c>
      <c r="D320" s="92">
        <v>1.49</v>
      </c>
      <c r="E320" s="92">
        <v>5.835</v>
      </c>
      <c r="F320" s="92">
        <v>0.251</v>
      </c>
      <c r="G320" s="92">
        <v>0.11</v>
      </c>
      <c r="H320" s="92" t="s">
        <v>619</v>
      </c>
      <c r="I320" s="92" t="s">
        <v>561</v>
      </c>
      <c r="J320" s="92">
        <v>90</v>
      </c>
      <c r="K320" s="92"/>
      <c r="L320"/>
      <c r="M320"/>
      <c r="N320"/>
      <c r="O320"/>
      <c r="P320"/>
      <c r="Q320"/>
      <c r="R320"/>
      <c r="S320"/>
    </row>
    <row r="321" spans="1:19">
      <c r="A321" s="92" t="s">
        <v>735</v>
      </c>
      <c r="B321" s="92" t="s">
        <v>618</v>
      </c>
      <c r="C321" s="92">
        <v>1.49</v>
      </c>
      <c r="D321" s="92">
        <v>1.49</v>
      </c>
      <c r="E321" s="92">
        <v>5.835</v>
      </c>
      <c r="F321" s="92">
        <v>0.251</v>
      </c>
      <c r="G321" s="92">
        <v>0.11</v>
      </c>
      <c r="H321" s="92" t="s">
        <v>619</v>
      </c>
      <c r="I321" s="92" t="s">
        <v>561</v>
      </c>
      <c r="J321" s="92">
        <v>90</v>
      </c>
      <c r="K321" s="92"/>
      <c r="L321"/>
      <c r="M321"/>
      <c r="N321"/>
      <c r="O321"/>
      <c r="P321"/>
      <c r="Q321"/>
      <c r="R321"/>
      <c r="S321"/>
    </row>
    <row r="322" spans="1:19">
      <c r="A322" s="92" t="s">
        <v>736</v>
      </c>
      <c r="B322" s="92" t="s">
        <v>618</v>
      </c>
      <c r="C322" s="92">
        <v>1.49</v>
      </c>
      <c r="D322" s="92">
        <v>1.49</v>
      </c>
      <c r="E322" s="92">
        <v>5.835</v>
      </c>
      <c r="F322" s="92">
        <v>0.251</v>
      </c>
      <c r="G322" s="92">
        <v>0.11</v>
      </c>
      <c r="H322" s="92" t="s">
        <v>619</v>
      </c>
      <c r="I322" s="92" t="s">
        <v>561</v>
      </c>
      <c r="J322" s="92">
        <v>90</v>
      </c>
      <c r="K322" s="92"/>
      <c r="L322"/>
      <c r="M322"/>
      <c r="N322"/>
      <c r="O322"/>
      <c r="P322"/>
      <c r="Q322"/>
      <c r="R322"/>
      <c r="S322"/>
    </row>
    <row r="323" spans="1:19">
      <c r="A323" s="92" t="s">
        <v>737</v>
      </c>
      <c r="B323" s="92" t="s">
        <v>618</v>
      </c>
      <c r="C323" s="92">
        <v>1.49</v>
      </c>
      <c r="D323" s="92">
        <v>1.49</v>
      </c>
      <c r="E323" s="92">
        <v>5.835</v>
      </c>
      <c r="F323" s="92">
        <v>0.251</v>
      </c>
      <c r="G323" s="92">
        <v>0.11</v>
      </c>
      <c r="H323" s="92" t="s">
        <v>619</v>
      </c>
      <c r="I323" s="92" t="s">
        <v>561</v>
      </c>
      <c r="J323" s="92">
        <v>90</v>
      </c>
      <c r="K323" s="92"/>
      <c r="L323"/>
      <c r="M323"/>
      <c r="N323"/>
      <c r="O323"/>
      <c r="P323"/>
      <c r="Q323"/>
      <c r="R323"/>
      <c r="S323"/>
    </row>
    <row r="324" spans="1:19">
      <c r="A324" s="92" t="s">
        <v>738</v>
      </c>
      <c r="B324" s="92" t="s">
        <v>618</v>
      </c>
      <c r="C324" s="92">
        <v>1.49</v>
      </c>
      <c r="D324" s="92">
        <v>1.49</v>
      </c>
      <c r="E324" s="92">
        <v>5.835</v>
      </c>
      <c r="F324" s="92">
        <v>0.251</v>
      </c>
      <c r="G324" s="92">
        <v>0.11</v>
      </c>
      <c r="H324" s="92" t="s">
        <v>619</v>
      </c>
      <c r="I324" s="92" t="s">
        <v>561</v>
      </c>
      <c r="J324" s="92">
        <v>90</v>
      </c>
      <c r="K324" s="92"/>
      <c r="L324"/>
      <c r="M324"/>
      <c r="N324"/>
      <c r="O324"/>
      <c r="P324"/>
      <c r="Q324"/>
      <c r="R324"/>
      <c r="S324"/>
    </row>
    <row r="325" spans="1:19">
      <c r="A325" s="92" t="s">
        <v>739</v>
      </c>
      <c r="B325" s="92" t="s">
        <v>618</v>
      </c>
      <c r="C325" s="92">
        <v>1.49</v>
      </c>
      <c r="D325" s="92">
        <v>1.49</v>
      </c>
      <c r="E325" s="92">
        <v>5.835</v>
      </c>
      <c r="F325" s="92">
        <v>0.251</v>
      </c>
      <c r="G325" s="92">
        <v>0.11</v>
      </c>
      <c r="H325" s="92" t="s">
        <v>619</v>
      </c>
      <c r="I325" s="92" t="s">
        <v>561</v>
      </c>
      <c r="J325" s="92">
        <v>90</v>
      </c>
      <c r="K325" s="92"/>
      <c r="L325"/>
      <c r="M325"/>
      <c r="N325"/>
      <c r="O325"/>
      <c r="P325"/>
      <c r="Q325"/>
      <c r="R325"/>
      <c r="S325"/>
    </row>
    <row r="326" spans="1:19">
      <c r="A326" s="92" t="s">
        <v>740</v>
      </c>
      <c r="B326" s="92" t="s">
        <v>618</v>
      </c>
      <c r="C326" s="92">
        <v>1.49</v>
      </c>
      <c r="D326" s="92">
        <v>1.49</v>
      </c>
      <c r="E326" s="92">
        <v>5.835</v>
      </c>
      <c r="F326" s="92">
        <v>0.251</v>
      </c>
      <c r="G326" s="92">
        <v>0.11</v>
      </c>
      <c r="H326" s="92" t="s">
        <v>619</v>
      </c>
      <c r="I326" s="92" t="s">
        <v>561</v>
      </c>
      <c r="J326" s="92">
        <v>90</v>
      </c>
      <c r="K326" s="92"/>
      <c r="L326"/>
      <c r="M326"/>
      <c r="N326"/>
      <c r="O326"/>
      <c r="P326"/>
      <c r="Q326"/>
      <c r="R326"/>
      <c r="S326"/>
    </row>
    <row r="327" spans="1:19">
      <c r="A327" s="92" t="s">
        <v>741</v>
      </c>
      <c r="B327" s="92" t="s">
        <v>618</v>
      </c>
      <c r="C327" s="92">
        <v>1.49</v>
      </c>
      <c r="D327" s="92">
        <v>1.49</v>
      </c>
      <c r="E327" s="92">
        <v>5.835</v>
      </c>
      <c r="F327" s="92">
        <v>0.251</v>
      </c>
      <c r="G327" s="92">
        <v>0.11</v>
      </c>
      <c r="H327" s="92" t="s">
        <v>619</v>
      </c>
      <c r="I327" s="92" t="s">
        <v>561</v>
      </c>
      <c r="J327" s="92">
        <v>90</v>
      </c>
      <c r="K327" s="92"/>
      <c r="L327"/>
      <c r="M327"/>
      <c r="N327"/>
      <c r="O327"/>
      <c r="P327"/>
      <c r="Q327"/>
      <c r="R327"/>
      <c r="S327"/>
    </row>
    <row r="328" spans="1:19">
      <c r="A328" s="92" t="s">
        <v>742</v>
      </c>
      <c r="B328" s="92" t="s">
        <v>618</v>
      </c>
      <c r="C328" s="92">
        <v>1.49</v>
      </c>
      <c r="D328" s="92">
        <v>1.49</v>
      </c>
      <c r="E328" s="92">
        <v>5.835</v>
      </c>
      <c r="F328" s="92">
        <v>0.251</v>
      </c>
      <c r="G328" s="92">
        <v>0.11</v>
      </c>
      <c r="H328" s="92" t="s">
        <v>619</v>
      </c>
      <c r="I328" s="92" t="s">
        <v>561</v>
      </c>
      <c r="J328" s="92">
        <v>90</v>
      </c>
      <c r="K328" s="92"/>
      <c r="L328"/>
      <c r="M328"/>
      <c r="N328"/>
      <c r="O328"/>
      <c r="P328"/>
      <c r="Q328"/>
      <c r="R328"/>
      <c r="S328"/>
    </row>
    <row r="329" spans="1:19">
      <c r="A329" s="92" t="s">
        <v>743</v>
      </c>
      <c r="B329" s="92" t="s">
        <v>618</v>
      </c>
      <c r="C329" s="92">
        <v>1.49</v>
      </c>
      <c r="D329" s="92">
        <v>1.49</v>
      </c>
      <c r="E329" s="92">
        <v>5.835</v>
      </c>
      <c r="F329" s="92">
        <v>0.251</v>
      </c>
      <c r="G329" s="92">
        <v>0.11</v>
      </c>
      <c r="H329" s="92" t="s">
        <v>619</v>
      </c>
      <c r="I329" s="92" t="s">
        <v>561</v>
      </c>
      <c r="J329" s="92">
        <v>90</v>
      </c>
      <c r="K329" s="92"/>
      <c r="L329"/>
      <c r="M329"/>
      <c r="N329"/>
      <c r="O329"/>
      <c r="P329"/>
      <c r="Q329"/>
      <c r="R329"/>
      <c r="S329"/>
    </row>
    <row r="330" spans="1:19">
      <c r="A330" s="92" t="s">
        <v>744</v>
      </c>
      <c r="B330" s="92" t="s">
        <v>618</v>
      </c>
      <c r="C330" s="92">
        <v>1.49</v>
      </c>
      <c r="D330" s="92">
        <v>1.49</v>
      </c>
      <c r="E330" s="92">
        <v>5.835</v>
      </c>
      <c r="F330" s="92">
        <v>0.251</v>
      </c>
      <c r="G330" s="92">
        <v>0.11</v>
      </c>
      <c r="H330" s="92" t="s">
        <v>619</v>
      </c>
      <c r="I330" s="92" t="s">
        <v>561</v>
      </c>
      <c r="J330" s="92">
        <v>90</v>
      </c>
      <c r="K330" s="92"/>
      <c r="L330"/>
      <c r="M330"/>
      <c r="N330"/>
      <c r="O330"/>
      <c r="P330"/>
      <c r="Q330"/>
      <c r="R330"/>
      <c r="S330"/>
    </row>
    <row r="331" spans="1:19">
      <c r="A331" s="92" t="s">
        <v>745</v>
      </c>
      <c r="B331" s="92" t="s">
        <v>618</v>
      </c>
      <c r="C331" s="92">
        <v>1.49</v>
      </c>
      <c r="D331" s="92">
        <v>1.49</v>
      </c>
      <c r="E331" s="92">
        <v>5.835</v>
      </c>
      <c r="F331" s="92">
        <v>0.251</v>
      </c>
      <c r="G331" s="92">
        <v>0.11</v>
      </c>
      <c r="H331" s="92" t="s">
        <v>619</v>
      </c>
      <c r="I331" s="92" t="s">
        <v>561</v>
      </c>
      <c r="J331" s="92">
        <v>90</v>
      </c>
      <c r="K331" s="92"/>
      <c r="L331"/>
      <c r="M331"/>
      <c r="N331"/>
      <c r="O331"/>
      <c r="P331"/>
      <c r="Q331"/>
      <c r="R331"/>
      <c r="S331"/>
    </row>
    <row r="332" spans="1:19">
      <c r="A332" s="92" t="s">
        <v>746</v>
      </c>
      <c r="B332" s="92" t="s">
        <v>618</v>
      </c>
      <c r="C332" s="92">
        <v>1.49</v>
      </c>
      <c r="D332" s="92">
        <v>1.49</v>
      </c>
      <c r="E332" s="92">
        <v>5.835</v>
      </c>
      <c r="F332" s="92">
        <v>0.251</v>
      </c>
      <c r="G332" s="92">
        <v>0.11</v>
      </c>
      <c r="H332" s="92" t="s">
        <v>619</v>
      </c>
      <c r="I332" s="92" t="s">
        <v>561</v>
      </c>
      <c r="J332" s="92">
        <v>90</v>
      </c>
      <c r="K332" s="92"/>
      <c r="L332"/>
      <c r="M332"/>
      <c r="N332"/>
      <c r="O332"/>
      <c r="P332"/>
      <c r="Q332"/>
      <c r="R332"/>
      <c r="S332"/>
    </row>
    <row r="333" spans="1:19">
      <c r="A333" s="92" t="s">
        <v>747</v>
      </c>
      <c r="B333" s="92" t="s">
        <v>618</v>
      </c>
      <c r="C333" s="92">
        <v>1.49</v>
      </c>
      <c r="D333" s="92">
        <v>1.49</v>
      </c>
      <c r="E333" s="92">
        <v>5.835</v>
      </c>
      <c r="F333" s="92">
        <v>0.251</v>
      </c>
      <c r="G333" s="92">
        <v>0.11</v>
      </c>
      <c r="H333" s="92" t="s">
        <v>619</v>
      </c>
      <c r="I333" s="92" t="s">
        <v>561</v>
      </c>
      <c r="J333" s="92">
        <v>90</v>
      </c>
      <c r="K333" s="92"/>
      <c r="L333"/>
      <c r="M333"/>
      <c r="N333"/>
      <c r="O333"/>
      <c r="P333"/>
      <c r="Q333"/>
      <c r="R333"/>
      <c r="S333"/>
    </row>
    <row r="334" spans="1:19">
      <c r="A334" s="92" t="s">
        <v>748</v>
      </c>
      <c r="B334" s="92" t="s">
        <v>618</v>
      </c>
      <c r="C334" s="92">
        <v>1.49</v>
      </c>
      <c r="D334" s="92">
        <v>1.49</v>
      </c>
      <c r="E334" s="92">
        <v>5.835</v>
      </c>
      <c r="F334" s="92">
        <v>0.251</v>
      </c>
      <c r="G334" s="92">
        <v>0.11</v>
      </c>
      <c r="H334" s="92" t="s">
        <v>619</v>
      </c>
      <c r="I334" s="92" t="s">
        <v>561</v>
      </c>
      <c r="J334" s="92">
        <v>90</v>
      </c>
      <c r="K334" s="92"/>
      <c r="L334"/>
      <c r="M334"/>
      <c r="N334"/>
      <c r="O334"/>
      <c r="P334"/>
      <c r="Q334"/>
      <c r="R334"/>
      <c r="S334"/>
    </row>
    <row r="335" spans="1:19">
      <c r="A335" s="92" t="s">
        <v>749</v>
      </c>
      <c r="B335" s="92" t="s">
        <v>618</v>
      </c>
      <c r="C335" s="92">
        <v>1.49</v>
      </c>
      <c r="D335" s="92">
        <v>1.49</v>
      </c>
      <c r="E335" s="92">
        <v>5.835</v>
      </c>
      <c r="F335" s="92">
        <v>0.251</v>
      </c>
      <c r="G335" s="92">
        <v>0.11</v>
      </c>
      <c r="H335" s="92" t="s">
        <v>619</v>
      </c>
      <c r="I335" s="92" t="s">
        <v>561</v>
      </c>
      <c r="J335" s="92">
        <v>90</v>
      </c>
      <c r="K335" s="92"/>
      <c r="L335"/>
      <c r="M335"/>
      <c r="N335"/>
      <c r="O335"/>
      <c r="P335"/>
      <c r="Q335"/>
      <c r="R335"/>
      <c r="S335"/>
    </row>
    <row r="336" spans="1:19">
      <c r="A336" s="92" t="s">
        <v>750</v>
      </c>
      <c r="B336" s="92" t="s">
        <v>618</v>
      </c>
      <c r="C336" s="92">
        <v>1.49</v>
      </c>
      <c r="D336" s="92">
        <v>1.49</v>
      </c>
      <c r="E336" s="92">
        <v>5.835</v>
      </c>
      <c r="F336" s="92">
        <v>0.251</v>
      </c>
      <c r="G336" s="92">
        <v>0.11</v>
      </c>
      <c r="H336" s="92" t="s">
        <v>619</v>
      </c>
      <c r="I336" s="92" t="s">
        <v>561</v>
      </c>
      <c r="J336" s="92">
        <v>90</v>
      </c>
      <c r="K336" s="92"/>
      <c r="L336"/>
      <c r="M336"/>
      <c r="N336"/>
      <c r="O336"/>
      <c r="P336"/>
      <c r="Q336"/>
      <c r="R336"/>
      <c r="S336"/>
    </row>
    <row r="337" spans="1:19">
      <c r="A337" s="92" t="s">
        <v>751</v>
      </c>
      <c r="B337" s="92" t="s">
        <v>618</v>
      </c>
      <c r="C337" s="92">
        <v>1.49</v>
      </c>
      <c r="D337" s="92">
        <v>1.49</v>
      </c>
      <c r="E337" s="92">
        <v>5.835</v>
      </c>
      <c r="F337" s="92">
        <v>0.251</v>
      </c>
      <c r="G337" s="92">
        <v>0.11</v>
      </c>
      <c r="H337" s="92" t="s">
        <v>619</v>
      </c>
      <c r="I337" s="92" t="s">
        <v>561</v>
      </c>
      <c r="J337" s="92">
        <v>90</v>
      </c>
      <c r="K337" s="92"/>
      <c r="L337"/>
      <c r="M337"/>
      <c r="N337"/>
      <c r="O337"/>
      <c r="P337"/>
      <c r="Q337"/>
      <c r="R337"/>
      <c r="S337"/>
    </row>
    <row r="338" spans="1:19">
      <c r="A338" s="92" t="s">
        <v>752</v>
      </c>
      <c r="B338" s="92" t="s">
        <v>618</v>
      </c>
      <c r="C338" s="92">
        <v>12.6</v>
      </c>
      <c r="D338" s="92">
        <v>12.6</v>
      </c>
      <c r="E338" s="92">
        <v>5.835</v>
      </c>
      <c r="F338" s="92">
        <v>0.251</v>
      </c>
      <c r="G338" s="92">
        <v>0.11</v>
      </c>
      <c r="H338" s="92" t="s">
        <v>619</v>
      </c>
      <c r="I338" s="92" t="s">
        <v>562</v>
      </c>
      <c r="J338" s="92">
        <v>90</v>
      </c>
      <c r="K338" s="92" t="s">
        <v>496</v>
      </c>
      <c r="L338"/>
      <c r="M338"/>
      <c r="N338"/>
      <c r="O338"/>
      <c r="P338"/>
      <c r="Q338"/>
      <c r="R338"/>
      <c r="S338"/>
    </row>
    <row r="339" spans="1:19">
      <c r="A339" s="92" t="s">
        <v>753</v>
      </c>
      <c r="B339" s="92" t="s">
        <v>618</v>
      </c>
      <c r="C339" s="92">
        <v>49.41</v>
      </c>
      <c r="D339" s="92">
        <v>49.41</v>
      </c>
      <c r="E339" s="92">
        <v>5.835</v>
      </c>
      <c r="F339" s="92">
        <v>0.251</v>
      </c>
      <c r="G339" s="92">
        <v>0.11</v>
      </c>
      <c r="H339" s="92" t="s">
        <v>619</v>
      </c>
      <c r="I339" s="92" t="s">
        <v>564</v>
      </c>
      <c r="J339" s="92">
        <v>90</v>
      </c>
      <c r="K339" s="92" t="s">
        <v>496</v>
      </c>
      <c r="L339"/>
      <c r="M339"/>
      <c r="N339"/>
      <c r="O339"/>
      <c r="P339"/>
      <c r="Q339"/>
      <c r="R339"/>
      <c r="S339"/>
    </row>
    <row r="340" spans="1:19">
      <c r="A340" s="92" t="s">
        <v>754</v>
      </c>
      <c r="B340" s="92" t="s">
        <v>618</v>
      </c>
      <c r="C340" s="92">
        <v>33.6</v>
      </c>
      <c r="D340" s="92">
        <v>33.6</v>
      </c>
      <c r="E340" s="92">
        <v>5.835</v>
      </c>
      <c r="F340" s="92">
        <v>0.251</v>
      </c>
      <c r="G340" s="92">
        <v>0.11</v>
      </c>
      <c r="H340" s="92" t="s">
        <v>619</v>
      </c>
      <c r="I340" s="92" t="s">
        <v>565</v>
      </c>
      <c r="J340" s="92">
        <v>0</v>
      </c>
      <c r="K340" s="92" t="s">
        <v>484</v>
      </c>
      <c r="L340"/>
      <c r="M340"/>
      <c r="N340"/>
      <c r="O340"/>
      <c r="P340"/>
      <c r="Q340"/>
      <c r="R340"/>
      <c r="S340"/>
    </row>
    <row r="341" spans="1:19">
      <c r="A341" s="92" t="s">
        <v>755</v>
      </c>
      <c r="B341" s="92" t="s">
        <v>618</v>
      </c>
      <c r="C341" s="92">
        <v>21</v>
      </c>
      <c r="D341" s="92">
        <v>21</v>
      </c>
      <c r="E341" s="92">
        <v>5.835</v>
      </c>
      <c r="F341" s="92">
        <v>0.251</v>
      </c>
      <c r="G341" s="92">
        <v>0.11</v>
      </c>
      <c r="H341" s="92" t="s">
        <v>619</v>
      </c>
      <c r="I341" s="92" t="s">
        <v>567</v>
      </c>
      <c r="J341" s="92">
        <v>180</v>
      </c>
      <c r="K341" s="92" t="s">
        <v>494</v>
      </c>
      <c r="L341"/>
      <c r="M341"/>
      <c r="N341"/>
      <c r="O341"/>
      <c r="P341"/>
      <c r="Q341"/>
      <c r="R341"/>
      <c r="S341"/>
    </row>
    <row r="342" spans="1:19">
      <c r="A342" s="92" t="s">
        <v>756</v>
      </c>
      <c r="B342" s="92" t="s">
        <v>618</v>
      </c>
      <c r="C342" s="92">
        <v>21</v>
      </c>
      <c r="D342" s="92">
        <v>21</v>
      </c>
      <c r="E342" s="92">
        <v>5.835</v>
      </c>
      <c r="F342" s="92">
        <v>0.251</v>
      </c>
      <c r="G342" s="92">
        <v>0.11</v>
      </c>
      <c r="H342" s="92" t="s">
        <v>619</v>
      </c>
      <c r="I342" s="92" t="s">
        <v>569</v>
      </c>
      <c r="J342" s="92">
        <v>180</v>
      </c>
      <c r="K342" s="92" t="s">
        <v>494</v>
      </c>
      <c r="L342"/>
      <c r="M342"/>
      <c r="N342"/>
      <c r="O342"/>
      <c r="P342"/>
      <c r="Q342"/>
      <c r="R342"/>
      <c r="S342"/>
    </row>
    <row r="343" spans="1:19">
      <c r="A343" s="92" t="s">
        <v>757</v>
      </c>
      <c r="B343" s="92" t="s">
        <v>618</v>
      </c>
      <c r="C343" s="92">
        <v>23.8</v>
      </c>
      <c r="D343" s="92">
        <v>23.8</v>
      </c>
      <c r="E343" s="92">
        <v>5.835</v>
      </c>
      <c r="F343" s="92">
        <v>0.251</v>
      </c>
      <c r="G343" s="92">
        <v>0.11</v>
      </c>
      <c r="H343" s="92" t="s">
        <v>619</v>
      </c>
      <c r="I343" s="92" t="s">
        <v>571</v>
      </c>
      <c r="J343" s="92">
        <v>270</v>
      </c>
      <c r="K343" s="92" t="s">
        <v>486</v>
      </c>
      <c r="L343"/>
      <c r="M343"/>
      <c r="N343"/>
      <c r="O343"/>
      <c r="P343"/>
      <c r="Q343"/>
      <c r="R343"/>
      <c r="S343"/>
    </row>
    <row r="344" spans="1:19">
      <c r="A344" s="92" t="s">
        <v>758</v>
      </c>
      <c r="B344" s="92" t="s">
        <v>618</v>
      </c>
      <c r="C344" s="92">
        <v>25.2</v>
      </c>
      <c r="D344" s="92">
        <v>25.2</v>
      </c>
      <c r="E344" s="92">
        <v>5.835</v>
      </c>
      <c r="F344" s="92">
        <v>0.251</v>
      </c>
      <c r="G344" s="92">
        <v>0.11</v>
      </c>
      <c r="H344" s="92" t="s">
        <v>619</v>
      </c>
      <c r="I344" s="92" t="s">
        <v>573</v>
      </c>
      <c r="J344" s="92">
        <v>270</v>
      </c>
      <c r="K344" s="92" t="s">
        <v>486</v>
      </c>
      <c r="L344"/>
      <c r="M344"/>
      <c r="N344"/>
      <c r="O344"/>
      <c r="P344"/>
      <c r="Q344"/>
      <c r="R344"/>
      <c r="S344"/>
    </row>
    <row r="345" spans="1:19">
      <c r="A345" s="92" t="s">
        <v>759</v>
      </c>
      <c r="B345" s="92" t="s">
        <v>618</v>
      </c>
      <c r="C345" s="92">
        <v>23.8</v>
      </c>
      <c r="D345" s="92">
        <v>23.8</v>
      </c>
      <c r="E345" s="92">
        <v>5.835</v>
      </c>
      <c r="F345" s="92">
        <v>0.251</v>
      </c>
      <c r="G345" s="92">
        <v>0.11</v>
      </c>
      <c r="H345" s="92" t="s">
        <v>619</v>
      </c>
      <c r="I345" s="92" t="s">
        <v>575</v>
      </c>
      <c r="J345" s="92">
        <v>270</v>
      </c>
      <c r="K345" s="92" t="s">
        <v>486</v>
      </c>
      <c r="L345"/>
      <c r="M345"/>
      <c r="N345"/>
      <c r="O345"/>
      <c r="P345"/>
      <c r="Q345"/>
      <c r="R345"/>
      <c r="S345"/>
    </row>
    <row r="346" spans="1:19">
      <c r="A346" s="92" t="s">
        <v>760</v>
      </c>
      <c r="B346" s="92" t="s">
        <v>618</v>
      </c>
      <c r="C346" s="92">
        <v>25.2</v>
      </c>
      <c r="D346" s="92">
        <v>25.2</v>
      </c>
      <c r="E346" s="92">
        <v>5.835</v>
      </c>
      <c r="F346" s="92">
        <v>0.251</v>
      </c>
      <c r="G346" s="92">
        <v>0.11</v>
      </c>
      <c r="H346" s="92" t="s">
        <v>619</v>
      </c>
      <c r="I346" s="92" t="s">
        <v>577</v>
      </c>
      <c r="J346" s="92">
        <v>270</v>
      </c>
      <c r="K346" s="92" t="s">
        <v>486</v>
      </c>
      <c r="L346"/>
      <c r="M346"/>
      <c r="N346"/>
      <c r="O346"/>
      <c r="P346"/>
      <c r="Q346"/>
      <c r="R346"/>
      <c r="S346"/>
    </row>
    <row r="347" spans="1:19">
      <c r="A347" s="92" t="s">
        <v>761</v>
      </c>
      <c r="B347" s="92" t="s">
        <v>618</v>
      </c>
      <c r="C347" s="92">
        <v>74.2</v>
      </c>
      <c r="D347" s="92">
        <v>74.2</v>
      </c>
      <c r="E347" s="92">
        <v>5.835</v>
      </c>
      <c r="F347" s="92">
        <v>0.251</v>
      </c>
      <c r="G347" s="92">
        <v>0.11</v>
      </c>
      <c r="H347" s="92" t="s">
        <v>619</v>
      </c>
      <c r="I347" s="92" t="s">
        <v>581</v>
      </c>
      <c r="J347" s="92">
        <v>180</v>
      </c>
      <c r="K347" s="92" t="s">
        <v>494</v>
      </c>
      <c r="L347"/>
      <c r="M347"/>
      <c r="N347"/>
      <c r="O347"/>
      <c r="P347"/>
      <c r="Q347"/>
      <c r="R347"/>
      <c r="S347"/>
    </row>
    <row r="348" spans="1:19">
      <c r="A348" s="92" t="s">
        <v>762</v>
      </c>
      <c r="B348" s="92" t="s">
        <v>618</v>
      </c>
      <c r="C348" s="92">
        <v>74.2</v>
      </c>
      <c r="D348" s="92">
        <v>74.2</v>
      </c>
      <c r="E348" s="92">
        <v>5.835</v>
      </c>
      <c r="F348" s="92">
        <v>0.251</v>
      </c>
      <c r="G348" s="92">
        <v>0.11</v>
      </c>
      <c r="H348" s="92" t="s">
        <v>619</v>
      </c>
      <c r="I348" s="92" t="s">
        <v>583</v>
      </c>
      <c r="J348" s="92">
        <v>180</v>
      </c>
      <c r="K348" s="92" t="s">
        <v>494</v>
      </c>
      <c r="L348"/>
      <c r="M348"/>
      <c r="N348"/>
      <c r="O348"/>
      <c r="P348"/>
      <c r="Q348"/>
      <c r="R348"/>
      <c r="S348"/>
    </row>
    <row r="349" spans="1:19">
      <c r="A349" s="92" t="s">
        <v>763</v>
      </c>
      <c r="B349" s="92" t="s">
        <v>618</v>
      </c>
      <c r="C349" s="92">
        <v>74.2</v>
      </c>
      <c r="D349" s="92">
        <v>74.2</v>
      </c>
      <c r="E349" s="92">
        <v>5.835</v>
      </c>
      <c r="F349" s="92">
        <v>0.251</v>
      </c>
      <c r="G349" s="92">
        <v>0.11</v>
      </c>
      <c r="H349" s="92" t="s">
        <v>619</v>
      </c>
      <c r="I349" s="92" t="s">
        <v>585</v>
      </c>
      <c r="J349" s="92">
        <v>180</v>
      </c>
      <c r="K349" s="92" t="s">
        <v>494</v>
      </c>
      <c r="L349"/>
      <c r="M349"/>
      <c r="N349"/>
      <c r="O349"/>
      <c r="P349"/>
      <c r="Q349"/>
      <c r="R349"/>
      <c r="S349"/>
    </row>
    <row r="350" spans="1:19">
      <c r="A350" s="92" t="s">
        <v>764</v>
      </c>
      <c r="B350" s="92" t="s">
        <v>618</v>
      </c>
      <c r="C350" s="92">
        <v>74.2</v>
      </c>
      <c r="D350" s="92">
        <v>74.2</v>
      </c>
      <c r="E350" s="92">
        <v>5.835</v>
      </c>
      <c r="F350" s="92">
        <v>0.251</v>
      </c>
      <c r="G350" s="92">
        <v>0.11</v>
      </c>
      <c r="H350" s="92" t="s">
        <v>619</v>
      </c>
      <c r="I350" s="92" t="s">
        <v>587</v>
      </c>
      <c r="J350" s="92">
        <v>180</v>
      </c>
      <c r="K350" s="92" t="s">
        <v>494</v>
      </c>
      <c r="L350"/>
      <c r="M350"/>
      <c r="N350"/>
      <c r="O350"/>
      <c r="P350"/>
      <c r="Q350"/>
      <c r="R350"/>
      <c r="S350"/>
    </row>
    <row r="351" spans="1:19">
      <c r="A351" s="92" t="s">
        <v>765</v>
      </c>
      <c r="B351" s="92" t="s">
        <v>618</v>
      </c>
      <c r="C351" s="92">
        <v>74.2</v>
      </c>
      <c r="D351" s="92">
        <v>74.2</v>
      </c>
      <c r="E351" s="92">
        <v>5.835</v>
      </c>
      <c r="F351" s="92">
        <v>0.251</v>
      </c>
      <c r="G351" s="92">
        <v>0.11</v>
      </c>
      <c r="H351" s="92" t="s">
        <v>619</v>
      </c>
      <c r="I351" s="92" t="s">
        <v>589</v>
      </c>
      <c r="J351" s="92">
        <v>180</v>
      </c>
      <c r="K351" s="92" t="s">
        <v>494</v>
      </c>
      <c r="L351"/>
      <c r="M351"/>
      <c r="N351"/>
      <c r="O351"/>
      <c r="P351"/>
      <c r="Q351"/>
      <c r="R351"/>
      <c r="S351"/>
    </row>
    <row r="352" spans="1:19">
      <c r="A352" s="92" t="s">
        <v>766</v>
      </c>
      <c r="B352" s="92" t="s">
        <v>618</v>
      </c>
      <c r="C352" s="92">
        <v>74.2</v>
      </c>
      <c r="D352" s="92">
        <v>74.2</v>
      </c>
      <c r="E352" s="92">
        <v>5.835</v>
      </c>
      <c r="F352" s="92">
        <v>0.251</v>
      </c>
      <c r="G352" s="92">
        <v>0.11</v>
      </c>
      <c r="H352" s="92" t="s">
        <v>619</v>
      </c>
      <c r="I352" s="92" t="s">
        <v>591</v>
      </c>
      <c r="J352" s="92">
        <v>180</v>
      </c>
      <c r="K352" s="92" t="s">
        <v>494</v>
      </c>
      <c r="L352"/>
      <c r="M352"/>
      <c r="N352"/>
      <c r="O352"/>
      <c r="P352"/>
      <c r="Q352"/>
      <c r="R352"/>
      <c r="S352"/>
    </row>
    <row r="353" spans="1:19">
      <c r="A353" s="92" t="s">
        <v>767</v>
      </c>
      <c r="B353" s="92" t="s">
        <v>618</v>
      </c>
      <c r="C353" s="92">
        <v>74.2</v>
      </c>
      <c r="D353" s="92">
        <v>74.2</v>
      </c>
      <c r="E353" s="92">
        <v>5.835</v>
      </c>
      <c r="F353" s="92">
        <v>0.251</v>
      </c>
      <c r="G353" s="92">
        <v>0.11</v>
      </c>
      <c r="H353" s="92" t="s">
        <v>619</v>
      </c>
      <c r="I353" s="92" t="s">
        <v>593</v>
      </c>
      <c r="J353" s="92">
        <v>0</v>
      </c>
      <c r="K353" s="92" t="s">
        <v>484</v>
      </c>
      <c r="L353"/>
      <c r="M353"/>
      <c r="N353"/>
      <c r="O353"/>
      <c r="P353"/>
      <c r="Q353"/>
      <c r="R353"/>
      <c r="S353"/>
    </row>
    <row r="354" spans="1:19">
      <c r="A354" s="92" t="s">
        <v>768</v>
      </c>
      <c r="B354" s="92" t="s">
        <v>618</v>
      </c>
      <c r="C354" s="92">
        <v>74.2</v>
      </c>
      <c r="D354" s="92">
        <v>74.2</v>
      </c>
      <c r="E354" s="92">
        <v>5.835</v>
      </c>
      <c r="F354" s="92">
        <v>0.251</v>
      </c>
      <c r="G354" s="92">
        <v>0.11</v>
      </c>
      <c r="H354" s="92" t="s">
        <v>619</v>
      </c>
      <c r="I354" s="92" t="s">
        <v>595</v>
      </c>
      <c r="J354" s="92">
        <v>0</v>
      </c>
      <c r="K354" s="92" t="s">
        <v>484</v>
      </c>
      <c r="L354"/>
      <c r="M354"/>
      <c r="N354"/>
      <c r="O354"/>
      <c r="P354"/>
      <c r="Q354"/>
      <c r="R354"/>
      <c r="S354"/>
    </row>
    <row r="355" spans="1:19">
      <c r="A355" s="92" t="s">
        <v>769</v>
      </c>
      <c r="B355" s="92" t="s">
        <v>618</v>
      </c>
      <c r="C355" s="92">
        <v>74.2</v>
      </c>
      <c r="D355" s="92">
        <v>74.2</v>
      </c>
      <c r="E355" s="92">
        <v>5.835</v>
      </c>
      <c r="F355" s="92">
        <v>0.251</v>
      </c>
      <c r="G355" s="92">
        <v>0.11</v>
      </c>
      <c r="H355" s="92" t="s">
        <v>619</v>
      </c>
      <c r="I355" s="92" t="s">
        <v>597</v>
      </c>
      <c r="J355" s="92">
        <v>0</v>
      </c>
      <c r="K355" s="92" t="s">
        <v>484</v>
      </c>
      <c r="L355"/>
      <c r="M355"/>
      <c r="N355"/>
      <c r="O355"/>
      <c r="P355"/>
      <c r="Q355"/>
      <c r="R355"/>
      <c r="S355"/>
    </row>
    <row r="356" spans="1:19">
      <c r="A356" s="92" t="s">
        <v>770</v>
      </c>
      <c r="B356" s="92" t="s">
        <v>618</v>
      </c>
      <c r="C356" s="92">
        <v>74.2</v>
      </c>
      <c r="D356" s="92">
        <v>74.2</v>
      </c>
      <c r="E356" s="92">
        <v>5.835</v>
      </c>
      <c r="F356" s="92">
        <v>0.251</v>
      </c>
      <c r="G356" s="92">
        <v>0.11</v>
      </c>
      <c r="H356" s="92" t="s">
        <v>619</v>
      </c>
      <c r="I356" s="92" t="s">
        <v>599</v>
      </c>
      <c r="J356" s="92">
        <v>0</v>
      </c>
      <c r="K356" s="92" t="s">
        <v>484</v>
      </c>
      <c r="L356"/>
      <c r="M356"/>
      <c r="N356"/>
      <c r="O356"/>
      <c r="P356"/>
      <c r="Q356"/>
      <c r="R356"/>
      <c r="S356"/>
    </row>
    <row r="357" spans="1:19">
      <c r="A357" s="92" t="s">
        <v>771</v>
      </c>
      <c r="B357" s="92" t="s">
        <v>618</v>
      </c>
      <c r="C357" s="92">
        <v>74.2</v>
      </c>
      <c r="D357" s="92">
        <v>74.2</v>
      </c>
      <c r="E357" s="92">
        <v>5.835</v>
      </c>
      <c r="F357" s="92">
        <v>0.251</v>
      </c>
      <c r="G357" s="92">
        <v>0.11</v>
      </c>
      <c r="H357" s="92" t="s">
        <v>619</v>
      </c>
      <c r="I357" s="92" t="s">
        <v>601</v>
      </c>
      <c r="J357" s="92">
        <v>0</v>
      </c>
      <c r="K357" s="92" t="s">
        <v>484</v>
      </c>
      <c r="L357"/>
      <c r="M357"/>
      <c r="N357"/>
      <c r="O357"/>
      <c r="P357"/>
      <c r="Q357"/>
      <c r="R357"/>
      <c r="S357"/>
    </row>
    <row r="358" spans="1:19">
      <c r="A358" s="92" t="s">
        <v>772</v>
      </c>
      <c r="B358" s="92" t="s">
        <v>618</v>
      </c>
      <c r="C358" s="92">
        <v>74.2</v>
      </c>
      <c r="D358" s="92">
        <v>74.2</v>
      </c>
      <c r="E358" s="92">
        <v>5.835</v>
      </c>
      <c r="F358" s="92">
        <v>0.251</v>
      </c>
      <c r="G358" s="92">
        <v>0.11</v>
      </c>
      <c r="H358" s="92" t="s">
        <v>619</v>
      </c>
      <c r="I358" s="92" t="s">
        <v>603</v>
      </c>
      <c r="J358" s="92">
        <v>0</v>
      </c>
      <c r="K358" s="92" t="s">
        <v>484</v>
      </c>
      <c r="L358"/>
      <c r="M358"/>
      <c r="N358"/>
      <c r="O358"/>
      <c r="P358"/>
      <c r="Q358"/>
      <c r="R358"/>
      <c r="S358"/>
    </row>
    <row r="359" spans="1:19">
      <c r="A359" s="92" t="s">
        <v>773</v>
      </c>
      <c r="B359" s="92" t="s">
        <v>618</v>
      </c>
      <c r="C359" s="92">
        <v>53.2</v>
      </c>
      <c r="D359" s="92">
        <v>53.2</v>
      </c>
      <c r="E359" s="92">
        <v>5.835</v>
      </c>
      <c r="F359" s="92">
        <v>0.251</v>
      </c>
      <c r="G359" s="92">
        <v>0.11</v>
      </c>
      <c r="H359" s="92" t="s">
        <v>619</v>
      </c>
      <c r="I359" s="92" t="s">
        <v>605</v>
      </c>
      <c r="J359" s="92">
        <v>180</v>
      </c>
      <c r="K359" s="92" t="s">
        <v>494</v>
      </c>
      <c r="L359"/>
      <c r="M359"/>
      <c r="N359"/>
      <c r="O359"/>
      <c r="P359"/>
      <c r="Q359"/>
      <c r="R359"/>
      <c r="S359"/>
    </row>
    <row r="360" spans="1:19">
      <c r="A360" s="92" t="s">
        <v>774</v>
      </c>
      <c r="B360" s="92" t="s">
        <v>618</v>
      </c>
      <c r="C360" s="92">
        <v>19.600000000000001</v>
      </c>
      <c r="D360" s="92">
        <v>19.600000000000001</v>
      </c>
      <c r="E360" s="92">
        <v>5.835</v>
      </c>
      <c r="F360" s="92">
        <v>0.251</v>
      </c>
      <c r="G360" s="92">
        <v>0.11</v>
      </c>
      <c r="H360" s="92" t="s">
        <v>619</v>
      </c>
      <c r="I360" s="92" t="s">
        <v>606</v>
      </c>
      <c r="J360" s="92">
        <v>90</v>
      </c>
      <c r="K360" s="92" t="s">
        <v>496</v>
      </c>
      <c r="L360"/>
      <c r="M360"/>
      <c r="N360"/>
      <c r="O360"/>
      <c r="P360"/>
      <c r="Q360"/>
      <c r="R360"/>
      <c r="S360"/>
    </row>
    <row r="361" spans="1:19">
      <c r="A361" s="92" t="s">
        <v>775</v>
      </c>
      <c r="B361" s="92" t="s">
        <v>618</v>
      </c>
      <c r="C361" s="92">
        <v>53.2</v>
      </c>
      <c r="D361" s="92">
        <v>53.2</v>
      </c>
      <c r="E361" s="92">
        <v>5.835</v>
      </c>
      <c r="F361" s="92">
        <v>0.251</v>
      </c>
      <c r="G361" s="92">
        <v>0.11</v>
      </c>
      <c r="H361" s="92" t="s">
        <v>619</v>
      </c>
      <c r="I361" s="92" t="s">
        <v>608</v>
      </c>
      <c r="J361" s="92">
        <v>180</v>
      </c>
      <c r="K361" s="92" t="s">
        <v>494</v>
      </c>
      <c r="L361"/>
      <c r="M361"/>
      <c r="N361"/>
      <c r="O361"/>
      <c r="P361"/>
      <c r="Q361"/>
      <c r="R361"/>
      <c r="S361"/>
    </row>
    <row r="362" spans="1:19">
      <c r="A362" s="92" t="s">
        <v>776</v>
      </c>
      <c r="B362" s="92" t="s">
        <v>618</v>
      </c>
      <c r="C362" s="92">
        <v>19.600000000000001</v>
      </c>
      <c r="D362" s="92">
        <v>19.600000000000001</v>
      </c>
      <c r="E362" s="92">
        <v>5.835</v>
      </c>
      <c r="F362" s="92">
        <v>0.251</v>
      </c>
      <c r="G362" s="92">
        <v>0.11</v>
      </c>
      <c r="H362" s="92" t="s">
        <v>619</v>
      </c>
      <c r="I362" s="92" t="s">
        <v>609</v>
      </c>
      <c r="J362" s="92">
        <v>90</v>
      </c>
      <c r="K362" s="92" t="s">
        <v>496</v>
      </c>
      <c r="L362"/>
      <c r="M362"/>
      <c r="N362"/>
      <c r="O362"/>
      <c r="P362"/>
      <c r="Q362"/>
      <c r="R362"/>
      <c r="S362"/>
    </row>
    <row r="363" spans="1:19">
      <c r="A363" s="92" t="s">
        <v>777</v>
      </c>
      <c r="B363" s="92"/>
      <c r="C363" s="92"/>
      <c r="D363" s="92">
        <v>2233.52</v>
      </c>
      <c r="E363" s="92">
        <v>5.83</v>
      </c>
      <c r="F363" s="92">
        <v>0.249</v>
      </c>
      <c r="G363" s="92">
        <v>0.107</v>
      </c>
      <c r="H363" s="92"/>
      <c r="I363" s="92"/>
      <c r="J363" s="92"/>
      <c r="K363" s="92"/>
      <c r="L363"/>
      <c r="M363"/>
      <c r="N363"/>
      <c r="O363"/>
      <c r="P363"/>
      <c r="Q363"/>
      <c r="R363"/>
      <c r="S363"/>
    </row>
    <row r="364" spans="1:19">
      <c r="A364" s="92" t="s">
        <v>778</v>
      </c>
      <c r="B364" s="92"/>
      <c r="C364" s="92"/>
      <c r="D364" s="92">
        <v>753.18</v>
      </c>
      <c r="E364" s="92">
        <v>5.83</v>
      </c>
      <c r="F364" s="92">
        <v>0.251</v>
      </c>
      <c r="G364" s="92">
        <v>0.11</v>
      </c>
      <c r="H364" s="92"/>
      <c r="I364" s="92"/>
      <c r="J364" s="92"/>
      <c r="K364" s="92"/>
      <c r="L364"/>
      <c r="M364"/>
      <c r="N364"/>
      <c r="O364"/>
      <c r="P364"/>
      <c r="Q364"/>
      <c r="R364"/>
      <c r="S364"/>
    </row>
    <row r="365" spans="1:19">
      <c r="A365" s="92" t="s">
        <v>779</v>
      </c>
      <c r="B365" s="92"/>
      <c r="C365" s="92"/>
      <c r="D365" s="92">
        <v>1480.33</v>
      </c>
      <c r="E365" s="92">
        <v>5.83</v>
      </c>
      <c r="F365" s="92">
        <v>0.248</v>
      </c>
      <c r="G365" s="92">
        <v>0.106</v>
      </c>
      <c r="H365" s="92"/>
      <c r="I365" s="92"/>
      <c r="J365" s="92"/>
      <c r="K365" s="92"/>
      <c r="L365"/>
      <c r="M365"/>
      <c r="N365"/>
      <c r="O365"/>
      <c r="P365"/>
      <c r="Q365"/>
      <c r="R365"/>
      <c r="S365"/>
    </row>
    <row r="366" spans="1:19">
      <c r="A366"/>
      <c r="B366"/>
      <c r="C366"/>
      <c r="D366"/>
      <c r="E366"/>
      <c r="F366"/>
      <c r="G366"/>
      <c r="H366"/>
      <c r="I366"/>
      <c r="J366"/>
      <c r="K366"/>
      <c r="L366"/>
      <c r="M366"/>
      <c r="N366"/>
      <c r="O366"/>
      <c r="P366"/>
      <c r="Q366"/>
      <c r="R366"/>
      <c r="S366"/>
    </row>
    <row r="367" spans="1:19">
      <c r="A367" s="90"/>
      <c r="B367" s="92" t="s">
        <v>165</v>
      </c>
      <c r="C367" s="92" t="s">
        <v>780</v>
      </c>
      <c r="D367" s="92" t="s">
        <v>781</v>
      </c>
      <c r="E367"/>
      <c r="F367"/>
      <c r="G367"/>
      <c r="H367"/>
      <c r="I367"/>
      <c r="J367"/>
      <c r="K367"/>
      <c r="L367"/>
      <c r="M367"/>
      <c r="N367"/>
      <c r="O367"/>
      <c r="P367"/>
      <c r="Q367"/>
      <c r="R367"/>
      <c r="S367"/>
    </row>
    <row r="368" spans="1:19">
      <c r="A368" s="92" t="s">
        <v>782</v>
      </c>
      <c r="B368" s="92" t="s">
        <v>783</v>
      </c>
      <c r="C368" s="92">
        <v>1255650.73</v>
      </c>
      <c r="D368" s="92">
        <v>2.8</v>
      </c>
      <c r="E368"/>
      <c r="F368"/>
      <c r="G368"/>
      <c r="H368"/>
      <c r="I368"/>
      <c r="J368"/>
      <c r="K368"/>
      <c r="L368"/>
      <c r="M368"/>
      <c r="N368"/>
      <c r="O368"/>
      <c r="P368"/>
      <c r="Q368"/>
      <c r="R368"/>
      <c r="S368"/>
    </row>
    <row r="369" spans="1:19">
      <c r="A369" s="92" t="s">
        <v>784</v>
      </c>
      <c r="B369" s="92" t="s">
        <v>785</v>
      </c>
      <c r="C369" s="92">
        <v>727812.25</v>
      </c>
      <c r="D369" s="92">
        <v>0.75</v>
      </c>
      <c r="E369"/>
      <c r="F369"/>
      <c r="G369"/>
      <c r="H369"/>
      <c r="I369"/>
      <c r="J369"/>
      <c r="K369"/>
      <c r="L369"/>
      <c r="M369"/>
      <c r="N369"/>
      <c r="O369"/>
      <c r="P369"/>
      <c r="Q369"/>
      <c r="R369"/>
      <c r="S369"/>
    </row>
    <row r="370" spans="1:19">
      <c r="A370"/>
      <c r="B370"/>
      <c r="C370"/>
      <c r="D370"/>
      <c r="E370"/>
      <c r="F370"/>
      <c r="G370"/>
      <c r="H370"/>
      <c r="I370"/>
      <c r="J370"/>
      <c r="K370"/>
      <c r="L370"/>
      <c r="M370"/>
      <c r="N370"/>
      <c r="O370"/>
      <c r="P370"/>
      <c r="Q370"/>
      <c r="R370"/>
      <c r="S370"/>
    </row>
    <row r="371" spans="1:19">
      <c r="A371" s="90"/>
      <c r="B371" s="92" t="s">
        <v>165</v>
      </c>
      <c r="C371" s="92" t="s">
        <v>786</v>
      </c>
      <c r="D371" s="92" t="s">
        <v>787</v>
      </c>
      <c r="E371" s="92" t="s">
        <v>788</v>
      </c>
      <c r="F371" s="92" t="s">
        <v>789</v>
      </c>
      <c r="G371" s="92" t="s">
        <v>781</v>
      </c>
      <c r="H371"/>
      <c r="I371"/>
      <c r="J371"/>
      <c r="K371"/>
      <c r="L371"/>
      <c r="M371"/>
      <c r="N371"/>
      <c r="O371"/>
      <c r="P371"/>
      <c r="Q371"/>
      <c r="R371"/>
      <c r="S371"/>
    </row>
    <row r="372" spans="1:19">
      <c r="A372" s="92" t="s">
        <v>790</v>
      </c>
      <c r="B372" s="92" t="s">
        <v>791</v>
      </c>
      <c r="C372" s="92">
        <v>490687.86</v>
      </c>
      <c r="D372" s="92">
        <v>331745.83</v>
      </c>
      <c r="E372" s="92">
        <v>158942.03</v>
      </c>
      <c r="F372" s="92">
        <v>0.68</v>
      </c>
      <c r="G372" s="92">
        <v>3.25</v>
      </c>
      <c r="H372"/>
      <c r="I372"/>
      <c r="J372"/>
      <c r="K372"/>
      <c r="L372"/>
      <c r="M372"/>
      <c r="N372"/>
      <c r="O372"/>
      <c r="P372"/>
      <c r="Q372"/>
      <c r="R372"/>
      <c r="S372"/>
    </row>
    <row r="373" spans="1:19">
      <c r="A373" s="92" t="s">
        <v>792</v>
      </c>
      <c r="B373" s="92" t="s">
        <v>791</v>
      </c>
      <c r="C373" s="92">
        <v>131446.54999999999</v>
      </c>
      <c r="D373" s="92">
        <v>88868.81</v>
      </c>
      <c r="E373" s="92">
        <v>42577.74</v>
      </c>
      <c r="F373" s="92">
        <v>0.68</v>
      </c>
      <c r="G373" s="92">
        <v>3.49</v>
      </c>
      <c r="H373"/>
      <c r="I373"/>
      <c r="J373"/>
      <c r="K373"/>
      <c r="L373"/>
      <c r="M373"/>
      <c r="N373"/>
      <c r="O373"/>
      <c r="P373"/>
      <c r="Q373"/>
      <c r="R373"/>
      <c r="S373"/>
    </row>
    <row r="374" spans="1:19">
      <c r="A374" s="92" t="s">
        <v>793</v>
      </c>
      <c r="B374" s="92" t="s">
        <v>791</v>
      </c>
      <c r="C374" s="92">
        <v>196275.14</v>
      </c>
      <c r="D374" s="92">
        <v>132698.32999999999</v>
      </c>
      <c r="E374" s="92">
        <v>63576.81</v>
      </c>
      <c r="F374" s="92">
        <v>0.68</v>
      </c>
      <c r="G374" s="92">
        <v>3.49</v>
      </c>
      <c r="H374"/>
      <c r="I374"/>
      <c r="J374"/>
      <c r="K374"/>
      <c r="L374"/>
      <c r="M374"/>
      <c r="N374"/>
      <c r="O374"/>
      <c r="P374"/>
      <c r="Q374"/>
      <c r="R374"/>
      <c r="S374"/>
    </row>
    <row r="375" spans="1:19">
      <c r="A375" s="92" t="s">
        <v>794</v>
      </c>
      <c r="B375" s="92" t="s">
        <v>791</v>
      </c>
      <c r="C375" s="92">
        <v>12707.31</v>
      </c>
      <c r="D375" s="92">
        <v>8591.2000000000007</v>
      </c>
      <c r="E375" s="92">
        <v>4116.1099999999997</v>
      </c>
      <c r="F375" s="92">
        <v>0.68</v>
      </c>
      <c r="G375" s="92">
        <v>3.65</v>
      </c>
      <c r="H375"/>
      <c r="I375"/>
      <c r="J375"/>
      <c r="K375"/>
      <c r="L375"/>
      <c r="M375"/>
      <c r="N375"/>
      <c r="O375"/>
      <c r="P375"/>
      <c r="Q375"/>
      <c r="R375"/>
      <c r="S375"/>
    </row>
    <row r="376" spans="1:19">
      <c r="A376" s="92" t="s">
        <v>795</v>
      </c>
      <c r="B376" s="92" t="s">
        <v>791</v>
      </c>
      <c r="C376" s="92">
        <v>111477.74</v>
      </c>
      <c r="D376" s="92">
        <v>75368.23</v>
      </c>
      <c r="E376" s="92">
        <v>36109.51</v>
      </c>
      <c r="F376" s="92">
        <v>0.68</v>
      </c>
      <c r="G376" s="92">
        <v>3.51</v>
      </c>
      <c r="H376"/>
      <c r="I376"/>
      <c r="J376"/>
      <c r="K376"/>
      <c r="L376"/>
      <c r="M376"/>
      <c r="N376"/>
      <c r="O376"/>
      <c r="P376"/>
      <c r="Q376"/>
      <c r="R376"/>
      <c r="S376"/>
    </row>
    <row r="377" spans="1:19">
      <c r="A377" s="92" t="s">
        <v>796</v>
      </c>
      <c r="B377" s="92" t="s">
        <v>797</v>
      </c>
      <c r="C377" s="92">
        <v>352151.92</v>
      </c>
      <c r="D377" s="92">
        <v>230687.74</v>
      </c>
      <c r="E377" s="92">
        <v>121464.18</v>
      </c>
      <c r="F377" s="92">
        <v>0.66</v>
      </c>
      <c r="G377" s="92" t="s">
        <v>798</v>
      </c>
      <c r="H377"/>
      <c r="I377"/>
      <c r="J377"/>
      <c r="K377"/>
      <c r="L377"/>
      <c r="M377"/>
      <c r="N377"/>
      <c r="O377"/>
      <c r="P377"/>
      <c r="Q377"/>
      <c r="R377"/>
      <c r="S377"/>
    </row>
    <row r="378" spans="1:19">
      <c r="A378" s="92" t="s">
        <v>799</v>
      </c>
      <c r="B378" s="92" t="s">
        <v>797</v>
      </c>
      <c r="C378" s="92">
        <v>245897.15</v>
      </c>
      <c r="D378" s="92">
        <v>158004.1</v>
      </c>
      <c r="E378" s="92">
        <v>87893.05</v>
      </c>
      <c r="F378" s="92">
        <v>0.64</v>
      </c>
      <c r="G378" s="92" t="s">
        <v>798</v>
      </c>
      <c r="H378"/>
      <c r="I378"/>
      <c r="J378"/>
      <c r="K378"/>
      <c r="L378"/>
      <c r="M378"/>
      <c r="N378"/>
      <c r="O378"/>
      <c r="P378"/>
      <c r="Q378"/>
      <c r="R378"/>
      <c r="S378"/>
    </row>
    <row r="379" spans="1:19">
      <c r="A379" s="92" t="s">
        <v>800</v>
      </c>
      <c r="B379" s="92" t="s">
        <v>797</v>
      </c>
      <c r="C379" s="92">
        <v>241515.14</v>
      </c>
      <c r="D379" s="92">
        <v>155067.91</v>
      </c>
      <c r="E379" s="92">
        <v>86447.23</v>
      </c>
      <c r="F379" s="92">
        <v>0.64</v>
      </c>
      <c r="G379" s="92" t="s">
        <v>798</v>
      </c>
      <c r="H379"/>
      <c r="I379"/>
      <c r="J379"/>
      <c r="K379"/>
      <c r="L379"/>
      <c r="M379"/>
      <c r="N379"/>
      <c r="O379"/>
      <c r="P379"/>
      <c r="Q379"/>
      <c r="R379"/>
      <c r="S379"/>
    </row>
    <row r="380" spans="1:19">
      <c r="A380" s="92" t="s">
        <v>801</v>
      </c>
      <c r="B380" s="92" t="s">
        <v>797</v>
      </c>
      <c r="C380" s="92">
        <v>255825.28</v>
      </c>
      <c r="D380" s="92">
        <v>164581.23000000001</v>
      </c>
      <c r="E380" s="92">
        <v>91244.04</v>
      </c>
      <c r="F380" s="92">
        <v>0.64</v>
      </c>
      <c r="G380" s="92" t="s">
        <v>798</v>
      </c>
      <c r="H380"/>
      <c r="I380"/>
      <c r="J380"/>
      <c r="K380"/>
      <c r="L380"/>
      <c r="M380"/>
      <c r="N380"/>
      <c r="O380"/>
      <c r="P380"/>
      <c r="Q380"/>
      <c r="R380"/>
      <c r="S380"/>
    </row>
    <row r="381" spans="1:19">
      <c r="A381"/>
      <c r="B381"/>
      <c r="C381"/>
      <c r="D381"/>
      <c r="E381"/>
      <c r="F381"/>
      <c r="G381"/>
      <c r="H381"/>
      <c r="I381"/>
      <c r="J381"/>
      <c r="K381"/>
      <c r="L381"/>
      <c r="M381"/>
      <c r="N381"/>
      <c r="O381"/>
      <c r="P381"/>
      <c r="Q381"/>
      <c r="R381"/>
      <c r="S381"/>
    </row>
    <row r="382" spans="1:19">
      <c r="A382" s="90"/>
      <c r="B382" s="92" t="s">
        <v>165</v>
      </c>
      <c r="C382" s="92" t="s">
        <v>786</v>
      </c>
      <c r="D382" s="92" t="s">
        <v>781</v>
      </c>
      <c r="E382"/>
      <c r="F382"/>
      <c r="G382"/>
      <c r="H382"/>
      <c r="I382"/>
      <c r="J382"/>
      <c r="K382"/>
      <c r="L382"/>
      <c r="M382"/>
      <c r="N382"/>
      <c r="O382"/>
      <c r="P382"/>
      <c r="Q382"/>
      <c r="R382"/>
      <c r="S382"/>
    </row>
    <row r="383" spans="1:19">
      <c r="A383" s="92" t="s">
        <v>802</v>
      </c>
      <c r="B383" s="92" t="s">
        <v>803</v>
      </c>
      <c r="C383" s="92">
        <v>6189.6</v>
      </c>
      <c r="D383" s="92" t="s">
        <v>798</v>
      </c>
      <c r="E383"/>
      <c r="F383"/>
      <c r="G383"/>
      <c r="H383"/>
      <c r="I383"/>
      <c r="J383"/>
      <c r="K383"/>
      <c r="L383"/>
      <c r="M383"/>
      <c r="N383"/>
      <c r="O383"/>
      <c r="P383"/>
      <c r="Q383"/>
      <c r="R383"/>
      <c r="S383"/>
    </row>
    <row r="384" spans="1:19">
      <c r="A384" s="92" t="s">
        <v>804</v>
      </c>
      <c r="B384" s="92" t="s">
        <v>803</v>
      </c>
      <c r="C384" s="92">
        <v>8497.3700000000008</v>
      </c>
      <c r="D384" s="92" t="s">
        <v>798</v>
      </c>
      <c r="E384"/>
      <c r="F384"/>
      <c r="G384"/>
      <c r="H384"/>
      <c r="I384"/>
      <c r="J384"/>
      <c r="K384"/>
      <c r="L384"/>
      <c r="M384"/>
      <c r="N384"/>
      <c r="O384"/>
      <c r="P384"/>
      <c r="Q384"/>
      <c r="R384"/>
      <c r="S384"/>
    </row>
    <row r="385" spans="1:19">
      <c r="A385" s="92" t="s">
        <v>805</v>
      </c>
      <c r="B385" s="92" t="s">
        <v>803</v>
      </c>
      <c r="C385" s="92">
        <v>5881.19</v>
      </c>
      <c r="D385" s="92" t="s">
        <v>798</v>
      </c>
      <c r="E385"/>
      <c r="F385"/>
      <c r="G385"/>
      <c r="H385"/>
      <c r="I385"/>
      <c r="J385"/>
      <c r="K385"/>
      <c r="L385"/>
      <c r="M385"/>
      <c r="N385"/>
      <c r="O385"/>
      <c r="P385"/>
      <c r="Q385"/>
      <c r="R385"/>
      <c r="S385"/>
    </row>
    <row r="386" spans="1:19">
      <c r="A386" s="92" t="s">
        <v>806</v>
      </c>
      <c r="B386" s="92" t="s">
        <v>803</v>
      </c>
      <c r="C386" s="92">
        <v>8855.2099999999991</v>
      </c>
      <c r="D386" s="92" t="s">
        <v>798</v>
      </c>
      <c r="E386"/>
      <c r="F386"/>
      <c r="G386"/>
      <c r="H386"/>
      <c r="I386"/>
      <c r="J386"/>
      <c r="K386"/>
      <c r="L386"/>
      <c r="M386"/>
      <c r="N386"/>
      <c r="O386"/>
      <c r="P386"/>
      <c r="Q386"/>
      <c r="R386"/>
      <c r="S386"/>
    </row>
    <row r="387" spans="1:19">
      <c r="A387" s="92" t="s">
        <v>807</v>
      </c>
      <c r="B387" s="92" t="s">
        <v>803</v>
      </c>
      <c r="C387" s="92">
        <v>5798.02</v>
      </c>
      <c r="D387" s="92" t="s">
        <v>798</v>
      </c>
      <c r="E387"/>
      <c r="F387"/>
      <c r="G387"/>
      <c r="H387"/>
      <c r="I387"/>
      <c r="J387"/>
      <c r="K387"/>
      <c r="L387"/>
      <c r="M387"/>
      <c r="N387"/>
      <c r="O387"/>
      <c r="P387"/>
      <c r="Q387"/>
      <c r="R387"/>
      <c r="S387"/>
    </row>
    <row r="388" spans="1:19">
      <c r="A388" s="92" t="s">
        <v>808</v>
      </c>
      <c r="B388" s="92" t="s">
        <v>803</v>
      </c>
      <c r="C388" s="92">
        <v>8824.9</v>
      </c>
      <c r="D388" s="92" t="s">
        <v>798</v>
      </c>
      <c r="E388"/>
      <c r="F388"/>
      <c r="G388"/>
      <c r="H388"/>
      <c r="I388"/>
      <c r="J388"/>
      <c r="K388"/>
      <c r="L388"/>
      <c r="M388"/>
      <c r="N388"/>
      <c r="O388"/>
      <c r="P388"/>
      <c r="Q388"/>
      <c r="R388"/>
      <c r="S388"/>
    </row>
    <row r="389" spans="1:19">
      <c r="A389" s="92" t="s">
        <v>809</v>
      </c>
      <c r="B389" s="92" t="s">
        <v>803</v>
      </c>
      <c r="C389" s="92">
        <v>5801.75</v>
      </c>
      <c r="D389" s="92" t="s">
        <v>798</v>
      </c>
      <c r="E389"/>
      <c r="F389"/>
      <c r="G389"/>
      <c r="H389"/>
      <c r="I389"/>
      <c r="J389"/>
      <c r="K389"/>
      <c r="L389"/>
      <c r="M389"/>
      <c r="N389"/>
      <c r="O389"/>
      <c r="P389"/>
      <c r="Q389"/>
      <c r="R389"/>
      <c r="S389"/>
    </row>
    <row r="390" spans="1:19">
      <c r="A390" s="92" t="s">
        <v>810</v>
      </c>
      <c r="B390" s="92" t="s">
        <v>803</v>
      </c>
      <c r="C390" s="92">
        <v>8843.32</v>
      </c>
      <c r="D390" s="92" t="s">
        <v>798</v>
      </c>
      <c r="E390"/>
      <c r="F390"/>
      <c r="G390"/>
      <c r="H390"/>
      <c r="I390"/>
      <c r="J390"/>
      <c r="K390"/>
      <c r="L390"/>
      <c r="M390"/>
      <c r="N390"/>
      <c r="O390"/>
      <c r="P390"/>
      <c r="Q390"/>
      <c r="R390"/>
      <c r="S390"/>
    </row>
    <row r="391" spans="1:19">
      <c r="A391" s="92" t="s">
        <v>811</v>
      </c>
      <c r="B391" s="92" t="s">
        <v>803</v>
      </c>
      <c r="C391" s="92">
        <v>5657.66</v>
      </c>
      <c r="D391" s="92" t="s">
        <v>798</v>
      </c>
      <c r="E391"/>
      <c r="F391"/>
      <c r="G391"/>
      <c r="H391"/>
      <c r="I391"/>
      <c r="J391"/>
      <c r="K391"/>
      <c r="L391"/>
      <c r="M391"/>
      <c r="N391"/>
      <c r="O391"/>
      <c r="P391"/>
      <c r="Q391"/>
      <c r="R391"/>
      <c r="S391"/>
    </row>
    <row r="392" spans="1:19">
      <c r="A392" s="92" t="s">
        <v>812</v>
      </c>
      <c r="B392" s="92" t="s">
        <v>803</v>
      </c>
      <c r="C392" s="92">
        <v>8726.48</v>
      </c>
      <c r="D392" s="92" t="s">
        <v>798</v>
      </c>
      <c r="E392"/>
      <c r="F392"/>
      <c r="G392"/>
      <c r="H392"/>
      <c r="I392"/>
      <c r="J392"/>
      <c r="K392"/>
      <c r="L392"/>
      <c r="M392"/>
      <c r="N392"/>
      <c r="O392"/>
      <c r="P392"/>
      <c r="Q392"/>
      <c r="R392"/>
      <c r="S392"/>
    </row>
    <row r="393" spans="1:19">
      <c r="A393" s="92" t="s">
        <v>813</v>
      </c>
      <c r="B393" s="92" t="s">
        <v>803</v>
      </c>
      <c r="C393" s="92">
        <v>5636.41</v>
      </c>
      <c r="D393" s="92" t="s">
        <v>798</v>
      </c>
      <c r="E393"/>
      <c r="F393"/>
      <c r="G393"/>
      <c r="H393"/>
      <c r="I393"/>
      <c r="J393"/>
      <c r="K393"/>
      <c r="L393"/>
      <c r="M393"/>
      <c r="N393"/>
      <c r="O393"/>
      <c r="P393"/>
      <c r="Q393"/>
      <c r="R393"/>
      <c r="S393"/>
    </row>
    <row r="394" spans="1:19">
      <c r="A394" s="92" t="s">
        <v>814</v>
      </c>
      <c r="B394" s="92" t="s">
        <v>803</v>
      </c>
      <c r="C394" s="92">
        <v>8725.27</v>
      </c>
      <c r="D394" s="92" t="s">
        <v>798</v>
      </c>
      <c r="E394"/>
      <c r="F394"/>
      <c r="G394"/>
      <c r="H394"/>
      <c r="I394"/>
      <c r="J394"/>
      <c r="K394"/>
      <c r="L394"/>
      <c r="M394"/>
      <c r="N394"/>
      <c r="O394"/>
      <c r="P394"/>
      <c r="Q394"/>
      <c r="R394"/>
      <c r="S394"/>
    </row>
    <row r="395" spans="1:19">
      <c r="A395" s="92" t="s">
        <v>815</v>
      </c>
      <c r="B395" s="92" t="s">
        <v>803</v>
      </c>
      <c r="C395" s="92">
        <v>5700.27</v>
      </c>
      <c r="D395" s="92" t="s">
        <v>798</v>
      </c>
      <c r="E395"/>
      <c r="F395"/>
      <c r="G395"/>
      <c r="H395"/>
      <c r="I395"/>
      <c r="J395"/>
      <c r="K395"/>
      <c r="L395"/>
      <c r="M395"/>
      <c r="N395"/>
      <c r="O395"/>
      <c r="P395"/>
      <c r="Q395"/>
      <c r="R395"/>
      <c r="S395"/>
    </row>
    <row r="396" spans="1:19">
      <c r="A396" s="92" t="s">
        <v>816</v>
      </c>
      <c r="B396" s="92" t="s">
        <v>803</v>
      </c>
      <c r="C396" s="92">
        <v>8761.25</v>
      </c>
      <c r="D396" s="92" t="s">
        <v>798</v>
      </c>
      <c r="E396"/>
      <c r="F396"/>
      <c r="G396"/>
      <c r="H396"/>
      <c r="I396"/>
      <c r="J396"/>
      <c r="K396"/>
      <c r="L396"/>
      <c r="M396"/>
      <c r="N396"/>
      <c r="O396"/>
      <c r="P396"/>
      <c r="Q396"/>
      <c r="R396"/>
      <c r="S396"/>
    </row>
    <row r="397" spans="1:19">
      <c r="A397" s="92" t="s">
        <v>817</v>
      </c>
      <c r="B397" s="92" t="s">
        <v>803</v>
      </c>
      <c r="C397" s="92">
        <v>4698.1499999999996</v>
      </c>
      <c r="D397" s="92" t="s">
        <v>798</v>
      </c>
      <c r="E397"/>
      <c r="F397"/>
      <c r="G397"/>
      <c r="H397"/>
      <c r="I397"/>
      <c r="J397"/>
      <c r="K397"/>
      <c r="L397"/>
      <c r="M397"/>
      <c r="N397"/>
      <c r="O397"/>
      <c r="P397"/>
      <c r="Q397"/>
      <c r="R397"/>
      <c r="S397"/>
    </row>
    <row r="398" spans="1:19">
      <c r="A398" s="92" t="s">
        <v>818</v>
      </c>
      <c r="B398" s="92" t="s">
        <v>803</v>
      </c>
      <c r="C398" s="92">
        <v>10723.61</v>
      </c>
      <c r="D398" s="92" t="s">
        <v>798</v>
      </c>
      <c r="E398"/>
      <c r="F398"/>
      <c r="G398"/>
      <c r="H398"/>
      <c r="I398"/>
      <c r="J398"/>
      <c r="K398"/>
      <c r="L398"/>
      <c r="M398"/>
      <c r="N398"/>
      <c r="O398"/>
      <c r="P398"/>
      <c r="Q398"/>
      <c r="R398"/>
      <c r="S398"/>
    </row>
    <row r="399" spans="1:19">
      <c r="A399" s="92" t="s">
        <v>819</v>
      </c>
      <c r="B399" s="92" t="s">
        <v>803</v>
      </c>
      <c r="C399" s="92">
        <v>3259.16</v>
      </c>
      <c r="D399" s="92" t="s">
        <v>798</v>
      </c>
      <c r="E399"/>
      <c r="F399"/>
      <c r="G399"/>
      <c r="H399"/>
      <c r="I399"/>
      <c r="J399"/>
      <c r="K399"/>
      <c r="L399"/>
      <c r="M399"/>
      <c r="N399"/>
      <c r="O399"/>
      <c r="P399"/>
      <c r="Q399"/>
      <c r="R399"/>
      <c r="S399"/>
    </row>
    <row r="400" spans="1:19">
      <c r="A400" s="92" t="s">
        <v>820</v>
      </c>
      <c r="B400" s="92" t="s">
        <v>803</v>
      </c>
      <c r="C400" s="92">
        <v>10570.1</v>
      </c>
      <c r="D400" s="92" t="s">
        <v>798</v>
      </c>
      <c r="E400"/>
      <c r="F400"/>
      <c r="G400"/>
      <c r="H400"/>
      <c r="I400"/>
      <c r="J400"/>
      <c r="K400"/>
      <c r="L400"/>
      <c r="M400"/>
      <c r="N400"/>
      <c r="O400"/>
      <c r="P400"/>
      <c r="Q400"/>
      <c r="R400"/>
      <c r="S400"/>
    </row>
    <row r="401" spans="1:19">
      <c r="A401" s="92" t="s">
        <v>821</v>
      </c>
      <c r="B401" s="92" t="s">
        <v>803</v>
      </c>
      <c r="C401" s="92">
        <v>3316.8</v>
      </c>
      <c r="D401" s="92" t="s">
        <v>798</v>
      </c>
      <c r="E401"/>
      <c r="F401"/>
      <c r="G401"/>
      <c r="H401"/>
      <c r="I401"/>
      <c r="J401"/>
      <c r="K401"/>
      <c r="L401"/>
      <c r="M401"/>
      <c r="N401"/>
      <c r="O401"/>
      <c r="P401"/>
      <c r="Q401"/>
      <c r="R401"/>
      <c r="S401"/>
    </row>
    <row r="402" spans="1:19">
      <c r="A402" s="92" t="s">
        <v>822</v>
      </c>
      <c r="B402" s="92" t="s">
        <v>803</v>
      </c>
      <c r="C402" s="92">
        <v>10730.98</v>
      </c>
      <c r="D402" s="92" t="s">
        <v>798</v>
      </c>
      <c r="E402"/>
      <c r="F402"/>
      <c r="G402"/>
      <c r="H402"/>
      <c r="I402"/>
      <c r="J402"/>
      <c r="K402"/>
      <c r="L402"/>
      <c r="M402"/>
      <c r="N402"/>
      <c r="O402"/>
      <c r="P402"/>
      <c r="Q402"/>
      <c r="R402"/>
      <c r="S402"/>
    </row>
    <row r="403" spans="1:19">
      <c r="A403" s="92" t="s">
        <v>823</v>
      </c>
      <c r="B403" s="92" t="s">
        <v>803</v>
      </c>
      <c r="C403" s="92">
        <v>35369.050000000003</v>
      </c>
      <c r="D403" s="92" t="s">
        <v>798</v>
      </c>
      <c r="E403"/>
      <c r="F403"/>
      <c r="G403"/>
      <c r="H403"/>
      <c r="I403"/>
      <c r="J403"/>
      <c r="K403"/>
      <c r="L403"/>
      <c r="M403"/>
      <c r="N403"/>
      <c r="O403"/>
      <c r="P403"/>
      <c r="Q403"/>
      <c r="R403"/>
      <c r="S403"/>
    </row>
    <row r="404" spans="1:19">
      <c r="A404" s="92" t="s">
        <v>824</v>
      </c>
      <c r="B404" s="92" t="s">
        <v>803</v>
      </c>
      <c r="C404" s="92">
        <v>3313.02</v>
      </c>
      <c r="D404" s="92" t="s">
        <v>798</v>
      </c>
      <c r="E404"/>
      <c r="F404"/>
      <c r="G404"/>
      <c r="H404"/>
      <c r="I404"/>
      <c r="J404"/>
      <c r="K404"/>
      <c r="L404"/>
      <c r="M404"/>
      <c r="N404"/>
      <c r="O404"/>
      <c r="P404"/>
      <c r="Q404"/>
      <c r="R404"/>
      <c r="S404"/>
    </row>
    <row r="405" spans="1:19">
      <c r="A405" s="92" t="s">
        <v>825</v>
      </c>
      <c r="B405" s="92" t="s">
        <v>803</v>
      </c>
      <c r="C405" s="92">
        <v>7722.74</v>
      </c>
      <c r="D405" s="92" t="s">
        <v>798</v>
      </c>
      <c r="E405"/>
      <c r="F405"/>
      <c r="G405"/>
      <c r="H405"/>
      <c r="I405"/>
      <c r="J405"/>
      <c r="K405"/>
      <c r="L405"/>
      <c r="M405"/>
      <c r="N405"/>
      <c r="O405"/>
      <c r="P405"/>
      <c r="Q405"/>
      <c r="R405"/>
      <c r="S405"/>
    </row>
    <row r="406" spans="1:19">
      <c r="A406" s="92" t="s">
        <v>826</v>
      </c>
      <c r="B406" s="92" t="s">
        <v>803</v>
      </c>
      <c r="C406" s="92">
        <v>14022.91</v>
      </c>
      <c r="D406" s="92" t="s">
        <v>798</v>
      </c>
      <c r="E406"/>
      <c r="F406"/>
      <c r="G406"/>
      <c r="H406"/>
      <c r="I406"/>
      <c r="J406"/>
      <c r="K406"/>
      <c r="L406"/>
      <c r="M406"/>
      <c r="N406"/>
      <c r="O406"/>
      <c r="P406"/>
      <c r="Q406"/>
      <c r="R406"/>
      <c r="S406"/>
    </row>
    <row r="407" spans="1:19">
      <c r="A407" s="92" t="s">
        <v>827</v>
      </c>
      <c r="B407" s="92" t="s">
        <v>803</v>
      </c>
      <c r="C407" s="92">
        <v>39302.81</v>
      </c>
      <c r="D407" s="92" t="s">
        <v>798</v>
      </c>
      <c r="E407"/>
      <c r="F407"/>
      <c r="G407"/>
      <c r="H407"/>
      <c r="I407"/>
      <c r="J407"/>
      <c r="K407"/>
      <c r="L407"/>
      <c r="M407"/>
      <c r="N407"/>
      <c r="O407"/>
      <c r="P407"/>
      <c r="Q407"/>
      <c r="R407"/>
      <c r="S407"/>
    </row>
    <row r="408" spans="1:19">
      <c r="A408" s="92" t="s">
        <v>828</v>
      </c>
      <c r="B408" s="92" t="s">
        <v>803</v>
      </c>
      <c r="C408" s="92">
        <v>11568.94</v>
      </c>
      <c r="D408" s="92" t="s">
        <v>798</v>
      </c>
      <c r="E408"/>
      <c r="F408"/>
      <c r="G408"/>
      <c r="H408"/>
      <c r="I408"/>
      <c r="J408"/>
      <c r="K408"/>
      <c r="L408"/>
      <c r="M408"/>
      <c r="N408"/>
      <c r="O408"/>
      <c r="P408"/>
      <c r="Q408"/>
      <c r="R408"/>
      <c r="S408"/>
    </row>
    <row r="409" spans="1:19">
      <c r="A409" s="92" t="s">
        <v>829</v>
      </c>
      <c r="B409" s="92" t="s">
        <v>803</v>
      </c>
      <c r="C409" s="92">
        <v>9832.35</v>
      </c>
      <c r="D409" s="92" t="s">
        <v>798</v>
      </c>
      <c r="E409"/>
      <c r="F409"/>
      <c r="G409"/>
      <c r="H409"/>
      <c r="I409"/>
      <c r="J409"/>
      <c r="K409"/>
      <c r="L409"/>
      <c r="M409"/>
      <c r="N409"/>
      <c r="O409"/>
      <c r="P409"/>
      <c r="Q409"/>
      <c r="R409"/>
      <c r="S409"/>
    </row>
    <row r="410" spans="1:19">
      <c r="A410" s="92" t="s">
        <v>830</v>
      </c>
      <c r="B410" s="92" t="s">
        <v>803</v>
      </c>
      <c r="C410" s="92">
        <v>12995.87</v>
      </c>
      <c r="D410" s="92" t="s">
        <v>798</v>
      </c>
      <c r="E410"/>
      <c r="F410"/>
      <c r="G410"/>
      <c r="H410"/>
      <c r="I410"/>
      <c r="J410"/>
      <c r="K410"/>
      <c r="L410"/>
      <c r="M410"/>
      <c r="N410"/>
      <c r="O410"/>
      <c r="P410"/>
      <c r="Q410"/>
      <c r="R410"/>
      <c r="S410"/>
    </row>
    <row r="411" spans="1:19">
      <c r="A411" s="92" t="s">
        <v>831</v>
      </c>
      <c r="B411" s="92" t="s">
        <v>803</v>
      </c>
      <c r="C411" s="92">
        <v>23335.59</v>
      </c>
      <c r="D411" s="92" t="s">
        <v>798</v>
      </c>
      <c r="E411"/>
      <c r="F411"/>
      <c r="G411"/>
      <c r="H411"/>
      <c r="I411"/>
      <c r="J411"/>
      <c r="K411"/>
      <c r="L411"/>
      <c r="M411"/>
      <c r="N411"/>
      <c r="O411"/>
      <c r="P411"/>
      <c r="Q411"/>
      <c r="R411"/>
      <c r="S411"/>
    </row>
    <row r="412" spans="1:19">
      <c r="A412" s="92" t="s">
        <v>832</v>
      </c>
      <c r="B412" s="92" t="s">
        <v>803</v>
      </c>
      <c r="C412" s="92">
        <v>12676.62</v>
      </c>
      <c r="D412" s="92" t="s">
        <v>798</v>
      </c>
      <c r="E412"/>
      <c r="F412"/>
      <c r="G412"/>
      <c r="H412"/>
      <c r="I412"/>
      <c r="J412"/>
      <c r="K412"/>
      <c r="L412"/>
      <c r="M412"/>
      <c r="N412"/>
      <c r="O412"/>
      <c r="P412"/>
      <c r="Q412"/>
      <c r="R412"/>
      <c r="S412"/>
    </row>
    <row r="413" spans="1:19">
      <c r="A413" s="92" t="s">
        <v>833</v>
      </c>
      <c r="B413" s="92" t="s">
        <v>803</v>
      </c>
      <c r="C413" s="92">
        <v>23136.6</v>
      </c>
      <c r="D413" s="92" t="s">
        <v>798</v>
      </c>
      <c r="E413"/>
      <c r="F413"/>
      <c r="G413"/>
      <c r="H413"/>
      <c r="I413"/>
      <c r="J413"/>
      <c r="K413"/>
      <c r="L413"/>
      <c r="M413"/>
      <c r="N413"/>
      <c r="O413"/>
      <c r="P413"/>
      <c r="Q413"/>
      <c r="R413"/>
      <c r="S413"/>
    </row>
    <row r="414" spans="1:19">
      <c r="A414" s="92" t="s">
        <v>834</v>
      </c>
      <c r="B414" s="92" t="s">
        <v>803</v>
      </c>
      <c r="C414" s="92">
        <v>12734.54</v>
      </c>
      <c r="D414" s="92" t="s">
        <v>798</v>
      </c>
      <c r="E414"/>
      <c r="F414"/>
      <c r="G414"/>
      <c r="H414"/>
      <c r="I414"/>
      <c r="J414"/>
      <c r="K414"/>
      <c r="L414"/>
      <c r="M414"/>
      <c r="N414"/>
      <c r="O414"/>
      <c r="P414"/>
      <c r="Q414"/>
      <c r="R414"/>
      <c r="S414"/>
    </row>
    <row r="415" spans="1:19">
      <c r="A415" s="92" t="s">
        <v>835</v>
      </c>
      <c r="B415" s="92" t="s">
        <v>803</v>
      </c>
      <c r="C415" s="92">
        <v>26625.41</v>
      </c>
      <c r="D415" s="92" t="s">
        <v>798</v>
      </c>
      <c r="E415"/>
      <c r="F415"/>
      <c r="G415"/>
      <c r="H415"/>
      <c r="I415"/>
      <c r="J415"/>
      <c r="K415"/>
      <c r="L415"/>
      <c r="M415"/>
      <c r="N415"/>
      <c r="O415"/>
      <c r="P415"/>
      <c r="Q415"/>
      <c r="R415"/>
      <c r="S415"/>
    </row>
    <row r="416" spans="1:19">
      <c r="A416" s="92" t="s">
        <v>836</v>
      </c>
      <c r="B416" s="92" t="s">
        <v>803</v>
      </c>
      <c r="C416" s="92">
        <v>11247.38</v>
      </c>
      <c r="D416" s="92" t="s">
        <v>798</v>
      </c>
      <c r="E416"/>
      <c r="F416"/>
      <c r="G416"/>
      <c r="H416"/>
      <c r="I416"/>
      <c r="J416"/>
      <c r="K416"/>
      <c r="L416"/>
      <c r="M416"/>
      <c r="N416"/>
      <c r="O416"/>
      <c r="P416"/>
      <c r="Q416"/>
      <c r="R416"/>
      <c r="S416"/>
    </row>
    <row r="417" spans="1:19">
      <c r="A417" s="92" t="s">
        <v>837</v>
      </c>
      <c r="B417" s="92" t="s">
        <v>803</v>
      </c>
      <c r="C417" s="92">
        <v>21911.85</v>
      </c>
      <c r="D417" s="92" t="s">
        <v>798</v>
      </c>
      <c r="E417"/>
      <c r="F417"/>
      <c r="G417"/>
      <c r="H417"/>
      <c r="I417"/>
      <c r="J417"/>
      <c r="K417"/>
      <c r="L417"/>
      <c r="M417"/>
      <c r="N417"/>
      <c r="O417"/>
      <c r="P417"/>
      <c r="Q417"/>
      <c r="R417"/>
      <c r="S417"/>
    </row>
    <row r="418" spans="1:19">
      <c r="A418" s="92" t="s">
        <v>838</v>
      </c>
      <c r="B418" s="92" t="s">
        <v>803</v>
      </c>
      <c r="C418" s="92">
        <v>11247.38</v>
      </c>
      <c r="D418" s="92" t="s">
        <v>798</v>
      </c>
      <c r="E418"/>
      <c r="F418"/>
      <c r="G418"/>
      <c r="H418"/>
      <c r="I418"/>
      <c r="J418"/>
      <c r="K418"/>
      <c r="L418"/>
      <c r="M418"/>
      <c r="N418"/>
      <c r="O418"/>
      <c r="P418"/>
      <c r="Q418"/>
      <c r="R418"/>
      <c r="S418"/>
    </row>
    <row r="419" spans="1:19">
      <c r="A419" s="92" t="s">
        <v>839</v>
      </c>
      <c r="B419" s="92" t="s">
        <v>803</v>
      </c>
      <c r="C419" s="92">
        <v>21908.35</v>
      </c>
      <c r="D419" s="92" t="s">
        <v>798</v>
      </c>
      <c r="E419"/>
      <c r="F419"/>
      <c r="G419"/>
      <c r="H419"/>
      <c r="I419"/>
      <c r="J419"/>
      <c r="K419"/>
      <c r="L419"/>
      <c r="M419"/>
      <c r="N419"/>
      <c r="O419"/>
      <c r="P419"/>
      <c r="Q419"/>
      <c r="R419"/>
      <c r="S419"/>
    </row>
    <row r="420" spans="1:19">
      <c r="A420" s="92" t="s">
        <v>840</v>
      </c>
      <c r="B420" s="92" t="s">
        <v>803</v>
      </c>
      <c r="C420" s="92">
        <v>11247.38</v>
      </c>
      <c r="D420" s="92" t="s">
        <v>798</v>
      </c>
      <c r="E420"/>
      <c r="F420"/>
      <c r="G420"/>
      <c r="H420"/>
      <c r="I420"/>
      <c r="J420"/>
      <c r="K420"/>
      <c r="L420"/>
      <c r="M420"/>
      <c r="N420"/>
      <c r="O420"/>
      <c r="P420"/>
      <c r="Q420"/>
      <c r="R420"/>
      <c r="S420"/>
    </row>
    <row r="421" spans="1:19">
      <c r="A421" s="92" t="s">
        <v>841</v>
      </c>
      <c r="B421" s="92" t="s">
        <v>803</v>
      </c>
      <c r="C421" s="92">
        <v>25595.81</v>
      </c>
      <c r="D421" s="92" t="s">
        <v>798</v>
      </c>
      <c r="E421"/>
      <c r="F421"/>
      <c r="G421"/>
      <c r="H421"/>
      <c r="I421"/>
      <c r="J421"/>
      <c r="K421"/>
      <c r="L421"/>
      <c r="M421"/>
      <c r="N421"/>
      <c r="O421"/>
      <c r="P421"/>
      <c r="Q421"/>
      <c r="R421"/>
      <c r="S421"/>
    </row>
    <row r="422" spans="1:19">
      <c r="A422" s="92" t="s">
        <v>842</v>
      </c>
      <c r="B422" s="92" t="s">
        <v>803</v>
      </c>
      <c r="C422" s="92">
        <v>12523.62</v>
      </c>
      <c r="D422" s="92" t="s">
        <v>798</v>
      </c>
      <c r="E422"/>
      <c r="F422"/>
      <c r="G422"/>
      <c r="H422"/>
      <c r="I422"/>
      <c r="J422"/>
      <c r="K422"/>
      <c r="L422"/>
      <c r="M422"/>
      <c r="N422"/>
      <c r="O422"/>
      <c r="P422"/>
      <c r="Q422"/>
      <c r="R422"/>
      <c r="S422"/>
    </row>
    <row r="423" spans="1:19">
      <c r="A423" s="92" t="s">
        <v>843</v>
      </c>
      <c r="B423" s="92" t="s">
        <v>803</v>
      </c>
      <c r="C423" s="92">
        <v>23548.99</v>
      </c>
      <c r="D423" s="92" t="s">
        <v>798</v>
      </c>
      <c r="E423"/>
      <c r="F423"/>
      <c r="G423"/>
      <c r="H423"/>
      <c r="I423"/>
      <c r="J423"/>
      <c r="K423"/>
      <c r="L423"/>
      <c r="M423"/>
      <c r="N423"/>
      <c r="O423"/>
      <c r="P423"/>
      <c r="Q423"/>
      <c r="R423"/>
      <c r="S423"/>
    </row>
    <row r="424" spans="1:19">
      <c r="A424" s="92" t="s">
        <v>844</v>
      </c>
      <c r="B424" s="92" t="s">
        <v>845</v>
      </c>
      <c r="C424" s="92">
        <v>852081.84</v>
      </c>
      <c r="D424" s="92">
        <v>0.78</v>
      </c>
      <c r="E424"/>
      <c r="F424"/>
      <c r="G424"/>
      <c r="H424"/>
      <c r="I424"/>
      <c r="J424"/>
      <c r="K424"/>
      <c r="L424"/>
      <c r="M424"/>
      <c r="N424"/>
      <c r="O424"/>
      <c r="P424"/>
      <c r="Q424"/>
      <c r="R424"/>
      <c r="S424"/>
    </row>
    <row r="425" spans="1:19">
      <c r="A425" s="92" t="s">
        <v>846</v>
      </c>
      <c r="B425" s="92" t="s">
        <v>845</v>
      </c>
      <c r="C425" s="92">
        <v>195742.5</v>
      </c>
      <c r="D425" s="92">
        <v>0.78</v>
      </c>
      <c r="E425"/>
      <c r="F425"/>
      <c r="G425"/>
      <c r="H425"/>
      <c r="I425"/>
      <c r="J425"/>
      <c r="K425"/>
      <c r="L425"/>
      <c r="M425"/>
      <c r="N425"/>
      <c r="O425"/>
      <c r="P425"/>
      <c r="Q425"/>
      <c r="R425"/>
      <c r="S425"/>
    </row>
    <row r="426" spans="1:19">
      <c r="A426" s="92" t="s">
        <v>847</v>
      </c>
      <c r="B426" s="92" t="s">
        <v>845</v>
      </c>
      <c r="C426" s="92">
        <v>340832.73</v>
      </c>
      <c r="D426" s="92">
        <v>0.78</v>
      </c>
      <c r="E426"/>
      <c r="F426"/>
      <c r="G426"/>
      <c r="H426"/>
      <c r="I426"/>
      <c r="J426"/>
      <c r="K426"/>
      <c r="L426"/>
      <c r="M426"/>
      <c r="N426"/>
      <c r="O426"/>
      <c r="P426"/>
      <c r="Q426"/>
      <c r="R426"/>
      <c r="S426"/>
    </row>
    <row r="427" spans="1:19">
      <c r="A427" s="92" t="s">
        <v>848</v>
      </c>
      <c r="B427" s="92" t="s">
        <v>845</v>
      </c>
      <c r="C427" s="92">
        <v>22066.31</v>
      </c>
      <c r="D427" s="92">
        <v>0.8</v>
      </c>
      <c r="E427"/>
      <c r="F427"/>
      <c r="G427"/>
      <c r="H427"/>
      <c r="I427"/>
      <c r="J427"/>
      <c r="K427"/>
      <c r="L427"/>
      <c r="M427"/>
      <c r="N427"/>
      <c r="O427"/>
      <c r="P427"/>
      <c r="Q427"/>
      <c r="R427"/>
      <c r="S427"/>
    </row>
    <row r="428" spans="1:19">
      <c r="A428" s="92" t="s">
        <v>849</v>
      </c>
      <c r="B428" s="92" t="s">
        <v>845</v>
      </c>
      <c r="C428" s="92">
        <v>193581.64</v>
      </c>
      <c r="D428" s="92">
        <v>0.78</v>
      </c>
      <c r="E428"/>
      <c r="F428"/>
      <c r="G428"/>
      <c r="H428"/>
      <c r="I428"/>
      <c r="J428"/>
      <c r="K428"/>
      <c r="L428"/>
      <c r="M428"/>
      <c r="N428"/>
      <c r="O428"/>
      <c r="P428"/>
      <c r="Q428"/>
      <c r="R428"/>
      <c r="S428"/>
    </row>
    <row r="429" spans="1:19">
      <c r="A429" s="92" t="s">
        <v>850</v>
      </c>
      <c r="B429" s="92" t="s">
        <v>803</v>
      </c>
      <c r="C429" s="92">
        <v>63139.07</v>
      </c>
      <c r="D429" s="92" t="s">
        <v>798</v>
      </c>
      <c r="E429"/>
      <c r="F429"/>
      <c r="G429"/>
      <c r="H429"/>
      <c r="I429"/>
      <c r="J429"/>
      <c r="K429"/>
      <c r="L429"/>
      <c r="M429"/>
      <c r="N429"/>
      <c r="O429"/>
      <c r="P429"/>
      <c r="Q429"/>
      <c r="R429"/>
      <c r="S429"/>
    </row>
    <row r="430" spans="1:19">
      <c r="A430" s="92" t="s">
        <v>851</v>
      </c>
      <c r="B430" s="92" t="s">
        <v>803</v>
      </c>
      <c r="C430" s="92">
        <v>41886.550000000003</v>
      </c>
      <c r="D430" s="92" t="s">
        <v>798</v>
      </c>
      <c r="E430"/>
      <c r="F430"/>
      <c r="G430"/>
      <c r="H430"/>
      <c r="I430"/>
      <c r="J430"/>
      <c r="K430"/>
      <c r="L430"/>
      <c r="M430"/>
      <c r="N430"/>
      <c r="O430"/>
      <c r="P430"/>
      <c r="Q430"/>
      <c r="R430"/>
      <c r="S430"/>
    </row>
    <row r="431" spans="1:19">
      <c r="A431" s="92" t="s">
        <v>852</v>
      </c>
      <c r="B431" s="92" t="s">
        <v>803</v>
      </c>
      <c r="C431" s="92">
        <v>41060.01</v>
      </c>
      <c r="D431" s="92" t="s">
        <v>798</v>
      </c>
      <c r="E431"/>
      <c r="F431"/>
      <c r="G431"/>
      <c r="H431"/>
      <c r="I431"/>
      <c r="J431"/>
      <c r="K431"/>
      <c r="L431"/>
      <c r="M431"/>
      <c r="N431"/>
      <c r="O431"/>
      <c r="P431"/>
      <c r="Q431"/>
      <c r="R431"/>
      <c r="S431"/>
    </row>
    <row r="432" spans="1:19">
      <c r="A432" s="92" t="s">
        <v>853</v>
      </c>
      <c r="B432" s="92" t="s">
        <v>803</v>
      </c>
      <c r="C432" s="92">
        <v>43842.35</v>
      </c>
      <c r="D432" s="92" t="s">
        <v>798</v>
      </c>
      <c r="E432"/>
      <c r="F432"/>
      <c r="G432"/>
      <c r="H432"/>
      <c r="I432"/>
      <c r="J432"/>
      <c r="K432"/>
      <c r="L432"/>
      <c r="M432"/>
      <c r="N432"/>
      <c r="O432"/>
      <c r="P432"/>
      <c r="Q432"/>
      <c r="R432"/>
      <c r="S432"/>
    </row>
    <row r="433" spans="1:19">
      <c r="A433"/>
      <c r="B433"/>
      <c r="C433"/>
      <c r="D433"/>
      <c r="E433"/>
      <c r="F433"/>
      <c r="G433"/>
      <c r="H433"/>
      <c r="I433"/>
      <c r="J433"/>
      <c r="K433"/>
      <c r="L433"/>
      <c r="M433"/>
      <c r="N433"/>
      <c r="O433"/>
      <c r="P433"/>
      <c r="Q433"/>
      <c r="R433"/>
      <c r="S433"/>
    </row>
    <row r="434" spans="1:19">
      <c r="A434" s="90"/>
      <c r="B434" s="92" t="s">
        <v>165</v>
      </c>
      <c r="C434" s="92" t="s">
        <v>854</v>
      </c>
      <c r="D434" s="92" t="s">
        <v>855</v>
      </c>
      <c r="E434" s="92" t="s">
        <v>856</v>
      </c>
      <c r="F434" s="92" t="s">
        <v>857</v>
      </c>
      <c r="G434" s="92" t="s">
        <v>858</v>
      </c>
      <c r="H434" s="92" t="s">
        <v>859</v>
      </c>
      <c r="I434"/>
      <c r="J434"/>
      <c r="K434"/>
      <c r="L434"/>
      <c r="M434"/>
      <c r="N434"/>
      <c r="O434"/>
      <c r="P434"/>
      <c r="Q434"/>
      <c r="R434"/>
      <c r="S434"/>
    </row>
    <row r="435" spans="1:19">
      <c r="A435" s="92" t="s">
        <v>860</v>
      </c>
      <c r="B435" s="92" t="s">
        <v>861</v>
      </c>
      <c r="C435" s="92">
        <v>0.34</v>
      </c>
      <c r="D435" s="92">
        <v>125</v>
      </c>
      <c r="E435" s="92">
        <v>0.3</v>
      </c>
      <c r="F435" s="92">
        <v>110.95</v>
      </c>
      <c r="G435" s="92">
        <v>1</v>
      </c>
      <c r="H435" s="92" t="s">
        <v>862</v>
      </c>
      <c r="I435"/>
      <c r="J435"/>
      <c r="K435"/>
      <c r="L435"/>
      <c r="M435"/>
      <c r="N435"/>
      <c r="O435"/>
      <c r="P435"/>
      <c r="Q435"/>
      <c r="R435"/>
      <c r="S435"/>
    </row>
    <row r="436" spans="1:19">
      <c r="A436" s="92" t="s">
        <v>863</v>
      </c>
      <c r="B436" s="92" t="s">
        <v>861</v>
      </c>
      <c r="C436" s="92">
        <v>0.34</v>
      </c>
      <c r="D436" s="92">
        <v>125</v>
      </c>
      <c r="E436" s="92">
        <v>0.3</v>
      </c>
      <c r="F436" s="92">
        <v>110.95</v>
      </c>
      <c r="G436" s="92">
        <v>1</v>
      </c>
      <c r="H436" s="92" t="s">
        <v>862</v>
      </c>
      <c r="I436"/>
      <c r="J436"/>
      <c r="K436"/>
      <c r="L436"/>
      <c r="M436"/>
      <c r="N436"/>
      <c r="O436"/>
      <c r="P436"/>
      <c r="Q436"/>
      <c r="R436"/>
      <c r="S436"/>
    </row>
    <row r="437" spans="1:19">
      <c r="A437" s="92" t="s">
        <v>864</v>
      </c>
      <c r="B437" s="92" t="s">
        <v>861</v>
      </c>
      <c r="C437" s="92">
        <v>1</v>
      </c>
      <c r="D437" s="92">
        <v>0</v>
      </c>
      <c r="E437" s="92">
        <v>1.63</v>
      </c>
      <c r="F437" s="92">
        <v>0</v>
      </c>
      <c r="G437" s="92">
        <v>1</v>
      </c>
      <c r="H437" s="92" t="s">
        <v>862</v>
      </c>
      <c r="I437"/>
      <c r="J437"/>
      <c r="K437"/>
      <c r="L437"/>
      <c r="M437"/>
      <c r="N437"/>
      <c r="O437"/>
      <c r="P437"/>
      <c r="Q437"/>
      <c r="R437"/>
      <c r="S437"/>
    </row>
    <row r="438" spans="1:19">
      <c r="A438" s="92" t="s">
        <v>865</v>
      </c>
      <c r="B438" s="92" t="s">
        <v>861</v>
      </c>
      <c r="C438" s="92">
        <v>1</v>
      </c>
      <c r="D438" s="92">
        <v>0</v>
      </c>
      <c r="E438" s="92">
        <v>0.26</v>
      </c>
      <c r="F438" s="92">
        <v>0</v>
      </c>
      <c r="G438" s="92">
        <v>1</v>
      </c>
      <c r="H438" s="92" t="s">
        <v>862</v>
      </c>
      <c r="I438"/>
      <c r="J438"/>
      <c r="K438"/>
      <c r="L438"/>
      <c r="M438"/>
      <c r="N438"/>
      <c r="O438"/>
      <c r="P438"/>
      <c r="Q438"/>
      <c r="R438"/>
      <c r="S438"/>
    </row>
    <row r="439" spans="1:19">
      <c r="A439" s="92" t="s">
        <v>866</v>
      </c>
      <c r="B439" s="92" t="s">
        <v>867</v>
      </c>
      <c r="C439" s="92">
        <v>0.6</v>
      </c>
      <c r="D439" s="92">
        <v>1017.59</v>
      </c>
      <c r="E439" s="92">
        <v>19.760000000000002</v>
      </c>
      <c r="F439" s="92">
        <v>33263.22</v>
      </c>
      <c r="G439" s="92">
        <v>1</v>
      </c>
      <c r="H439" s="92" t="s">
        <v>868</v>
      </c>
      <c r="I439"/>
      <c r="J439"/>
      <c r="K439"/>
      <c r="L439"/>
      <c r="M439"/>
      <c r="N439"/>
      <c r="O439"/>
      <c r="P439"/>
      <c r="Q439"/>
      <c r="R439"/>
      <c r="S439"/>
    </row>
    <row r="440" spans="1:19">
      <c r="A440" s="92" t="s">
        <v>869</v>
      </c>
      <c r="B440" s="92" t="s">
        <v>867</v>
      </c>
      <c r="C440" s="92">
        <v>0.59</v>
      </c>
      <c r="D440" s="92">
        <v>1109.6500000000001</v>
      </c>
      <c r="E440" s="92">
        <v>5.29</v>
      </c>
      <c r="F440" s="92">
        <v>9930.2800000000007</v>
      </c>
      <c r="G440" s="92">
        <v>1</v>
      </c>
      <c r="H440" s="92" t="s">
        <v>868</v>
      </c>
      <c r="I440"/>
      <c r="J440"/>
      <c r="K440"/>
      <c r="L440"/>
      <c r="M440"/>
      <c r="N440"/>
      <c r="O440"/>
      <c r="P440"/>
      <c r="Q440"/>
      <c r="R440"/>
      <c r="S440"/>
    </row>
    <row r="441" spans="1:19">
      <c r="A441" s="92" t="s">
        <v>870</v>
      </c>
      <c r="B441" s="92" t="s">
        <v>867</v>
      </c>
      <c r="C441" s="92">
        <v>0.59</v>
      </c>
      <c r="D441" s="92">
        <v>1109.6500000000001</v>
      </c>
      <c r="E441" s="92">
        <v>7.9</v>
      </c>
      <c r="F441" s="92">
        <v>14827.82</v>
      </c>
      <c r="G441" s="92">
        <v>1</v>
      </c>
      <c r="H441" s="92" t="s">
        <v>868</v>
      </c>
      <c r="I441"/>
      <c r="J441"/>
      <c r="K441"/>
      <c r="L441"/>
      <c r="M441"/>
      <c r="N441"/>
      <c r="O441"/>
      <c r="P441"/>
      <c r="Q441"/>
      <c r="R441"/>
      <c r="S441"/>
    </row>
    <row r="442" spans="1:19">
      <c r="A442" s="92" t="s">
        <v>871</v>
      </c>
      <c r="B442" s="92" t="s">
        <v>867</v>
      </c>
      <c r="C442" s="92">
        <v>0.54</v>
      </c>
      <c r="D442" s="92">
        <v>622</v>
      </c>
      <c r="E442" s="92">
        <v>0.51</v>
      </c>
      <c r="F442" s="92">
        <v>593.54999999999995</v>
      </c>
      <c r="G442" s="92">
        <v>1</v>
      </c>
      <c r="H442" s="92" t="s">
        <v>868</v>
      </c>
      <c r="I442"/>
      <c r="J442"/>
      <c r="K442"/>
      <c r="L442"/>
      <c r="M442"/>
      <c r="N442"/>
      <c r="O442"/>
      <c r="P442"/>
      <c r="Q442"/>
      <c r="R442"/>
      <c r="S442"/>
    </row>
    <row r="443" spans="1:19">
      <c r="A443" s="92" t="s">
        <v>872</v>
      </c>
      <c r="B443" s="92" t="s">
        <v>867</v>
      </c>
      <c r="C443" s="92">
        <v>0.57999999999999996</v>
      </c>
      <c r="D443" s="92">
        <v>1109.6500000000001</v>
      </c>
      <c r="E443" s="92">
        <v>4.49</v>
      </c>
      <c r="F443" s="92">
        <v>8562.86</v>
      </c>
      <c r="G443" s="92">
        <v>1</v>
      </c>
      <c r="H443" s="92" t="s">
        <v>868</v>
      </c>
      <c r="I443"/>
      <c r="J443"/>
      <c r="K443"/>
      <c r="L443"/>
      <c r="M443"/>
      <c r="N443"/>
      <c r="O443"/>
      <c r="P443"/>
      <c r="Q443"/>
      <c r="R443"/>
      <c r="S443"/>
    </row>
    <row r="444" spans="1:19">
      <c r="A444" s="92" t="s">
        <v>873</v>
      </c>
      <c r="B444" s="92" t="s">
        <v>874</v>
      </c>
      <c r="C444" s="92">
        <v>0.6</v>
      </c>
      <c r="D444" s="92">
        <v>1017.59</v>
      </c>
      <c r="E444" s="92">
        <v>14.58</v>
      </c>
      <c r="F444" s="92">
        <v>24702.41</v>
      </c>
      <c r="G444" s="92">
        <v>1</v>
      </c>
      <c r="H444" s="92" t="s">
        <v>868</v>
      </c>
      <c r="I444"/>
      <c r="J444"/>
      <c r="K444"/>
      <c r="L444"/>
      <c r="M444"/>
      <c r="N444"/>
      <c r="O444"/>
      <c r="P444"/>
      <c r="Q444"/>
      <c r="R444"/>
      <c r="S444"/>
    </row>
    <row r="445" spans="1:19">
      <c r="A445" s="92" t="s">
        <v>875</v>
      </c>
      <c r="B445" s="92" t="s">
        <v>874</v>
      </c>
      <c r="C445" s="92">
        <v>0.59</v>
      </c>
      <c r="D445" s="92">
        <v>1017.59</v>
      </c>
      <c r="E445" s="92">
        <v>9.67</v>
      </c>
      <c r="F445" s="92">
        <v>16639.73</v>
      </c>
      <c r="G445" s="92">
        <v>1</v>
      </c>
      <c r="H445" s="92" t="s">
        <v>868</v>
      </c>
      <c r="I445"/>
      <c r="J445"/>
      <c r="K445"/>
      <c r="L445"/>
      <c r="M445"/>
      <c r="N445"/>
      <c r="O445"/>
      <c r="P445"/>
      <c r="Q445"/>
      <c r="R445"/>
      <c r="S445"/>
    </row>
    <row r="446" spans="1:19">
      <c r="A446" s="92" t="s">
        <v>876</v>
      </c>
      <c r="B446" s="92" t="s">
        <v>874</v>
      </c>
      <c r="C446" s="92">
        <v>0.59</v>
      </c>
      <c r="D446" s="92">
        <v>1017.59</v>
      </c>
      <c r="E446" s="92">
        <v>9.48</v>
      </c>
      <c r="F446" s="92">
        <v>16311.38</v>
      </c>
      <c r="G446" s="92">
        <v>1</v>
      </c>
      <c r="H446" s="92" t="s">
        <v>868</v>
      </c>
      <c r="I446"/>
      <c r="J446"/>
      <c r="K446"/>
      <c r="L446"/>
      <c r="M446"/>
      <c r="N446"/>
      <c r="O446"/>
      <c r="P446"/>
      <c r="Q446"/>
      <c r="R446"/>
      <c r="S446"/>
    </row>
    <row r="447" spans="1:19">
      <c r="A447" s="92" t="s">
        <v>877</v>
      </c>
      <c r="B447" s="92" t="s">
        <v>874</v>
      </c>
      <c r="C447" s="92">
        <v>0.59</v>
      </c>
      <c r="D447" s="92">
        <v>1017.59</v>
      </c>
      <c r="E447" s="92">
        <v>10.119999999999999</v>
      </c>
      <c r="F447" s="92">
        <v>17416.689999999999</v>
      </c>
      <c r="G447" s="92">
        <v>1</v>
      </c>
      <c r="H447" s="92" t="s">
        <v>868</v>
      </c>
      <c r="I447"/>
      <c r="J447"/>
      <c r="K447"/>
      <c r="L447"/>
      <c r="M447"/>
      <c r="N447"/>
      <c r="O447"/>
      <c r="P447"/>
      <c r="Q447"/>
      <c r="R447"/>
      <c r="S447"/>
    </row>
    <row r="448" spans="1:19">
      <c r="A448"/>
      <c r="B448"/>
      <c r="C448"/>
      <c r="D448"/>
      <c r="E448"/>
      <c r="F448"/>
      <c r="G448"/>
      <c r="H448"/>
      <c r="I448"/>
      <c r="J448"/>
      <c r="K448"/>
      <c r="L448"/>
      <c r="M448"/>
      <c r="N448"/>
      <c r="O448"/>
      <c r="P448"/>
      <c r="Q448"/>
      <c r="R448"/>
      <c r="S448"/>
    </row>
    <row r="449" spans="1:19">
      <c r="A449" s="90"/>
      <c r="B449" s="92" t="s">
        <v>165</v>
      </c>
      <c r="C449" s="92" t="s">
        <v>878</v>
      </c>
      <c r="D449" s="92" t="s">
        <v>879</v>
      </c>
      <c r="E449" s="92" t="s">
        <v>880</v>
      </c>
      <c r="F449" s="92" t="s">
        <v>881</v>
      </c>
      <c r="G449"/>
      <c r="H449"/>
      <c r="I449"/>
      <c r="J449"/>
      <c r="K449"/>
      <c r="L449"/>
      <c r="M449"/>
      <c r="N449"/>
      <c r="O449"/>
      <c r="P449"/>
      <c r="Q449"/>
      <c r="R449"/>
      <c r="S449"/>
    </row>
    <row r="450" spans="1:19">
      <c r="A450" s="92" t="s">
        <v>882</v>
      </c>
      <c r="B450" s="92" t="s">
        <v>883</v>
      </c>
      <c r="C450" s="92" t="s">
        <v>884</v>
      </c>
      <c r="D450" s="92">
        <v>179352</v>
      </c>
      <c r="E450" s="92">
        <v>11506.3</v>
      </c>
      <c r="F450" s="92">
        <v>0.9</v>
      </c>
      <c r="G450"/>
      <c r="H450"/>
      <c r="I450"/>
      <c r="J450"/>
      <c r="K450"/>
      <c r="L450"/>
      <c r="M450"/>
      <c r="N450"/>
      <c r="O450"/>
      <c r="P450"/>
      <c r="Q450"/>
      <c r="R450"/>
      <c r="S450"/>
    </row>
    <row r="451" spans="1:19">
      <c r="A451" s="92" t="s">
        <v>885</v>
      </c>
      <c r="B451" s="92" t="s">
        <v>883</v>
      </c>
      <c r="C451" s="92" t="s">
        <v>884</v>
      </c>
      <c r="D451" s="92">
        <v>179352</v>
      </c>
      <c r="E451" s="92">
        <v>4007.64</v>
      </c>
      <c r="F451" s="92">
        <v>0.9</v>
      </c>
      <c r="G451"/>
      <c r="H451"/>
      <c r="I451"/>
      <c r="J451"/>
      <c r="K451"/>
      <c r="L451"/>
      <c r="M451"/>
      <c r="N451"/>
      <c r="O451"/>
      <c r="P451"/>
      <c r="Q451"/>
      <c r="R451"/>
      <c r="S451"/>
    </row>
    <row r="452" spans="1:19">
      <c r="A452" s="92" t="s">
        <v>886</v>
      </c>
      <c r="B452" s="92" t="s">
        <v>883</v>
      </c>
      <c r="C452" s="92" t="s">
        <v>884</v>
      </c>
      <c r="D452" s="92">
        <v>179352</v>
      </c>
      <c r="E452" s="92">
        <v>114.67</v>
      </c>
      <c r="F452" s="92">
        <v>0.9</v>
      </c>
      <c r="G452"/>
      <c r="H452"/>
      <c r="I452"/>
      <c r="J452"/>
      <c r="K452"/>
      <c r="L452"/>
      <c r="M452"/>
      <c r="N452"/>
      <c r="O452"/>
      <c r="P452"/>
      <c r="Q452"/>
      <c r="R452"/>
      <c r="S452"/>
    </row>
    <row r="453" spans="1:19">
      <c r="A453"/>
      <c r="B453"/>
      <c r="C453"/>
      <c r="D453"/>
      <c r="E453"/>
      <c r="F453"/>
      <c r="G453"/>
      <c r="H453"/>
      <c r="I453"/>
      <c r="J453"/>
      <c r="K453"/>
      <c r="L453"/>
      <c r="M453"/>
      <c r="N453"/>
      <c r="O453"/>
      <c r="P453"/>
      <c r="Q453"/>
      <c r="R453"/>
      <c r="S453"/>
    </row>
    <row r="454" spans="1:19">
      <c r="A454" s="90"/>
      <c r="B454" s="92" t="s">
        <v>165</v>
      </c>
      <c r="C454" s="92" t="s">
        <v>887</v>
      </c>
      <c r="D454" s="92" t="s">
        <v>888</v>
      </c>
      <c r="E454" s="92" t="s">
        <v>889</v>
      </c>
      <c r="F454" s="92" t="s">
        <v>890</v>
      </c>
      <c r="G454" s="92" t="s">
        <v>891</v>
      </c>
      <c r="H454"/>
      <c r="I454"/>
      <c r="J454"/>
      <c r="K454"/>
      <c r="L454"/>
      <c r="M454"/>
      <c r="N454"/>
      <c r="O454"/>
      <c r="P454"/>
      <c r="Q454"/>
      <c r="R454"/>
      <c r="S454"/>
    </row>
    <row r="455" spans="1:19">
      <c r="A455" s="92" t="s">
        <v>892</v>
      </c>
      <c r="B455" s="92" t="s">
        <v>893</v>
      </c>
      <c r="C455" s="92">
        <v>3</v>
      </c>
      <c r="D455" s="92">
        <v>845000</v>
      </c>
      <c r="E455" s="92">
        <v>0.8</v>
      </c>
      <c r="F455" s="92">
        <v>0.23</v>
      </c>
      <c r="G455" s="92">
        <v>0.67</v>
      </c>
      <c r="H455"/>
      <c r="I455"/>
      <c r="J455"/>
      <c r="K455"/>
      <c r="L455"/>
      <c r="M455"/>
      <c r="N455"/>
      <c r="O455"/>
      <c r="P455"/>
      <c r="Q455"/>
      <c r="R455"/>
      <c r="S455"/>
    </row>
    <row r="456" spans="1:19">
      <c r="A456"/>
      <c r="B456"/>
      <c r="C456"/>
      <c r="D456"/>
      <c r="E456"/>
      <c r="F456"/>
      <c r="G456"/>
      <c r="H456"/>
      <c r="I456"/>
      <c r="J456"/>
      <c r="K456"/>
      <c r="L456"/>
      <c r="M456"/>
      <c r="N456"/>
      <c r="O456"/>
      <c r="P456"/>
      <c r="Q456"/>
      <c r="R456"/>
      <c r="S456"/>
    </row>
    <row r="457" spans="1:19">
      <c r="A457" s="90"/>
      <c r="B457" s="92" t="s">
        <v>894</v>
      </c>
      <c r="C457" s="92" t="s">
        <v>895</v>
      </c>
      <c r="D457" s="92" t="s">
        <v>896</v>
      </c>
      <c r="E457" s="92" t="s">
        <v>897</v>
      </c>
      <c r="F457" s="92" t="s">
        <v>898</v>
      </c>
      <c r="G457" s="92" t="s">
        <v>899</v>
      </c>
      <c r="H457" s="92" t="s">
        <v>900</v>
      </c>
      <c r="I457"/>
      <c r="J457"/>
      <c r="K457"/>
      <c r="L457"/>
      <c r="M457"/>
      <c r="N457"/>
      <c r="O457"/>
      <c r="P457"/>
      <c r="Q457"/>
      <c r="R457"/>
      <c r="S457"/>
    </row>
    <row r="458" spans="1:19">
      <c r="A458" s="92" t="s">
        <v>901</v>
      </c>
      <c r="B458" s="92">
        <v>147040.8075</v>
      </c>
      <c r="C458" s="92">
        <v>232.36420000000001</v>
      </c>
      <c r="D458" s="92">
        <v>715.99059999999997</v>
      </c>
      <c r="E458" s="92">
        <v>0</v>
      </c>
      <c r="F458" s="92">
        <v>2E-3</v>
      </c>
      <c r="G458" s="93">
        <v>5288200</v>
      </c>
      <c r="H458" s="92">
        <v>60891.371200000001</v>
      </c>
      <c r="I458"/>
      <c r="J458"/>
      <c r="K458"/>
      <c r="L458"/>
      <c r="M458"/>
      <c r="N458"/>
      <c r="O458"/>
      <c r="P458"/>
      <c r="Q458"/>
      <c r="R458"/>
      <c r="S458"/>
    </row>
    <row r="459" spans="1:19">
      <c r="A459" s="92" t="s">
        <v>902</v>
      </c>
      <c r="B459" s="92">
        <v>133156.86410000001</v>
      </c>
      <c r="C459" s="92">
        <v>211.7191</v>
      </c>
      <c r="D459" s="92">
        <v>657.755</v>
      </c>
      <c r="E459" s="92">
        <v>0</v>
      </c>
      <c r="F459" s="92">
        <v>1.8E-3</v>
      </c>
      <c r="G459" s="93">
        <v>4858160</v>
      </c>
      <c r="H459" s="92">
        <v>55272.842100000002</v>
      </c>
      <c r="I459"/>
      <c r="J459"/>
      <c r="K459"/>
      <c r="L459"/>
      <c r="M459"/>
      <c r="N459"/>
      <c r="O459"/>
      <c r="P459"/>
      <c r="Q459"/>
      <c r="R459"/>
      <c r="S459"/>
    </row>
    <row r="460" spans="1:19">
      <c r="A460" s="92" t="s">
        <v>903</v>
      </c>
      <c r="B460" s="92">
        <v>164848.42970000001</v>
      </c>
      <c r="C460" s="92">
        <v>271.63869999999997</v>
      </c>
      <c r="D460" s="92">
        <v>883.24350000000004</v>
      </c>
      <c r="E460" s="92">
        <v>0</v>
      </c>
      <c r="F460" s="92">
        <v>2.3999999999999998E-3</v>
      </c>
      <c r="G460" s="93">
        <v>6524140</v>
      </c>
      <c r="H460" s="92">
        <v>69391.584000000003</v>
      </c>
      <c r="I460"/>
      <c r="J460"/>
      <c r="K460"/>
      <c r="L460"/>
      <c r="M460"/>
      <c r="N460"/>
      <c r="O460"/>
      <c r="P460"/>
      <c r="Q460"/>
      <c r="R460"/>
      <c r="S460"/>
    </row>
    <row r="461" spans="1:19">
      <c r="A461" s="92" t="s">
        <v>904</v>
      </c>
      <c r="B461" s="92">
        <v>163333.18549999999</v>
      </c>
      <c r="C461" s="92">
        <v>272.57830000000001</v>
      </c>
      <c r="D461" s="92">
        <v>899.98400000000004</v>
      </c>
      <c r="E461" s="92">
        <v>0</v>
      </c>
      <c r="F461" s="92">
        <v>2.3999999999999998E-3</v>
      </c>
      <c r="G461" s="93">
        <v>6647970</v>
      </c>
      <c r="H461" s="92">
        <v>69101.249200000006</v>
      </c>
      <c r="I461"/>
      <c r="J461"/>
      <c r="K461"/>
      <c r="L461"/>
      <c r="M461"/>
      <c r="N461"/>
      <c r="O461"/>
      <c r="P461"/>
      <c r="Q461"/>
      <c r="R461"/>
      <c r="S461"/>
    </row>
    <row r="462" spans="1:19">
      <c r="A462" s="92" t="s">
        <v>352</v>
      </c>
      <c r="B462" s="92">
        <v>199858.8572</v>
      </c>
      <c r="C462" s="92">
        <v>335.67200000000003</v>
      </c>
      <c r="D462" s="92">
        <v>1116.7103</v>
      </c>
      <c r="E462" s="92">
        <v>0</v>
      </c>
      <c r="F462" s="92">
        <v>3.0000000000000001E-3</v>
      </c>
      <c r="G462" s="93">
        <v>8248980</v>
      </c>
      <c r="H462" s="92">
        <v>84770.328999999998</v>
      </c>
      <c r="I462"/>
      <c r="J462"/>
      <c r="K462"/>
      <c r="L462"/>
      <c r="M462"/>
      <c r="N462"/>
      <c r="O462"/>
      <c r="P462"/>
      <c r="Q462"/>
      <c r="R462"/>
      <c r="S462"/>
    </row>
    <row r="463" spans="1:19">
      <c r="A463" s="92" t="s">
        <v>905</v>
      </c>
      <c r="B463" s="92">
        <v>255080.80619999999</v>
      </c>
      <c r="C463" s="92">
        <v>429.42160000000001</v>
      </c>
      <c r="D463" s="92">
        <v>1432.5101</v>
      </c>
      <c r="E463" s="92">
        <v>0</v>
      </c>
      <c r="F463" s="92">
        <v>3.8999999999999998E-3</v>
      </c>
      <c r="G463" s="93">
        <v>10581800</v>
      </c>
      <c r="H463" s="92">
        <v>108294.0815</v>
      </c>
      <c r="I463"/>
      <c r="J463"/>
      <c r="K463"/>
      <c r="L463"/>
      <c r="M463"/>
      <c r="N463"/>
      <c r="O463"/>
      <c r="P463"/>
      <c r="Q463"/>
      <c r="R463"/>
      <c r="S463"/>
    </row>
    <row r="464" spans="1:19">
      <c r="A464" s="92" t="s">
        <v>906</v>
      </c>
      <c r="B464" s="92">
        <v>201936.98809999999</v>
      </c>
      <c r="C464" s="92">
        <v>340.14710000000002</v>
      </c>
      <c r="D464" s="92">
        <v>1135.4459999999999</v>
      </c>
      <c r="E464" s="92">
        <v>0</v>
      </c>
      <c r="F464" s="92">
        <v>3.0999999999999999E-3</v>
      </c>
      <c r="G464" s="93">
        <v>8387430</v>
      </c>
      <c r="H464" s="92">
        <v>85751.355500000005</v>
      </c>
      <c r="I464"/>
      <c r="J464"/>
      <c r="K464"/>
      <c r="L464"/>
      <c r="M464"/>
      <c r="N464"/>
      <c r="O464"/>
      <c r="P464"/>
      <c r="Q464"/>
      <c r="R464"/>
      <c r="S464"/>
    </row>
    <row r="465" spans="1:19">
      <c r="A465" s="92" t="s">
        <v>907</v>
      </c>
      <c r="B465" s="92">
        <v>204130.728</v>
      </c>
      <c r="C465" s="92">
        <v>343.76429999999999</v>
      </c>
      <c r="D465" s="92">
        <v>1147.2172</v>
      </c>
      <c r="E465" s="92">
        <v>0</v>
      </c>
      <c r="F465" s="92">
        <v>3.0999999999999999E-3</v>
      </c>
      <c r="G465" s="93">
        <v>8474370</v>
      </c>
      <c r="H465" s="92">
        <v>86675.034299999999</v>
      </c>
      <c r="I465"/>
      <c r="J465"/>
      <c r="K465"/>
      <c r="L465"/>
      <c r="M465"/>
      <c r="N465"/>
      <c r="O465"/>
      <c r="P465"/>
      <c r="Q465"/>
      <c r="R465"/>
      <c r="S465"/>
    </row>
    <row r="466" spans="1:19">
      <c r="A466" s="92" t="s">
        <v>908</v>
      </c>
      <c r="B466" s="92">
        <v>218199.18909999999</v>
      </c>
      <c r="C466" s="92">
        <v>367.13010000000003</v>
      </c>
      <c r="D466" s="92">
        <v>1223.9229</v>
      </c>
      <c r="E466" s="92">
        <v>0</v>
      </c>
      <c r="F466" s="92">
        <v>3.3E-3</v>
      </c>
      <c r="G466" s="93">
        <v>9040980</v>
      </c>
      <c r="H466" s="92">
        <v>92615.602799999993</v>
      </c>
      <c r="I466"/>
      <c r="J466"/>
      <c r="K466"/>
      <c r="L466"/>
      <c r="M466"/>
      <c r="N466"/>
      <c r="O466"/>
      <c r="P466"/>
      <c r="Q466"/>
      <c r="R466"/>
      <c r="S466"/>
    </row>
    <row r="467" spans="1:19">
      <c r="A467" s="92" t="s">
        <v>909</v>
      </c>
      <c r="B467" s="92">
        <v>176604.73250000001</v>
      </c>
      <c r="C467" s="92">
        <v>295.45139999999998</v>
      </c>
      <c r="D467" s="92">
        <v>978.35630000000003</v>
      </c>
      <c r="E467" s="92">
        <v>0</v>
      </c>
      <c r="F467" s="92">
        <v>2.7000000000000001E-3</v>
      </c>
      <c r="G467" s="93">
        <v>7226920</v>
      </c>
      <c r="H467" s="92">
        <v>74789.345499999996</v>
      </c>
      <c r="I467"/>
      <c r="J467"/>
      <c r="K467"/>
      <c r="L467"/>
      <c r="M467"/>
      <c r="N467"/>
      <c r="O467"/>
      <c r="P467"/>
      <c r="Q467"/>
      <c r="R467"/>
      <c r="S467"/>
    </row>
    <row r="468" spans="1:19">
      <c r="A468" s="92" t="s">
        <v>910</v>
      </c>
      <c r="B468" s="92">
        <v>149452.77799999999</v>
      </c>
      <c r="C468" s="92">
        <v>245.9873</v>
      </c>
      <c r="D468" s="92">
        <v>798.71249999999998</v>
      </c>
      <c r="E468" s="92">
        <v>0</v>
      </c>
      <c r="F468" s="92">
        <v>2.2000000000000001E-3</v>
      </c>
      <c r="G468" s="93">
        <v>5899730</v>
      </c>
      <c r="H468" s="92">
        <v>62882.3609</v>
      </c>
      <c r="I468"/>
      <c r="J468"/>
      <c r="K468"/>
      <c r="L468"/>
      <c r="M468"/>
      <c r="N468"/>
      <c r="O468"/>
      <c r="P468"/>
      <c r="Q468"/>
      <c r="R468"/>
      <c r="S468"/>
    </row>
    <row r="469" spans="1:19">
      <c r="A469" s="92" t="s">
        <v>911</v>
      </c>
      <c r="B469" s="92">
        <v>146151.9627</v>
      </c>
      <c r="C469" s="92">
        <v>229.7757</v>
      </c>
      <c r="D469" s="92">
        <v>703.09860000000003</v>
      </c>
      <c r="E469" s="92">
        <v>0</v>
      </c>
      <c r="F469" s="92">
        <v>2E-3</v>
      </c>
      <c r="G469" s="93">
        <v>5192920</v>
      </c>
      <c r="H469" s="92">
        <v>60403.578099999999</v>
      </c>
      <c r="I469"/>
      <c r="J469"/>
      <c r="K469"/>
      <c r="L469"/>
      <c r="M469"/>
      <c r="N469"/>
      <c r="O469"/>
      <c r="P469"/>
      <c r="Q469"/>
      <c r="R469"/>
      <c r="S469"/>
    </row>
    <row r="470" spans="1:19">
      <c r="A470" s="92"/>
      <c r="B470" s="92"/>
      <c r="C470" s="92"/>
      <c r="D470" s="92"/>
      <c r="E470" s="92"/>
      <c r="F470" s="92"/>
      <c r="G470" s="92"/>
      <c r="H470" s="92"/>
      <c r="I470"/>
      <c r="J470"/>
      <c r="K470"/>
      <c r="L470"/>
      <c r="M470"/>
      <c r="N470"/>
      <c r="O470"/>
      <c r="P470"/>
      <c r="Q470"/>
      <c r="R470"/>
      <c r="S470"/>
    </row>
    <row r="471" spans="1:19">
      <c r="A471" s="92" t="s">
        <v>912</v>
      </c>
      <c r="B471" s="93">
        <v>2159800</v>
      </c>
      <c r="C471" s="92">
        <v>3575.6496000000002</v>
      </c>
      <c r="D471" s="92">
        <v>11692.947099999999</v>
      </c>
      <c r="E471" s="92">
        <v>0</v>
      </c>
      <c r="F471" s="92">
        <v>3.1899999999999998E-2</v>
      </c>
      <c r="G471" s="93">
        <v>86371600</v>
      </c>
      <c r="H471" s="92">
        <v>910838.73419999995</v>
      </c>
      <c r="I471"/>
      <c r="J471"/>
      <c r="K471"/>
      <c r="L471"/>
      <c r="M471"/>
      <c r="N471"/>
      <c r="O471"/>
      <c r="P471"/>
      <c r="Q471"/>
      <c r="R471"/>
      <c r="S471"/>
    </row>
    <row r="472" spans="1:19">
      <c r="A472" s="92" t="s">
        <v>913</v>
      </c>
      <c r="B472" s="92">
        <v>133156.86410000001</v>
      </c>
      <c r="C472" s="92">
        <v>211.7191</v>
      </c>
      <c r="D472" s="92">
        <v>657.755</v>
      </c>
      <c r="E472" s="92">
        <v>0</v>
      </c>
      <c r="F472" s="92">
        <v>1.8E-3</v>
      </c>
      <c r="G472" s="93">
        <v>4858160</v>
      </c>
      <c r="H472" s="92">
        <v>55272.842100000002</v>
      </c>
      <c r="I472"/>
      <c r="J472"/>
      <c r="K472"/>
      <c r="L472"/>
      <c r="M472"/>
      <c r="N472"/>
      <c r="O472"/>
      <c r="P472"/>
      <c r="Q472"/>
      <c r="R472"/>
      <c r="S472"/>
    </row>
    <row r="473" spans="1:19">
      <c r="A473" s="92" t="s">
        <v>914</v>
      </c>
      <c r="B473" s="92">
        <v>255080.80619999999</v>
      </c>
      <c r="C473" s="92">
        <v>429.42160000000001</v>
      </c>
      <c r="D473" s="92">
        <v>1432.5101</v>
      </c>
      <c r="E473" s="92">
        <v>0</v>
      </c>
      <c r="F473" s="92">
        <v>3.8999999999999998E-3</v>
      </c>
      <c r="G473" s="93">
        <v>10581800</v>
      </c>
      <c r="H473" s="92">
        <v>108294.0815</v>
      </c>
      <c r="I473"/>
      <c r="J473"/>
      <c r="K473"/>
      <c r="L473"/>
      <c r="M473"/>
      <c r="N473"/>
      <c r="O473"/>
      <c r="P473"/>
      <c r="Q473"/>
      <c r="R473"/>
      <c r="S473"/>
    </row>
    <row r="474" spans="1:19">
      <c r="A474"/>
      <c r="B474"/>
      <c r="C474"/>
      <c r="D474"/>
      <c r="E474"/>
      <c r="F474"/>
      <c r="G474"/>
      <c r="H474"/>
      <c r="I474"/>
      <c r="J474"/>
      <c r="K474"/>
      <c r="L474"/>
      <c r="M474"/>
      <c r="N474"/>
      <c r="O474"/>
      <c r="P474"/>
      <c r="Q474"/>
      <c r="R474"/>
      <c r="S474"/>
    </row>
    <row r="475" spans="1:19">
      <c r="A475" s="90"/>
      <c r="B475" s="92" t="s">
        <v>915</v>
      </c>
      <c r="C475" s="92" t="s">
        <v>916</v>
      </c>
      <c r="D475" s="92" t="s">
        <v>917</v>
      </c>
      <c r="E475" s="92" t="s">
        <v>918</v>
      </c>
      <c r="F475" s="92" t="s">
        <v>919</v>
      </c>
      <c r="G475" s="92" t="s">
        <v>920</v>
      </c>
      <c r="H475" s="92" t="s">
        <v>921</v>
      </c>
      <c r="I475" s="92" t="s">
        <v>922</v>
      </c>
      <c r="J475" s="92" t="s">
        <v>923</v>
      </c>
      <c r="K475" s="92" t="s">
        <v>924</v>
      </c>
      <c r="L475" s="92" t="s">
        <v>925</v>
      </c>
      <c r="M475" s="92" t="s">
        <v>926</v>
      </c>
      <c r="N475" s="92" t="s">
        <v>927</v>
      </c>
      <c r="O475" s="92" t="s">
        <v>928</v>
      </c>
      <c r="P475" s="92" t="s">
        <v>929</v>
      </c>
      <c r="Q475" s="92" t="s">
        <v>930</v>
      </c>
      <c r="R475" s="92" t="s">
        <v>931</v>
      </c>
      <c r="S475" s="92" t="s">
        <v>932</v>
      </c>
    </row>
    <row r="476" spans="1:19">
      <c r="A476" s="92" t="s">
        <v>901</v>
      </c>
      <c r="B476" s="93">
        <v>640899000000</v>
      </c>
      <c r="C476" s="92">
        <v>621384.76500000001</v>
      </c>
      <c r="D476" s="92" t="s">
        <v>954</v>
      </c>
      <c r="E476" s="92">
        <v>220879.908</v>
      </c>
      <c r="F476" s="92">
        <v>137835.54800000001</v>
      </c>
      <c r="G476" s="92">
        <v>85055.126999999993</v>
      </c>
      <c r="H476" s="92">
        <v>0</v>
      </c>
      <c r="I476" s="92">
        <v>170563.636</v>
      </c>
      <c r="J476" s="92">
        <v>0</v>
      </c>
      <c r="K476" s="92">
        <v>1985.336</v>
      </c>
      <c r="L476" s="92">
        <v>0</v>
      </c>
      <c r="M476" s="92">
        <v>0</v>
      </c>
      <c r="N476" s="92">
        <v>0</v>
      </c>
      <c r="O476" s="92">
        <v>0</v>
      </c>
      <c r="P476" s="92">
        <v>0</v>
      </c>
      <c r="Q476" s="92">
        <v>5065.2120000000004</v>
      </c>
      <c r="R476" s="92">
        <v>0</v>
      </c>
      <c r="S476" s="92">
        <v>0</v>
      </c>
    </row>
    <row r="477" spans="1:19">
      <c r="A477" s="92" t="s">
        <v>902</v>
      </c>
      <c r="B477" s="93">
        <v>588780000000</v>
      </c>
      <c r="C477" s="92">
        <v>697250.5</v>
      </c>
      <c r="D477" s="92" t="s">
        <v>955</v>
      </c>
      <c r="E477" s="92">
        <v>220879.908</v>
      </c>
      <c r="F477" s="92">
        <v>137835.54800000001</v>
      </c>
      <c r="G477" s="92">
        <v>92071.173999999999</v>
      </c>
      <c r="H477" s="92">
        <v>0</v>
      </c>
      <c r="I477" s="92">
        <v>238443.05600000001</v>
      </c>
      <c r="J477" s="92">
        <v>0</v>
      </c>
      <c r="K477" s="92">
        <v>2853.0880000000002</v>
      </c>
      <c r="L477" s="92">
        <v>0</v>
      </c>
      <c r="M477" s="92">
        <v>0</v>
      </c>
      <c r="N477" s="92">
        <v>0</v>
      </c>
      <c r="O477" s="92">
        <v>0</v>
      </c>
      <c r="P477" s="92">
        <v>0</v>
      </c>
      <c r="Q477" s="92">
        <v>5167.7269999999999</v>
      </c>
      <c r="R477" s="92">
        <v>0</v>
      </c>
      <c r="S477" s="92">
        <v>0</v>
      </c>
    </row>
    <row r="478" spans="1:19">
      <c r="A478" s="92" t="s">
        <v>903</v>
      </c>
      <c r="B478" s="93">
        <v>790687000000</v>
      </c>
      <c r="C478" s="92">
        <v>869453.06299999997</v>
      </c>
      <c r="D478" s="92" t="s">
        <v>956</v>
      </c>
      <c r="E478" s="92">
        <v>220879.908</v>
      </c>
      <c r="F478" s="92">
        <v>133019.06400000001</v>
      </c>
      <c r="G478" s="92">
        <v>98298.198000000004</v>
      </c>
      <c r="H478" s="92">
        <v>0</v>
      </c>
      <c r="I478" s="92">
        <v>407630.83799999999</v>
      </c>
      <c r="J478" s="92">
        <v>0</v>
      </c>
      <c r="K478" s="92">
        <v>4462.6980000000003</v>
      </c>
      <c r="L478" s="92">
        <v>0</v>
      </c>
      <c r="M478" s="92">
        <v>0</v>
      </c>
      <c r="N478" s="92">
        <v>0</v>
      </c>
      <c r="O478" s="92">
        <v>0</v>
      </c>
      <c r="P478" s="92">
        <v>0</v>
      </c>
      <c r="Q478" s="92">
        <v>5162.357</v>
      </c>
      <c r="R478" s="92">
        <v>0</v>
      </c>
      <c r="S478" s="92">
        <v>0</v>
      </c>
    </row>
    <row r="479" spans="1:19">
      <c r="A479" s="92" t="s">
        <v>904</v>
      </c>
      <c r="B479" s="93">
        <v>805695000000</v>
      </c>
      <c r="C479" s="92">
        <v>898200.52300000004</v>
      </c>
      <c r="D479" s="92" t="s">
        <v>1064</v>
      </c>
      <c r="E479" s="92">
        <v>220879.908</v>
      </c>
      <c r="F479" s="92">
        <v>137835.54800000001</v>
      </c>
      <c r="G479" s="92">
        <v>103039.179</v>
      </c>
      <c r="H479" s="92">
        <v>0</v>
      </c>
      <c r="I479" s="92">
        <v>425433.08</v>
      </c>
      <c r="J479" s="92">
        <v>0</v>
      </c>
      <c r="K479" s="92">
        <v>5580.4639999999999</v>
      </c>
      <c r="L479" s="92">
        <v>0</v>
      </c>
      <c r="M479" s="92">
        <v>0</v>
      </c>
      <c r="N479" s="92">
        <v>0</v>
      </c>
      <c r="O479" s="92">
        <v>0</v>
      </c>
      <c r="P479" s="92">
        <v>0</v>
      </c>
      <c r="Q479" s="92">
        <v>5432.3450000000003</v>
      </c>
      <c r="R479" s="92">
        <v>0</v>
      </c>
      <c r="S479" s="92">
        <v>0</v>
      </c>
    </row>
    <row r="480" spans="1:19">
      <c r="A480" s="92" t="s">
        <v>352</v>
      </c>
      <c r="B480" s="93">
        <v>999728000000</v>
      </c>
      <c r="C480" s="92">
        <v>1065941.1880000001</v>
      </c>
      <c r="D480" s="92" t="s">
        <v>957</v>
      </c>
      <c r="E480" s="92">
        <v>220879.908</v>
      </c>
      <c r="F480" s="92">
        <v>133019.06400000001</v>
      </c>
      <c r="G480" s="92">
        <v>111833.815</v>
      </c>
      <c r="H480" s="92">
        <v>0</v>
      </c>
      <c r="I480" s="92">
        <v>585408.67200000002</v>
      </c>
      <c r="J480" s="92">
        <v>0</v>
      </c>
      <c r="K480" s="92">
        <v>9504.2659999999996</v>
      </c>
      <c r="L480" s="92">
        <v>0</v>
      </c>
      <c r="M480" s="92">
        <v>0</v>
      </c>
      <c r="N480" s="92">
        <v>0</v>
      </c>
      <c r="O480" s="92">
        <v>0</v>
      </c>
      <c r="P480" s="92">
        <v>0</v>
      </c>
      <c r="Q480" s="92">
        <v>5295.4639999999999</v>
      </c>
      <c r="R480" s="92">
        <v>0</v>
      </c>
      <c r="S480" s="92">
        <v>0</v>
      </c>
    </row>
    <row r="481" spans="1:19">
      <c r="A481" s="92" t="s">
        <v>905</v>
      </c>
      <c r="B481" s="93">
        <v>1282450000000</v>
      </c>
      <c r="C481" s="92">
        <v>1305887.08</v>
      </c>
      <c r="D481" s="92" t="s">
        <v>958</v>
      </c>
      <c r="E481" s="92">
        <v>220879.908</v>
      </c>
      <c r="F481" s="92">
        <v>133019.06400000001</v>
      </c>
      <c r="G481" s="92">
        <v>118959.088</v>
      </c>
      <c r="H481" s="92">
        <v>0</v>
      </c>
      <c r="I481" s="92">
        <v>817641.245</v>
      </c>
      <c r="J481" s="92">
        <v>0</v>
      </c>
      <c r="K481" s="92">
        <v>10071.374</v>
      </c>
      <c r="L481" s="92">
        <v>0</v>
      </c>
      <c r="M481" s="92">
        <v>0</v>
      </c>
      <c r="N481" s="92">
        <v>0</v>
      </c>
      <c r="O481" s="92">
        <v>0</v>
      </c>
      <c r="P481" s="92">
        <v>0</v>
      </c>
      <c r="Q481" s="92">
        <v>5316.402</v>
      </c>
      <c r="R481" s="92">
        <v>0</v>
      </c>
      <c r="S481" s="92">
        <v>0</v>
      </c>
    </row>
    <row r="482" spans="1:19">
      <c r="A482" s="92" t="s">
        <v>906</v>
      </c>
      <c r="B482" s="93">
        <v>1016510000000</v>
      </c>
      <c r="C482" s="92">
        <v>1137967.325</v>
      </c>
      <c r="D482" s="92" t="s">
        <v>959</v>
      </c>
      <c r="E482" s="92">
        <v>122711.06</v>
      </c>
      <c r="F482" s="92">
        <v>73183.823999999993</v>
      </c>
      <c r="G482" s="92">
        <v>112762.41</v>
      </c>
      <c r="H482" s="92">
        <v>0</v>
      </c>
      <c r="I482" s="92">
        <v>814154.52099999995</v>
      </c>
      <c r="J482" s="92">
        <v>0</v>
      </c>
      <c r="K482" s="92">
        <v>10023.096</v>
      </c>
      <c r="L482" s="92">
        <v>0</v>
      </c>
      <c r="M482" s="92">
        <v>0</v>
      </c>
      <c r="N482" s="92">
        <v>0</v>
      </c>
      <c r="O482" s="92">
        <v>0</v>
      </c>
      <c r="P482" s="92">
        <v>0</v>
      </c>
      <c r="Q482" s="92">
        <v>5132.415</v>
      </c>
      <c r="R482" s="92">
        <v>0</v>
      </c>
      <c r="S482" s="92">
        <v>0</v>
      </c>
    </row>
    <row r="483" spans="1:19">
      <c r="A483" s="92" t="s">
        <v>907</v>
      </c>
      <c r="B483" s="93">
        <v>1027040000000</v>
      </c>
      <c r="C483" s="92">
        <v>1100419.6229999999</v>
      </c>
      <c r="D483" s="92" t="s">
        <v>960</v>
      </c>
      <c r="E483" s="92">
        <v>122711.06</v>
      </c>
      <c r="F483" s="92">
        <v>73183.823999999993</v>
      </c>
      <c r="G483" s="92">
        <v>113408.28200000001</v>
      </c>
      <c r="H483" s="92">
        <v>0</v>
      </c>
      <c r="I483" s="92">
        <v>775881.772</v>
      </c>
      <c r="J483" s="92">
        <v>0</v>
      </c>
      <c r="K483" s="92">
        <v>10151.277</v>
      </c>
      <c r="L483" s="92">
        <v>0</v>
      </c>
      <c r="M483" s="92">
        <v>0</v>
      </c>
      <c r="N483" s="92">
        <v>0</v>
      </c>
      <c r="O483" s="92">
        <v>0</v>
      </c>
      <c r="P483" s="92">
        <v>0</v>
      </c>
      <c r="Q483" s="92">
        <v>5083.4089999999997</v>
      </c>
      <c r="R483" s="92">
        <v>0</v>
      </c>
      <c r="S483" s="92">
        <v>0</v>
      </c>
    </row>
    <row r="484" spans="1:19">
      <c r="A484" s="92" t="s">
        <v>908</v>
      </c>
      <c r="B484" s="93">
        <v>1095710000000</v>
      </c>
      <c r="C484" s="92">
        <v>1188017.385</v>
      </c>
      <c r="D484" s="92" t="s">
        <v>961</v>
      </c>
      <c r="E484" s="92">
        <v>220879.908</v>
      </c>
      <c r="F484" s="92">
        <v>145652.64300000001</v>
      </c>
      <c r="G484" s="92">
        <v>114155.37</v>
      </c>
      <c r="H484" s="92">
        <v>0</v>
      </c>
      <c r="I484" s="92">
        <v>691686.674</v>
      </c>
      <c r="J484" s="92">
        <v>0</v>
      </c>
      <c r="K484" s="92">
        <v>10079.42</v>
      </c>
      <c r="L484" s="92">
        <v>0</v>
      </c>
      <c r="M484" s="92">
        <v>0</v>
      </c>
      <c r="N484" s="92">
        <v>0</v>
      </c>
      <c r="O484" s="92">
        <v>0</v>
      </c>
      <c r="P484" s="92">
        <v>0</v>
      </c>
      <c r="Q484" s="92">
        <v>5563.3689999999997</v>
      </c>
      <c r="R484" s="92">
        <v>0</v>
      </c>
      <c r="S484" s="92">
        <v>0</v>
      </c>
    </row>
    <row r="485" spans="1:19">
      <c r="A485" s="92" t="s">
        <v>909</v>
      </c>
      <c r="B485" s="93">
        <v>875861000000</v>
      </c>
      <c r="C485" s="92">
        <v>907488.64500000002</v>
      </c>
      <c r="D485" s="92" t="s">
        <v>962</v>
      </c>
      <c r="E485" s="92">
        <v>220879.908</v>
      </c>
      <c r="F485" s="92">
        <v>133019.06400000001</v>
      </c>
      <c r="G485" s="92">
        <v>100380.595</v>
      </c>
      <c r="H485" s="92">
        <v>0</v>
      </c>
      <c r="I485" s="92">
        <v>442968.48499999999</v>
      </c>
      <c r="J485" s="92">
        <v>0</v>
      </c>
      <c r="K485" s="92">
        <v>5030.7730000000001</v>
      </c>
      <c r="L485" s="92">
        <v>0</v>
      </c>
      <c r="M485" s="92">
        <v>0</v>
      </c>
      <c r="N485" s="92">
        <v>0</v>
      </c>
      <c r="O485" s="92">
        <v>0</v>
      </c>
      <c r="P485" s="92">
        <v>0</v>
      </c>
      <c r="Q485" s="92">
        <v>5209.8209999999999</v>
      </c>
      <c r="R485" s="92">
        <v>0</v>
      </c>
      <c r="S485" s="92">
        <v>0</v>
      </c>
    </row>
    <row r="486" spans="1:19">
      <c r="A486" s="92" t="s">
        <v>910</v>
      </c>
      <c r="B486" s="93">
        <v>715013000000</v>
      </c>
      <c r="C486" s="92">
        <v>793908.53200000001</v>
      </c>
      <c r="D486" s="92" t="s">
        <v>1065</v>
      </c>
      <c r="E486" s="92">
        <v>220879.908</v>
      </c>
      <c r="F486" s="92">
        <v>137835.54800000001</v>
      </c>
      <c r="G486" s="92">
        <v>96578.138000000006</v>
      </c>
      <c r="H486" s="92">
        <v>0</v>
      </c>
      <c r="I486" s="92">
        <v>329382.53399999999</v>
      </c>
      <c r="J486" s="92">
        <v>0</v>
      </c>
      <c r="K486" s="92">
        <v>3906.7759999999998</v>
      </c>
      <c r="L486" s="92">
        <v>0</v>
      </c>
      <c r="M486" s="92">
        <v>0</v>
      </c>
      <c r="N486" s="92">
        <v>0</v>
      </c>
      <c r="O486" s="92">
        <v>0</v>
      </c>
      <c r="P486" s="92">
        <v>0</v>
      </c>
      <c r="Q486" s="92">
        <v>5325.6289999999999</v>
      </c>
      <c r="R486" s="92">
        <v>0</v>
      </c>
      <c r="S486" s="92">
        <v>0</v>
      </c>
    </row>
    <row r="487" spans="1:19">
      <c r="A487" s="92" t="s">
        <v>911</v>
      </c>
      <c r="B487" s="93">
        <v>629351000000</v>
      </c>
      <c r="C487" s="92">
        <v>601139.44400000002</v>
      </c>
      <c r="D487" s="92" t="s">
        <v>1066</v>
      </c>
      <c r="E487" s="92">
        <v>220879.908</v>
      </c>
      <c r="F487" s="92">
        <v>133019.06400000001</v>
      </c>
      <c r="G487" s="92">
        <v>79343.173999999999</v>
      </c>
      <c r="H487" s="92">
        <v>0</v>
      </c>
      <c r="I487" s="92">
        <v>161597.51800000001</v>
      </c>
      <c r="J487" s="92">
        <v>0</v>
      </c>
      <c r="K487" s="92">
        <v>1450.0640000000001</v>
      </c>
      <c r="L487" s="92">
        <v>0</v>
      </c>
      <c r="M487" s="92">
        <v>0</v>
      </c>
      <c r="N487" s="92">
        <v>0</v>
      </c>
      <c r="O487" s="92">
        <v>0</v>
      </c>
      <c r="P487" s="92">
        <v>0</v>
      </c>
      <c r="Q487" s="92">
        <v>4849.7160000000003</v>
      </c>
      <c r="R487" s="92">
        <v>0</v>
      </c>
      <c r="S487" s="92">
        <v>0</v>
      </c>
    </row>
    <row r="488" spans="1:19">
      <c r="A488" s="92"/>
      <c r="B488" s="92"/>
      <c r="C488" s="92"/>
      <c r="D488" s="92"/>
      <c r="E488" s="92"/>
      <c r="F488" s="92"/>
      <c r="G488" s="92"/>
      <c r="H488" s="92"/>
      <c r="I488" s="92"/>
      <c r="J488" s="92"/>
      <c r="K488" s="92"/>
      <c r="L488" s="92"/>
      <c r="M488" s="92"/>
      <c r="N488" s="92"/>
      <c r="O488" s="92"/>
      <c r="P488" s="92"/>
      <c r="Q488" s="92"/>
      <c r="R488" s="92"/>
      <c r="S488" s="92"/>
    </row>
    <row r="489" spans="1:19">
      <c r="A489" s="92" t="s">
        <v>912</v>
      </c>
      <c r="B489" s="93">
        <v>10467700000000</v>
      </c>
      <c r="C489" s="92"/>
      <c r="D489" s="92"/>
      <c r="E489" s="92"/>
      <c r="F489" s="92"/>
      <c r="G489" s="92"/>
      <c r="H489" s="92"/>
      <c r="I489" s="92"/>
      <c r="J489" s="92"/>
      <c r="K489" s="92"/>
      <c r="L489" s="92">
        <v>0</v>
      </c>
      <c r="M489" s="92">
        <v>0</v>
      </c>
      <c r="N489" s="92">
        <v>0</v>
      </c>
      <c r="O489" s="92">
        <v>0</v>
      </c>
      <c r="P489" s="92">
        <v>0</v>
      </c>
      <c r="Q489" s="92"/>
      <c r="R489" s="92">
        <v>0</v>
      </c>
      <c r="S489" s="92">
        <v>0</v>
      </c>
    </row>
    <row r="490" spans="1:19">
      <c r="A490" s="92" t="s">
        <v>913</v>
      </c>
      <c r="B490" s="93">
        <v>588780000000</v>
      </c>
      <c r="C490" s="92">
        <v>601139.44400000002</v>
      </c>
      <c r="D490" s="92"/>
      <c r="E490" s="92">
        <v>122711.06</v>
      </c>
      <c r="F490" s="92">
        <v>73183.823999999993</v>
      </c>
      <c r="G490" s="92">
        <v>79343.173999999999</v>
      </c>
      <c r="H490" s="92">
        <v>0</v>
      </c>
      <c r="I490" s="92">
        <v>161597.51800000001</v>
      </c>
      <c r="J490" s="92">
        <v>0</v>
      </c>
      <c r="K490" s="92">
        <v>1450.0640000000001</v>
      </c>
      <c r="L490" s="92">
        <v>0</v>
      </c>
      <c r="M490" s="92">
        <v>0</v>
      </c>
      <c r="N490" s="92">
        <v>0</v>
      </c>
      <c r="O490" s="92">
        <v>0</v>
      </c>
      <c r="P490" s="92">
        <v>0</v>
      </c>
      <c r="Q490" s="92">
        <v>4849.7160000000003</v>
      </c>
      <c r="R490" s="92">
        <v>0</v>
      </c>
      <c r="S490" s="92">
        <v>0</v>
      </c>
    </row>
    <row r="491" spans="1:19">
      <c r="A491" s="92" t="s">
        <v>914</v>
      </c>
      <c r="B491" s="93">
        <v>1282450000000</v>
      </c>
      <c r="C491" s="92">
        <v>1305887.08</v>
      </c>
      <c r="D491" s="92"/>
      <c r="E491" s="92">
        <v>220879.908</v>
      </c>
      <c r="F491" s="92">
        <v>145652.64300000001</v>
      </c>
      <c r="G491" s="92">
        <v>118959.088</v>
      </c>
      <c r="H491" s="92">
        <v>0</v>
      </c>
      <c r="I491" s="92">
        <v>817641.245</v>
      </c>
      <c r="J491" s="92">
        <v>0</v>
      </c>
      <c r="K491" s="92">
        <v>10151.277</v>
      </c>
      <c r="L491" s="92">
        <v>0</v>
      </c>
      <c r="M491" s="92">
        <v>0</v>
      </c>
      <c r="N491" s="92">
        <v>0</v>
      </c>
      <c r="O491" s="92">
        <v>0</v>
      </c>
      <c r="P491" s="92">
        <v>0</v>
      </c>
      <c r="Q491" s="92">
        <v>5563.3689999999997</v>
      </c>
      <c r="R491" s="92">
        <v>0</v>
      </c>
      <c r="S491" s="92">
        <v>0</v>
      </c>
    </row>
    <row r="492" spans="1:19">
      <c r="A492"/>
      <c r="B492"/>
      <c r="C492"/>
      <c r="D492"/>
      <c r="E492"/>
      <c r="F492"/>
      <c r="G492"/>
      <c r="H492"/>
      <c r="I492"/>
      <c r="J492"/>
      <c r="K492"/>
      <c r="L492"/>
      <c r="M492"/>
      <c r="N492"/>
      <c r="O492"/>
      <c r="P492"/>
      <c r="Q492"/>
      <c r="R492"/>
      <c r="S492"/>
    </row>
    <row r="493" spans="1:19">
      <c r="A493" s="90"/>
      <c r="B493" s="92" t="s">
        <v>942</v>
      </c>
      <c r="C493" s="92" t="s">
        <v>943</v>
      </c>
      <c r="D493" s="92" t="s">
        <v>276</v>
      </c>
      <c r="E493" s="92" t="s">
        <v>277</v>
      </c>
      <c r="F493"/>
      <c r="G493"/>
      <c r="H493"/>
      <c r="I493"/>
      <c r="J493"/>
      <c r="K493"/>
      <c r="L493"/>
      <c r="M493"/>
      <c r="N493"/>
      <c r="O493"/>
      <c r="P493"/>
      <c r="Q493"/>
      <c r="R493"/>
      <c r="S493"/>
    </row>
    <row r="494" spans="1:19">
      <c r="A494" s="92" t="s">
        <v>944</v>
      </c>
      <c r="B494" s="92">
        <v>258677.67</v>
      </c>
      <c r="C494" s="92">
        <v>15184.86</v>
      </c>
      <c r="D494" s="92">
        <v>0</v>
      </c>
      <c r="E494" s="92">
        <v>273862.53999999998</v>
      </c>
      <c r="F494"/>
      <c r="G494"/>
      <c r="H494"/>
      <c r="I494"/>
      <c r="J494"/>
      <c r="K494"/>
      <c r="L494"/>
      <c r="M494"/>
      <c r="N494"/>
      <c r="O494"/>
      <c r="P494"/>
      <c r="Q494"/>
      <c r="R494"/>
      <c r="S494"/>
    </row>
    <row r="495" spans="1:19">
      <c r="A495" s="92" t="s">
        <v>945</v>
      </c>
      <c r="B495" s="92">
        <v>13.2</v>
      </c>
      <c r="C495" s="92">
        <v>0.78</v>
      </c>
      <c r="D495" s="92">
        <v>0</v>
      </c>
      <c r="E495" s="92">
        <v>13.98</v>
      </c>
      <c r="F495"/>
      <c r="G495"/>
      <c r="H495"/>
      <c r="I495"/>
      <c r="J495"/>
      <c r="K495"/>
      <c r="L495"/>
      <c r="M495"/>
      <c r="N495"/>
      <c r="O495"/>
      <c r="P495"/>
      <c r="Q495"/>
      <c r="R495"/>
      <c r="S495"/>
    </row>
    <row r="496" spans="1:19">
      <c r="A496" s="92" t="s">
        <v>946</v>
      </c>
      <c r="B496" s="92">
        <v>13.2</v>
      </c>
      <c r="C496" s="92">
        <v>0.78</v>
      </c>
      <c r="D496" s="92">
        <v>0</v>
      </c>
      <c r="E496" s="92">
        <v>13.98</v>
      </c>
      <c r="F496"/>
      <c r="G496"/>
      <c r="H496"/>
      <c r="I496"/>
      <c r="J496"/>
      <c r="K496"/>
      <c r="L496"/>
      <c r="M496"/>
      <c r="N496"/>
      <c r="O496"/>
      <c r="P496"/>
      <c r="Q496"/>
      <c r="R496"/>
      <c r="S496"/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>
  <sheetPr codeName="Sheet19"/>
  <dimension ref="A1:S496"/>
  <sheetViews>
    <sheetView workbookViewId="0"/>
  </sheetViews>
  <sheetFormatPr defaultRowHeight="10.5"/>
  <cols>
    <col min="1" max="1" width="58.5" style="82" customWidth="1"/>
    <col min="2" max="2" width="32.6640625" style="82" customWidth="1"/>
    <col min="3" max="3" width="33.6640625" style="82" customWidth="1"/>
    <col min="4" max="4" width="38.6640625" style="82" customWidth="1"/>
    <col min="5" max="5" width="45.6640625" style="82" customWidth="1"/>
    <col min="6" max="6" width="50" style="82" customWidth="1"/>
    <col min="7" max="7" width="43.6640625" style="82" customWidth="1"/>
    <col min="8" max="8" width="38.33203125" style="82" customWidth="1"/>
    <col min="9" max="9" width="45.5" style="82" customWidth="1"/>
    <col min="10" max="10" width="46.1640625" style="82" customWidth="1"/>
    <col min="11" max="11" width="36.5" style="82" customWidth="1"/>
    <col min="12" max="12" width="45" style="82" customWidth="1"/>
    <col min="13" max="13" width="50.1640625" style="82" customWidth="1"/>
    <col min="14" max="15" width="44.83203125" style="82" customWidth="1"/>
    <col min="16" max="16" width="45.33203125" style="82" customWidth="1"/>
    <col min="17" max="17" width="45.1640625" style="82" customWidth="1"/>
    <col min="18" max="18" width="42.6640625" style="82" customWidth="1"/>
    <col min="19" max="19" width="48.1640625" style="82" customWidth="1"/>
    <col min="20" max="27" width="9.33203125" style="82" customWidth="1"/>
    <col min="28" max="16384" width="9.33203125" style="82"/>
  </cols>
  <sheetData>
    <row r="1" spans="1:19">
      <c r="A1" s="90"/>
      <c r="B1" s="92" t="s">
        <v>403</v>
      </c>
      <c r="C1" s="92" t="s">
        <v>404</v>
      </c>
      <c r="D1" s="92" t="s">
        <v>405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</row>
    <row r="2" spans="1:19">
      <c r="A2" s="92" t="s">
        <v>406</v>
      </c>
      <c r="B2" s="92">
        <v>12771.64</v>
      </c>
      <c r="C2" s="92">
        <v>651.88</v>
      </c>
      <c r="D2" s="92">
        <v>651.88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</row>
    <row r="3" spans="1:19">
      <c r="A3" s="92" t="s">
        <v>407</v>
      </c>
      <c r="B3" s="92">
        <v>12771.64</v>
      </c>
      <c r="C3" s="92">
        <v>651.88</v>
      </c>
      <c r="D3" s="92">
        <v>651.88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>
      <c r="A4" s="92" t="s">
        <v>408</v>
      </c>
      <c r="B4" s="92">
        <v>33837.15</v>
      </c>
      <c r="C4" s="92">
        <v>1727.09</v>
      </c>
      <c r="D4" s="92">
        <v>1727.09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</row>
    <row r="5" spans="1:19">
      <c r="A5" s="92" t="s">
        <v>409</v>
      </c>
      <c r="B5" s="92">
        <v>33837.15</v>
      </c>
      <c r="C5" s="92">
        <v>1727.09</v>
      </c>
      <c r="D5" s="92">
        <v>1727.09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</row>
    <row r="6" spans="1:19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19">
      <c r="A7" s="90"/>
      <c r="B7" s="92" t="s">
        <v>410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</row>
    <row r="8" spans="1:19">
      <c r="A8" s="92" t="s">
        <v>411</v>
      </c>
      <c r="B8" s="92">
        <v>19592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</row>
    <row r="9" spans="1:19">
      <c r="A9" s="92" t="s">
        <v>412</v>
      </c>
      <c r="B9" s="92">
        <v>19592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</row>
    <row r="10" spans="1:19">
      <c r="A10" s="92" t="s">
        <v>413</v>
      </c>
      <c r="B10" s="92">
        <v>0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</row>
    <row r="11" spans="1:19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19">
      <c r="A12" s="90"/>
      <c r="B12" s="92" t="s">
        <v>414</v>
      </c>
      <c r="C12" s="92" t="s">
        <v>415</v>
      </c>
      <c r="D12" s="92" t="s">
        <v>416</v>
      </c>
      <c r="E12" s="92" t="s">
        <v>417</v>
      </c>
      <c r="F12" s="92" t="s">
        <v>418</v>
      </c>
      <c r="G12" s="92" t="s">
        <v>419</v>
      </c>
      <c r="H12"/>
      <c r="I12"/>
      <c r="J12"/>
      <c r="K12"/>
      <c r="L12"/>
      <c r="M12"/>
      <c r="N12"/>
      <c r="O12"/>
      <c r="P12"/>
      <c r="Q12"/>
      <c r="R12"/>
      <c r="S12"/>
    </row>
    <row r="13" spans="1:19">
      <c r="A13" s="92" t="s">
        <v>118</v>
      </c>
      <c r="B13" s="92">
        <v>0</v>
      </c>
      <c r="C13" s="92">
        <v>3354.29</v>
      </c>
      <c r="D13" s="92">
        <v>0</v>
      </c>
      <c r="E13" s="92">
        <v>0</v>
      </c>
      <c r="F13" s="92">
        <v>0</v>
      </c>
      <c r="G13" s="92">
        <v>0</v>
      </c>
      <c r="H13"/>
      <c r="I13"/>
      <c r="J13"/>
      <c r="K13"/>
      <c r="L13"/>
      <c r="M13"/>
      <c r="N13"/>
      <c r="O13"/>
      <c r="P13"/>
      <c r="Q13"/>
      <c r="R13"/>
      <c r="S13"/>
    </row>
    <row r="14" spans="1:19">
      <c r="A14" s="92" t="s">
        <v>119</v>
      </c>
      <c r="B14" s="92">
        <v>1687.12</v>
      </c>
      <c r="C14" s="92">
        <v>0</v>
      </c>
      <c r="D14" s="92">
        <v>0</v>
      </c>
      <c r="E14" s="92">
        <v>0</v>
      </c>
      <c r="F14" s="92">
        <v>0</v>
      </c>
      <c r="G14" s="92">
        <v>0</v>
      </c>
      <c r="H14"/>
      <c r="I14"/>
      <c r="J14"/>
      <c r="K14"/>
      <c r="L14"/>
      <c r="M14"/>
      <c r="N14"/>
      <c r="O14"/>
      <c r="P14"/>
      <c r="Q14"/>
      <c r="R14"/>
      <c r="S14"/>
    </row>
    <row r="15" spans="1:19">
      <c r="A15" s="92" t="s">
        <v>127</v>
      </c>
      <c r="B15" s="92">
        <v>3382.14</v>
      </c>
      <c r="C15" s="92">
        <v>0</v>
      </c>
      <c r="D15" s="92">
        <v>0</v>
      </c>
      <c r="E15" s="92">
        <v>0</v>
      </c>
      <c r="F15" s="92">
        <v>0</v>
      </c>
      <c r="G15" s="92">
        <v>0</v>
      </c>
      <c r="H15"/>
      <c r="I15"/>
      <c r="J15"/>
      <c r="K15"/>
      <c r="L15"/>
      <c r="M15"/>
      <c r="N15"/>
      <c r="O15"/>
      <c r="P15"/>
      <c r="Q15"/>
      <c r="R15"/>
      <c r="S15"/>
    </row>
    <row r="16" spans="1:19">
      <c r="A16" s="92" t="s">
        <v>128</v>
      </c>
      <c r="B16" s="92">
        <v>142.1</v>
      </c>
      <c r="C16" s="92">
        <v>0</v>
      </c>
      <c r="D16" s="92">
        <v>0</v>
      </c>
      <c r="E16" s="92">
        <v>0</v>
      </c>
      <c r="F16" s="92">
        <v>0</v>
      </c>
      <c r="G16" s="92">
        <v>0</v>
      </c>
      <c r="H16"/>
      <c r="I16"/>
      <c r="J16"/>
      <c r="K16"/>
      <c r="L16"/>
      <c r="M16"/>
      <c r="N16"/>
      <c r="O16"/>
      <c r="P16"/>
      <c r="Q16"/>
      <c r="R16"/>
      <c r="S16"/>
    </row>
    <row r="17" spans="1:19">
      <c r="A17" s="92" t="s">
        <v>129</v>
      </c>
      <c r="B17" s="92">
        <v>2277.8200000000002</v>
      </c>
      <c r="C17" s="92">
        <v>353.39</v>
      </c>
      <c r="D17" s="92">
        <v>0</v>
      </c>
      <c r="E17" s="92">
        <v>0</v>
      </c>
      <c r="F17" s="92">
        <v>0</v>
      </c>
      <c r="G17" s="92">
        <v>0</v>
      </c>
      <c r="H17"/>
      <c r="I17"/>
      <c r="J17"/>
      <c r="K17"/>
      <c r="L17"/>
      <c r="M17"/>
      <c r="N17"/>
      <c r="O17"/>
      <c r="P17"/>
      <c r="Q17"/>
      <c r="R17"/>
      <c r="S17"/>
    </row>
    <row r="18" spans="1:19">
      <c r="A18" s="92" t="s">
        <v>130</v>
      </c>
      <c r="B18" s="92">
        <v>0</v>
      </c>
      <c r="C18" s="92">
        <v>0</v>
      </c>
      <c r="D18" s="92">
        <v>0</v>
      </c>
      <c r="E18" s="92">
        <v>0</v>
      </c>
      <c r="F18" s="92">
        <v>0</v>
      </c>
      <c r="G18" s="92">
        <v>0</v>
      </c>
      <c r="H18"/>
      <c r="I18"/>
      <c r="J18"/>
      <c r="K18"/>
      <c r="L18"/>
      <c r="M18"/>
      <c r="N18"/>
      <c r="O18"/>
      <c r="P18"/>
      <c r="Q18"/>
      <c r="R18"/>
      <c r="S18"/>
    </row>
    <row r="19" spans="1:19">
      <c r="A19" s="92" t="s">
        <v>131</v>
      </c>
      <c r="B19" s="92">
        <v>1093.93</v>
      </c>
      <c r="C19" s="92">
        <v>0</v>
      </c>
      <c r="D19" s="92">
        <v>0</v>
      </c>
      <c r="E19" s="92">
        <v>0</v>
      </c>
      <c r="F19" s="92">
        <v>0</v>
      </c>
      <c r="G19" s="92">
        <v>0</v>
      </c>
      <c r="H19"/>
      <c r="I19"/>
      <c r="J19"/>
      <c r="K19"/>
      <c r="L19"/>
      <c r="M19"/>
      <c r="N19"/>
      <c r="O19"/>
      <c r="P19"/>
      <c r="Q19"/>
      <c r="R19"/>
      <c r="S19"/>
    </row>
    <row r="20" spans="1:19">
      <c r="A20" s="92" t="s">
        <v>132</v>
      </c>
      <c r="B20" s="92">
        <v>27.7</v>
      </c>
      <c r="C20" s="92">
        <v>0</v>
      </c>
      <c r="D20" s="92">
        <v>0</v>
      </c>
      <c r="E20" s="92">
        <v>0</v>
      </c>
      <c r="F20" s="92">
        <v>0</v>
      </c>
      <c r="G20" s="92">
        <v>0</v>
      </c>
      <c r="H20"/>
      <c r="I20"/>
      <c r="J20"/>
      <c r="K20"/>
      <c r="L20"/>
      <c r="M20"/>
      <c r="N20"/>
      <c r="O20"/>
      <c r="P20"/>
      <c r="Q20"/>
      <c r="R20"/>
      <c r="S20"/>
    </row>
    <row r="21" spans="1:19">
      <c r="A21" s="92" t="s">
        <v>133</v>
      </c>
      <c r="B21" s="92">
        <v>0</v>
      </c>
      <c r="C21" s="92">
        <v>0</v>
      </c>
      <c r="D21" s="92">
        <v>0</v>
      </c>
      <c r="E21" s="92">
        <v>0</v>
      </c>
      <c r="F21" s="92">
        <v>0</v>
      </c>
      <c r="G21" s="92">
        <v>0</v>
      </c>
      <c r="H21"/>
      <c r="I21"/>
      <c r="J21"/>
      <c r="K21"/>
      <c r="L21"/>
      <c r="M21"/>
      <c r="N21"/>
      <c r="O21"/>
      <c r="P21"/>
      <c r="Q21"/>
      <c r="R21"/>
      <c r="S21"/>
    </row>
    <row r="22" spans="1:19">
      <c r="A22" s="92" t="s">
        <v>134</v>
      </c>
      <c r="B22" s="92">
        <v>0</v>
      </c>
      <c r="C22" s="92">
        <v>0</v>
      </c>
      <c r="D22" s="92">
        <v>0</v>
      </c>
      <c r="E22" s="92">
        <v>0</v>
      </c>
      <c r="F22" s="92">
        <v>0</v>
      </c>
      <c r="G22" s="92">
        <v>0</v>
      </c>
      <c r="H22"/>
      <c r="I22"/>
      <c r="J22"/>
      <c r="K22"/>
      <c r="L22"/>
      <c r="M22"/>
      <c r="N22"/>
      <c r="O22"/>
      <c r="P22"/>
      <c r="Q22"/>
      <c r="R22"/>
      <c r="S22"/>
    </row>
    <row r="23" spans="1:19">
      <c r="A23" s="92" t="s">
        <v>113</v>
      </c>
      <c r="B23" s="92">
        <v>0</v>
      </c>
      <c r="C23" s="92">
        <v>0</v>
      </c>
      <c r="D23" s="92">
        <v>0</v>
      </c>
      <c r="E23" s="92">
        <v>0</v>
      </c>
      <c r="F23" s="92">
        <v>0</v>
      </c>
      <c r="G23" s="92">
        <v>0</v>
      </c>
      <c r="H23"/>
      <c r="I23"/>
      <c r="J23"/>
      <c r="K23"/>
      <c r="L23"/>
      <c r="M23"/>
      <c r="N23"/>
      <c r="O23"/>
      <c r="P23"/>
      <c r="Q23"/>
      <c r="R23"/>
      <c r="S23"/>
    </row>
    <row r="24" spans="1:19">
      <c r="A24" s="92" t="s">
        <v>135</v>
      </c>
      <c r="B24" s="92">
        <v>0</v>
      </c>
      <c r="C24" s="92">
        <v>309.33</v>
      </c>
      <c r="D24" s="92">
        <v>0</v>
      </c>
      <c r="E24" s="92">
        <v>0</v>
      </c>
      <c r="F24" s="92">
        <v>0</v>
      </c>
      <c r="G24" s="92">
        <v>2677.93</v>
      </c>
      <c r="H24"/>
      <c r="I24"/>
      <c r="J24"/>
      <c r="K24"/>
      <c r="L24"/>
      <c r="M24"/>
      <c r="N24"/>
      <c r="O24"/>
      <c r="P24"/>
      <c r="Q24"/>
      <c r="R24"/>
      <c r="S24"/>
    </row>
    <row r="25" spans="1:19">
      <c r="A25" s="92" t="s">
        <v>136</v>
      </c>
      <c r="B25" s="92">
        <v>143.82</v>
      </c>
      <c r="C25" s="92">
        <v>0</v>
      </c>
      <c r="D25" s="92">
        <v>0</v>
      </c>
      <c r="E25" s="92">
        <v>0</v>
      </c>
      <c r="F25" s="92">
        <v>0</v>
      </c>
      <c r="G25" s="92">
        <v>0</v>
      </c>
      <c r="H25"/>
      <c r="I25"/>
      <c r="J25"/>
      <c r="K25"/>
      <c r="L25"/>
      <c r="M25"/>
      <c r="N25"/>
      <c r="O25"/>
      <c r="P25"/>
      <c r="Q25"/>
      <c r="R25"/>
      <c r="S25"/>
    </row>
    <row r="26" spans="1:19">
      <c r="A26" s="92" t="s">
        <v>137</v>
      </c>
      <c r="B26" s="92">
        <v>0</v>
      </c>
      <c r="C26" s="92">
        <v>0</v>
      </c>
      <c r="D26" s="92">
        <v>0</v>
      </c>
      <c r="E26" s="92">
        <v>0</v>
      </c>
      <c r="F26" s="92">
        <v>0</v>
      </c>
      <c r="G26" s="92">
        <v>0</v>
      </c>
      <c r="H26"/>
      <c r="I26"/>
      <c r="J26"/>
      <c r="K26"/>
      <c r="L26"/>
      <c r="M26"/>
      <c r="N26"/>
      <c r="O26"/>
      <c r="P26"/>
      <c r="Q26"/>
      <c r="R26"/>
      <c r="S26"/>
    </row>
    <row r="27" spans="1:19">
      <c r="A27" s="92"/>
      <c r="B27" s="92"/>
      <c r="C27" s="92"/>
      <c r="D27" s="92"/>
      <c r="E27" s="92"/>
      <c r="F27" s="92"/>
      <c r="G27" s="92"/>
      <c r="H27"/>
      <c r="I27"/>
      <c r="J27"/>
      <c r="K27"/>
      <c r="L27"/>
      <c r="M27"/>
      <c r="N27"/>
      <c r="O27"/>
      <c r="P27"/>
      <c r="Q27"/>
      <c r="R27"/>
      <c r="S27"/>
    </row>
    <row r="28" spans="1:19">
      <c r="A28" s="92" t="s">
        <v>138</v>
      </c>
      <c r="B28" s="92">
        <v>8754.6299999999992</v>
      </c>
      <c r="C28" s="92">
        <v>4017.01</v>
      </c>
      <c r="D28" s="92">
        <v>0</v>
      </c>
      <c r="E28" s="92">
        <v>0</v>
      </c>
      <c r="F28" s="92">
        <v>0</v>
      </c>
      <c r="G28" s="92">
        <v>2677.93</v>
      </c>
      <c r="H28"/>
      <c r="I28"/>
      <c r="J28"/>
      <c r="K28"/>
      <c r="L28"/>
      <c r="M28"/>
      <c r="N28"/>
      <c r="O28"/>
      <c r="P28"/>
      <c r="Q28"/>
      <c r="R28"/>
      <c r="S28"/>
    </row>
    <row r="29" spans="1:1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>
      <c r="A30" s="90"/>
      <c r="B30" s="92" t="s">
        <v>410</v>
      </c>
      <c r="C30" s="92" t="s">
        <v>49</v>
      </c>
      <c r="D30" s="92" t="s">
        <v>420</v>
      </c>
      <c r="E30" s="92" t="s">
        <v>421</v>
      </c>
      <c r="F30" s="92" t="s">
        <v>422</v>
      </c>
      <c r="G30" s="92" t="s">
        <v>423</v>
      </c>
      <c r="H30" s="92" t="s">
        <v>424</v>
      </c>
      <c r="I30" s="92" t="s">
        <v>425</v>
      </c>
      <c r="J30" s="92" t="s">
        <v>426</v>
      </c>
      <c r="K30"/>
      <c r="L30"/>
      <c r="M30"/>
      <c r="N30"/>
      <c r="O30"/>
      <c r="P30"/>
      <c r="Q30"/>
      <c r="R30"/>
      <c r="S30"/>
    </row>
    <row r="31" spans="1:19">
      <c r="A31" s="92" t="s">
        <v>427</v>
      </c>
      <c r="B31" s="92">
        <v>988</v>
      </c>
      <c r="C31" s="92" t="s">
        <v>50</v>
      </c>
      <c r="D31" s="92">
        <v>7904</v>
      </c>
      <c r="E31" s="92">
        <v>1</v>
      </c>
      <c r="F31" s="92">
        <v>512</v>
      </c>
      <c r="G31" s="92">
        <v>106.4</v>
      </c>
      <c r="H31" s="92">
        <v>9.68</v>
      </c>
      <c r="I31" s="92">
        <v>1</v>
      </c>
      <c r="J31" s="92">
        <v>5</v>
      </c>
      <c r="K31"/>
      <c r="L31"/>
      <c r="M31"/>
      <c r="N31"/>
      <c r="O31"/>
      <c r="P31"/>
      <c r="Q31"/>
      <c r="R31"/>
      <c r="S31"/>
    </row>
    <row r="32" spans="1:19">
      <c r="A32" s="92" t="s">
        <v>428</v>
      </c>
      <c r="B32" s="92">
        <v>1248</v>
      </c>
      <c r="C32" s="92" t="s">
        <v>50</v>
      </c>
      <c r="D32" s="92">
        <v>9984</v>
      </c>
      <c r="E32" s="92">
        <v>1</v>
      </c>
      <c r="F32" s="92">
        <v>608</v>
      </c>
      <c r="G32" s="92">
        <v>266.35000000000002</v>
      </c>
      <c r="H32" s="92">
        <v>15.06</v>
      </c>
      <c r="I32" s="92">
        <v>3.33</v>
      </c>
      <c r="J32" s="92">
        <v>5</v>
      </c>
      <c r="K32"/>
      <c r="L32"/>
      <c r="M32"/>
      <c r="N32"/>
      <c r="O32"/>
      <c r="P32"/>
      <c r="Q32"/>
      <c r="R32"/>
      <c r="S32"/>
    </row>
    <row r="33" spans="1:19">
      <c r="A33" s="92" t="s">
        <v>429</v>
      </c>
      <c r="B33" s="92">
        <v>210</v>
      </c>
      <c r="C33" s="92" t="s">
        <v>50</v>
      </c>
      <c r="D33" s="92">
        <v>840</v>
      </c>
      <c r="E33" s="92">
        <v>1</v>
      </c>
      <c r="F33" s="92">
        <v>116</v>
      </c>
      <c r="G33" s="92">
        <v>25.2</v>
      </c>
      <c r="H33" s="92">
        <v>9.68</v>
      </c>
      <c r="I33" s="92">
        <v>10</v>
      </c>
      <c r="J33" s="92">
        <v>4</v>
      </c>
      <c r="K33"/>
      <c r="L33"/>
      <c r="M33"/>
      <c r="N33"/>
      <c r="O33"/>
      <c r="P33"/>
      <c r="Q33"/>
      <c r="R33"/>
      <c r="S33"/>
    </row>
    <row r="34" spans="1:19">
      <c r="A34" s="92" t="s">
        <v>430</v>
      </c>
      <c r="B34" s="92">
        <v>210</v>
      </c>
      <c r="C34" s="92" t="s">
        <v>50</v>
      </c>
      <c r="D34" s="92">
        <v>840</v>
      </c>
      <c r="E34" s="92">
        <v>1</v>
      </c>
      <c r="F34" s="92">
        <v>116</v>
      </c>
      <c r="G34" s="92">
        <v>25.2</v>
      </c>
      <c r="H34" s="92">
        <v>9.68</v>
      </c>
      <c r="I34" s="92">
        <v>10</v>
      </c>
      <c r="J34" s="92">
        <v>4</v>
      </c>
      <c r="K34"/>
      <c r="L34"/>
      <c r="M34"/>
      <c r="N34"/>
      <c r="O34"/>
      <c r="P34"/>
      <c r="Q34"/>
      <c r="R34"/>
      <c r="S34"/>
    </row>
    <row r="35" spans="1:19">
      <c r="A35" s="92" t="s">
        <v>431</v>
      </c>
      <c r="B35" s="92">
        <v>624</v>
      </c>
      <c r="C35" s="92" t="s">
        <v>50</v>
      </c>
      <c r="D35" s="92">
        <v>2496</v>
      </c>
      <c r="E35" s="92">
        <v>1</v>
      </c>
      <c r="F35" s="92">
        <v>200</v>
      </c>
      <c r="G35" s="92">
        <v>70</v>
      </c>
      <c r="H35" s="92">
        <v>15.06</v>
      </c>
      <c r="I35" s="92">
        <v>1.39</v>
      </c>
      <c r="J35" s="92">
        <v>19.260000000000002</v>
      </c>
      <c r="K35"/>
      <c r="L35"/>
      <c r="M35"/>
      <c r="N35"/>
      <c r="O35"/>
      <c r="P35"/>
      <c r="Q35"/>
      <c r="R35"/>
      <c r="S35"/>
    </row>
    <row r="36" spans="1:19">
      <c r="A36" s="92" t="s">
        <v>432</v>
      </c>
      <c r="B36" s="92">
        <v>99</v>
      </c>
      <c r="C36" s="92" t="s">
        <v>50</v>
      </c>
      <c r="D36" s="92">
        <v>396</v>
      </c>
      <c r="E36" s="92">
        <v>1</v>
      </c>
      <c r="F36" s="92">
        <v>80</v>
      </c>
      <c r="G36" s="92">
        <v>28</v>
      </c>
      <c r="H36" s="92">
        <v>15.06</v>
      </c>
      <c r="I36" s="92">
        <v>4</v>
      </c>
      <c r="J36" s="92">
        <v>10</v>
      </c>
      <c r="K36"/>
      <c r="L36"/>
      <c r="M36"/>
      <c r="N36"/>
      <c r="O36"/>
      <c r="P36"/>
      <c r="Q36"/>
      <c r="R36"/>
      <c r="S36"/>
    </row>
    <row r="37" spans="1:19">
      <c r="A37" s="92" t="s">
        <v>433</v>
      </c>
      <c r="B37" s="92">
        <v>99</v>
      </c>
      <c r="C37" s="92" t="s">
        <v>50</v>
      </c>
      <c r="D37" s="92">
        <v>396</v>
      </c>
      <c r="E37" s="92">
        <v>1</v>
      </c>
      <c r="F37" s="92">
        <v>80</v>
      </c>
      <c r="G37" s="92">
        <v>28</v>
      </c>
      <c r="H37" s="92">
        <v>15.06</v>
      </c>
      <c r="I37" s="92">
        <v>4</v>
      </c>
      <c r="J37" s="92">
        <v>10</v>
      </c>
      <c r="K37"/>
      <c r="L37"/>
      <c r="M37"/>
      <c r="N37"/>
      <c r="O37"/>
      <c r="P37"/>
      <c r="Q37"/>
      <c r="R37"/>
      <c r="S37"/>
    </row>
    <row r="38" spans="1:19">
      <c r="A38" s="92" t="s">
        <v>434</v>
      </c>
      <c r="B38" s="92">
        <v>99</v>
      </c>
      <c r="C38" s="92" t="s">
        <v>50</v>
      </c>
      <c r="D38" s="92">
        <v>396</v>
      </c>
      <c r="E38" s="92">
        <v>1</v>
      </c>
      <c r="F38" s="92">
        <v>80</v>
      </c>
      <c r="G38" s="92">
        <v>28</v>
      </c>
      <c r="H38" s="92">
        <v>15.06</v>
      </c>
      <c r="I38" s="92">
        <v>4</v>
      </c>
      <c r="J38" s="92">
        <v>10</v>
      </c>
      <c r="K38"/>
      <c r="L38"/>
      <c r="M38"/>
      <c r="N38"/>
      <c r="O38"/>
      <c r="P38"/>
      <c r="Q38"/>
      <c r="R38"/>
      <c r="S38"/>
    </row>
    <row r="39" spans="1:19">
      <c r="A39" s="92" t="s">
        <v>435</v>
      </c>
      <c r="B39" s="92">
        <v>99</v>
      </c>
      <c r="C39" s="92" t="s">
        <v>50</v>
      </c>
      <c r="D39" s="92">
        <v>396</v>
      </c>
      <c r="E39" s="92">
        <v>1</v>
      </c>
      <c r="F39" s="92">
        <v>80</v>
      </c>
      <c r="G39" s="92">
        <v>28</v>
      </c>
      <c r="H39" s="92">
        <v>15.06</v>
      </c>
      <c r="I39" s="92">
        <v>4</v>
      </c>
      <c r="J39" s="92">
        <v>10</v>
      </c>
      <c r="K39"/>
      <c r="L39"/>
      <c r="M39"/>
      <c r="N39"/>
      <c r="O39"/>
      <c r="P39"/>
      <c r="Q39"/>
      <c r="R39"/>
      <c r="S39"/>
    </row>
    <row r="40" spans="1:19">
      <c r="A40" s="92" t="s">
        <v>436</v>
      </c>
      <c r="B40" s="92">
        <v>99</v>
      </c>
      <c r="C40" s="92" t="s">
        <v>50</v>
      </c>
      <c r="D40" s="92">
        <v>396</v>
      </c>
      <c r="E40" s="92">
        <v>1</v>
      </c>
      <c r="F40" s="92">
        <v>80</v>
      </c>
      <c r="G40" s="92">
        <v>28</v>
      </c>
      <c r="H40" s="92">
        <v>15.06</v>
      </c>
      <c r="I40" s="92">
        <v>4</v>
      </c>
      <c r="J40" s="92">
        <v>10</v>
      </c>
      <c r="K40"/>
      <c r="L40"/>
      <c r="M40"/>
      <c r="N40"/>
      <c r="O40"/>
      <c r="P40"/>
      <c r="Q40"/>
      <c r="R40"/>
      <c r="S40"/>
    </row>
    <row r="41" spans="1:19">
      <c r="A41" s="92" t="s">
        <v>437</v>
      </c>
      <c r="B41" s="92">
        <v>99</v>
      </c>
      <c r="C41" s="92" t="s">
        <v>50</v>
      </c>
      <c r="D41" s="92">
        <v>396</v>
      </c>
      <c r="E41" s="92">
        <v>1</v>
      </c>
      <c r="F41" s="92">
        <v>80</v>
      </c>
      <c r="G41" s="92">
        <v>28</v>
      </c>
      <c r="H41" s="92">
        <v>15.06</v>
      </c>
      <c r="I41" s="92">
        <v>4</v>
      </c>
      <c r="J41" s="92">
        <v>10</v>
      </c>
      <c r="K41"/>
      <c r="L41"/>
      <c r="M41"/>
      <c r="N41"/>
      <c r="O41"/>
      <c r="P41"/>
      <c r="Q41"/>
      <c r="R41"/>
      <c r="S41"/>
    </row>
    <row r="42" spans="1:19">
      <c r="A42" s="92" t="s">
        <v>438</v>
      </c>
      <c r="B42" s="92">
        <v>99</v>
      </c>
      <c r="C42" s="92" t="s">
        <v>50</v>
      </c>
      <c r="D42" s="92">
        <v>396</v>
      </c>
      <c r="E42" s="92">
        <v>1</v>
      </c>
      <c r="F42" s="92">
        <v>80</v>
      </c>
      <c r="G42" s="92">
        <v>28</v>
      </c>
      <c r="H42" s="92">
        <v>15.06</v>
      </c>
      <c r="I42" s="92">
        <v>4</v>
      </c>
      <c r="J42" s="92">
        <v>10</v>
      </c>
      <c r="K42"/>
      <c r="L42"/>
      <c r="M42"/>
      <c r="N42"/>
      <c r="O42"/>
      <c r="P42"/>
      <c r="Q42"/>
      <c r="R42"/>
      <c r="S42"/>
    </row>
    <row r="43" spans="1:19">
      <c r="A43" s="92" t="s">
        <v>439</v>
      </c>
      <c r="B43" s="92">
        <v>99</v>
      </c>
      <c r="C43" s="92" t="s">
        <v>50</v>
      </c>
      <c r="D43" s="92">
        <v>396</v>
      </c>
      <c r="E43" s="92">
        <v>1</v>
      </c>
      <c r="F43" s="92">
        <v>80</v>
      </c>
      <c r="G43" s="92">
        <v>28</v>
      </c>
      <c r="H43" s="92">
        <v>15.06</v>
      </c>
      <c r="I43" s="92">
        <v>4</v>
      </c>
      <c r="J43" s="92">
        <v>10</v>
      </c>
      <c r="K43"/>
      <c r="L43"/>
      <c r="M43"/>
      <c r="N43"/>
      <c r="O43"/>
      <c r="P43"/>
      <c r="Q43"/>
      <c r="R43"/>
      <c r="S43"/>
    </row>
    <row r="44" spans="1:19">
      <c r="A44" s="92" t="s">
        <v>440</v>
      </c>
      <c r="B44" s="92">
        <v>99</v>
      </c>
      <c r="C44" s="92" t="s">
        <v>50</v>
      </c>
      <c r="D44" s="92">
        <v>396</v>
      </c>
      <c r="E44" s="92">
        <v>1</v>
      </c>
      <c r="F44" s="92">
        <v>80</v>
      </c>
      <c r="G44" s="92">
        <v>28</v>
      </c>
      <c r="H44" s="92">
        <v>15.06</v>
      </c>
      <c r="I44" s="92">
        <v>4</v>
      </c>
      <c r="J44" s="92">
        <v>10</v>
      </c>
      <c r="K44"/>
      <c r="L44"/>
      <c r="M44"/>
      <c r="N44"/>
      <c r="O44"/>
      <c r="P44"/>
      <c r="Q44"/>
      <c r="R44"/>
      <c r="S44"/>
    </row>
    <row r="45" spans="1:19">
      <c r="A45" s="92" t="s">
        <v>441</v>
      </c>
      <c r="B45" s="92">
        <v>99</v>
      </c>
      <c r="C45" s="92" t="s">
        <v>50</v>
      </c>
      <c r="D45" s="92">
        <v>396</v>
      </c>
      <c r="E45" s="92">
        <v>1</v>
      </c>
      <c r="F45" s="92">
        <v>80</v>
      </c>
      <c r="G45" s="92">
        <v>28</v>
      </c>
      <c r="H45" s="92">
        <v>15.06</v>
      </c>
      <c r="I45" s="92">
        <v>4</v>
      </c>
      <c r="J45" s="92">
        <v>10</v>
      </c>
      <c r="K45"/>
      <c r="L45"/>
      <c r="M45"/>
      <c r="N45"/>
      <c r="O45"/>
      <c r="P45"/>
      <c r="Q45"/>
      <c r="R45"/>
      <c r="S45"/>
    </row>
    <row r="46" spans="1:19">
      <c r="A46" s="92" t="s">
        <v>442</v>
      </c>
      <c r="B46" s="92">
        <v>99</v>
      </c>
      <c r="C46" s="92" t="s">
        <v>50</v>
      </c>
      <c r="D46" s="92">
        <v>396</v>
      </c>
      <c r="E46" s="92">
        <v>1</v>
      </c>
      <c r="F46" s="92">
        <v>80</v>
      </c>
      <c r="G46" s="92">
        <v>28</v>
      </c>
      <c r="H46" s="92">
        <v>15.06</v>
      </c>
      <c r="I46" s="92">
        <v>4</v>
      </c>
      <c r="J46" s="92">
        <v>10</v>
      </c>
      <c r="K46"/>
      <c r="L46"/>
      <c r="M46"/>
      <c r="N46"/>
      <c r="O46"/>
      <c r="P46"/>
      <c r="Q46"/>
      <c r="R46"/>
      <c r="S46"/>
    </row>
    <row r="47" spans="1:19">
      <c r="A47" s="92" t="s">
        <v>443</v>
      </c>
      <c r="B47" s="92">
        <v>99</v>
      </c>
      <c r="C47" s="92" t="s">
        <v>50</v>
      </c>
      <c r="D47" s="92">
        <v>396</v>
      </c>
      <c r="E47" s="92">
        <v>1</v>
      </c>
      <c r="F47" s="92">
        <v>80</v>
      </c>
      <c r="G47" s="92">
        <v>28</v>
      </c>
      <c r="H47" s="92">
        <v>15.06</v>
      </c>
      <c r="I47" s="92">
        <v>4</v>
      </c>
      <c r="J47" s="92">
        <v>10</v>
      </c>
      <c r="K47"/>
      <c r="L47"/>
      <c r="M47"/>
      <c r="N47"/>
      <c r="O47"/>
      <c r="P47"/>
      <c r="Q47"/>
      <c r="R47"/>
      <c r="S47"/>
    </row>
    <row r="48" spans="1:19">
      <c r="A48" s="92" t="s">
        <v>444</v>
      </c>
      <c r="B48" s="92">
        <v>320</v>
      </c>
      <c r="C48" s="92" t="s">
        <v>50</v>
      </c>
      <c r="D48" s="92">
        <v>1280</v>
      </c>
      <c r="E48" s="92">
        <v>1</v>
      </c>
      <c r="F48" s="92">
        <v>20</v>
      </c>
      <c r="G48" s="92">
        <v>7</v>
      </c>
      <c r="H48" s="92">
        <v>15.06</v>
      </c>
      <c r="I48" s="92">
        <v>10</v>
      </c>
      <c r="J48" s="92">
        <v>4</v>
      </c>
      <c r="K48"/>
      <c r="L48"/>
      <c r="M48"/>
      <c r="N48"/>
      <c r="O48"/>
      <c r="P48"/>
      <c r="Q48"/>
      <c r="R48"/>
      <c r="S48"/>
    </row>
    <row r="49" spans="1:19">
      <c r="A49" s="92" t="s">
        <v>445</v>
      </c>
      <c r="B49" s="92">
        <v>320</v>
      </c>
      <c r="C49" s="92" t="s">
        <v>50</v>
      </c>
      <c r="D49" s="92">
        <v>1280</v>
      </c>
      <c r="E49" s="92">
        <v>1</v>
      </c>
      <c r="F49" s="92">
        <v>20</v>
      </c>
      <c r="G49" s="92">
        <v>7</v>
      </c>
      <c r="H49" s="92">
        <v>5.38</v>
      </c>
      <c r="I49" s="92">
        <v>10</v>
      </c>
      <c r="J49" s="92">
        <v>4</v>
      </c>
      <c r="K49"/>
      <c r="L49"/>
      <c r="M49"/>
      <c r="N49"/>
      <c r="O49"/>
      <c r="P49"/>
      <c r="Q49"/>
      <c r="R49"/>
      <c r="S49"/>
    </row>
    <row r="50" spans="1:19">
      <c r="A50" s="92" t="s">
        <v>446</v>
      </c>
      <c r="B50" s="92">
        <v>320</v>
      </c>
      <c r="C50" s="92" t="s">
        <v>50</v>
      </c>
      <c r="D50" s="92">
        <v>1280</v>
      </c>
      <c r="E50" s="92">
        <v>1</v>
      </c>
      <c r="F50" s="92">
        <v>20</v>
      </c>
      <c r="G50" s="92">
        <v>7</v>
      </c>
      <c r="H50" s="92">
        <v>5.38</v>
      </c>
      <c r="I50" s="92">
        <v>10</v>
      </c>
      <c r="J50" s="92">
        <v>4</v>
      </c>
      <c r="K50"/>
      <c r="L50"/>
      <c r="M50"/>
      <c r="N50"/>
      <c r="O50"/>
      <c r="P50"/>
      <c r="Q50"/>
      <c r="R50"/>
      <c r="S50"/>
    </row>
    <row r="51" spans="1:19">
      <c r="A51" s="92" t="s">
        <v>447</v>
      </c>
      <c r="B51" s="92">
        <v>320</v>
      </c>
      <c r="C51" s="92" t="s">
        <v>50</v>
      </c>
      <c r="D51" s="92">
        <v>1280</v>
      </c>
      <c r="E51" s="92">
        <v>1</v>
      </c>
      <c r="F51" s="92">
        <v>20</v>
      </c>
      <c r="G51" s="92">
        <v>7</v>
      </c>
      <c r="H51" s="92">
        <v>5.38</v>
      </c>
      <c r="I51" s="92">
        <v>10</v>
      </c>
      <c r="J51" s="92">
        <v>4</v>
      </c>
      <c r="K51"/>
      <c r="L51"/>
      <c r="M51"/>
      <c r="N51"/>
      <c r="O51"/>
      <c r="P51"/>
      <c r="Q51"/>
      <c r="R51"/>
      <c r="S51"/>
    </row>
    <row r="52" spans="1:19">
      <c r="A52" s="92" t="s">
        <v>448</v>
      </c>
      <c r="B52" s="92">
        <v>320</v>
      </c>
      <c r="C52" s="92" t="s">
        <v>50</v>
      </c>
      <c r="D52" s="92">
        <v>1280</v>
      </c>
      <c r="E52" s="92">
        <v>1</v>
      </c>
      <c r="F52" s="92">
        <v>20</v>
      </c>
      <c r="G52" s="92">
        <v>7</v>
      </c>
      <c r="H52" s="92">
        <v>5.38</v>
      </c>
      <c r="I52" s="92">
        <v>10</v>
      </c>
      <c r="J52" s="92">
        <v>4</v>
      </c>
      <c r="K52"/>
      <c r="L52"/>
      <c r="M52"/>
      <c r="N52"/>
      <c r="O52"/>
      <c r="P52"/>
      <c r="Q52"/>
      <c r="R52"/>
      <c r="S52"/>
    </row>
    <row r="53" spans="1:19">
      <c r="A53" s="92" t="s">
        <v>449</v>
      </c>
      <c r="B53" s="92">
        <v>320</v>
      </c>
      <c r="C53" s="92" t="s">
        <v>50</v>
      </c>
      <c r="D53" s="92">
        <v>1280</v>
      </c>
      <c r="E53" s="92">
        <v>1</v>
      </c>
      <c r="F53" s="92">
        <v>20</v>
      </c>
      <c r="G53" s="92">
        <v>7</v>
      </c>
      <c r="H53" s="92">
        <v>5.38</v>
      </c>
      <c r="I53" s="92">
        <v>10</v>
      </c>
      <c r="J53" s="92">
        <v>4</v>
      </c>
      <c r="K53"/>
      <c r="L53"/>
      <c r="M53"/>
      <c r="N53"/>
      <c r="O53"/>
      <c r="P53"/>
      <c r="Q53"/>
      <c r="R53"/>
      <c r="S53"/>
    </row>
    <row r="54" spans="1:19">
      <c r="A54" s="92" t="s">
        <v>450</v>
      </c>
      <c r="B54" s="92">
        <v>1976</v>
      </c>
      <c r="C54" s="92" t="s">
        <v>50</v>
      </c>
      <c r="D54" s="92">
        <v>15808</v>
      </c>
      <c r="E54" s="92">
        <v>1</v>
      </c>
      <c r="F54" s="92">
        <v>0</v>
      </c>
      <c r="G54" s="92">
        <v>80.28</v>
      </c>
      <c r="H54" s="92">
        <v>15.06</v>
      </c>
      <c r="I54" s="92">
        <v>1</v>
      </c>
      <c r="J54" s="92">
        <v>5</v>
      </c>
      <c r="K54"/>
      <c r="L54"/>
      <c r="M54"/>
      <c r="N54"/>
      <c r="O54"/>
      <c r="P54"/>
      <c r="Q54"/>
      <c r="R54"/>
      <c r="S54"/>
    </row>
    <row r="55" spans="1:19">
      <c r="A55" s="92" t="s">
        <v>451</v>
      </c>
      <c r="B55" s="92">
        <v>216</v>
      </c>
      <c r="C55" s="92" t="s">
        <v>50</v>
      </c>
      <c r="D55" s="92">
        <v>864</v>
      </c>
      <c r="E55" s="92">
        <v>1</v>
      </c>
      <c r="F55" s="92">
        <v>36</v>
      </c>
      <c r="G55" s="92">
        <v>12.6</v>
      </c>
      <c r="H55" s="92">
        <v>12.91</v>
      </c>
      <c r="I55" s="92">
        <v>6.67</v>
      </c>
      <c r="J55" s="92">
        <v>1344.4721999999999</v>
      </c>
      <c r="K55"/>
      <c r="L55"/>
      <c r="M55"/>
      <c r="N55"/>
      <c r="O55"/>
      <c r="P55"/>
      <c r="Q55"/>
      <c r="R55"/>
      <c r="S55"/>
    </row>
    <row r="56" spans="1:19">
      <c r="A56" s="92" t="s">
        <v>452</v>
      </c>
      <c r="B56" s="92">
        <v>840</v>
      </c>
      <c r="C56" s="92" t="s">
        <v>50</v>
      </c>
      <c r="D56" s="92">
        <v>3360</v>
      </c>
      <c r="E56" s="92">
        <v>1</v>
      </c>
      <c r="F56" s="92">
        <v>236</v>
      </c>
      <c r="G56" s="92">
        <v>83.01</v>
      </c>
      <c r="H56" s="92">
        <v>13.99</v>
      </c>
      <c r="I56" s="92">
        <v>4.3499999999999996</v>
      </c>
      <c r="J56" s="92">
        <v>10</v>
      </c>
      <c r="K56"/>
      <c r="L56"/>
      <c r="M56"/>
      <c r="N56"/>
      <c r="O56"/>
      <c r="P56"/>
      <c r="Q56"/>
      <c r="R56"/>
      <c r="S56"/>
    </row>
    <row r="57" spans="1:19">
      <c r="A57" s="92" t="s">
        <v>453</v>
      </c>
      <c r="B57" s="92">
        <v>210</v>
      </c>
      <c r="C57" s="92" t="s">
        <v>50</v>
      </c>
      <c r="D57" s="92">
        <v>840</v>
      </c>
      <c r="E57" s="92">
        <v>1</v>
      </c>
      <c r="F57" s="92">
        <v>60</v>
      </c>
      <c r="G57" s="92">
        <v>21</v>
      </c>
      <c r="H57" s="92">
        <v>13.99</v>
      </c>
      <c r="I57" s="92"/>
      <c r="J57" s="92">
        <v>4</v>
      </c>
      <c r="K57"/>
      <c r="L57"/>
      <c r="M57"/>
      <c r="N57"/>
      <c r="O57"/>
      <c r="P57"/>
      <c r="Q57"/>
      <c r="R57"/>
      <c r="S57"/>
    </row>
    <row r="58" spans="1:19">
      <c r="A58" s="92" t="s">
        <v>454</v>
      </c>
      <c r="B58" s="92">
        <v>210</v>
      </c>
      <c r="C58" s="92" t="s">
        <v>50</v>
      </c>
      <c r="D58" s="92">
        <v>840</v>
      </c>
      <c r="E58" s="92">
        <v>1</v>
      </c>
      <c r="F58" s="92">
        <v>60</v>
      </c>
      <c r="G58" s="92">
        <v>21</v>
      </c>
      <c r="H58" s="92">
        <v>13.99</v>
      </c>
      <c r="I58" s="92"/>
      <c r="J58" s="92">
        <v>4</v>
      </c>
      <c r="K58"/>
      <c r="L58"/>
      <c r="M58"/>
      <c r="N58"/>
      <c r="O58"/>
      <c r="P58"/>
      <c r="Q58"/>
      <c r="R58"/>
      <c r="S58"/>
    </row>
    <row r="59" spans="1:19">
      <c r="A59" s="92" t="s">
        <v>455</v>
      </c>
      <c r="B59" s="92">
        <v>1140</v>
      </c>
      <c r="C59" s="92" t="s">
        <v>50</v>
      </c>
      <c r="D59" s="92">
        <v>4560</v>
      </c>
      <c r="E59" s="92">
        <v>1</v>
      </c>
      <c r="F59" s="92">
        <v>200</v>
      </c>
      <c r="G59" s="92">
        <v>49</v>
      </c>
      <c r="H59" s="92">
        <v>5.38</v>
      </c>
      <c r="I59" s="92"/>
      <c r="J59" s="92">
        <v>4</v>
      </c>
      <c r="K59"/>
      <c r="L59"/>
      <c r="M59"/>
      <c r="N59"/>
      <c r="O59"/>
      <c r="P59"/>
      <c r="Q59"/>
      <c r="R59"/>
      <c r="S59"/>
    </row>
    <row r="60" spans="1:19">
      <c r="A60" s="92" t="s">
        <v>456</v>
      </c>
      <c r="B60" s="92">
        <v>1140</v>
      </c>
      <c r="C60" s="92" t="s">
        <v>50</v>
      </c>
      <c r="D60" s="92">
        <v>4560</v>
      </c>
      <c r="E60" s="92">
        <v>1</v>
      </c>
      <c r="F60" s="92">
        <v>200</v>
      </c>
      <c r="G60" s="92">
        <v>49</v>
      </c>
      <c r="H60" s="92">
        <v>5.38</v>
      </c>
      <c r="I60" s="92"/>
      <c r="J60" s="92">
        <v>4</v>
      </c>
      <c r="K60"/>
      <c r="L60"/>
      <c r="M60"/>
      <c r="N60"/>
      <c r="O60"/>
      <c r="P60"/>
      <c r="Q60"/>
      <c r="R60"/>
      <c r="S60"/>
    </row>
    <row r="61" spans="1:19">
      <c r="A61" s="92" t="s">
        <v>457</v>
      </c>
      <c r="B61" s="92">
        <v>342</v>
      </c>
      <c r="C61" s="92" t="s">
        <v>50</v>
      </c>
      <c r="D61" s="92">
        <v>1368</v>
      </c>
      <c r="E61" s="92">
        <v>1</v>
      </c>
      <c r="F61" s="92">
        <v>0</v>
      </c>
      <c r="G61" s="92">
        <v>0</v>
      </c>
      <c r="H61" s="92">
        <v>16.14</v>
      </c>
      <c r="I61" s="92">
        <v>100</v>
      </c>
      <c r="J61" s="92">
        <v>97.888599999999997</v>
      </c>
      <c r="K61"/>
      <c r="L61"/>
      <c r="M61"/>
      <c r="N61"/>
      <c r="O61"/>
      <c r="P61"/>
      <c r="Q61"/>
      <c r="R61"/>
      <c r="S61"/>
    </row>
    <row r="62" spans="1:19">
      <c r="A62" s="92" t="s">
        <v>458</v>
      </c>
      <c r="B62" s="92">
        <v>342</v>
      </c>
      <c r="C62" s="92" t="s">
        <v>50</v>
      </c>
      <c r="D62" s="92">
        <v>1368</v>
      </c>
      <c r="E62" s="92">
        <v>1</v>
      </c>
      <c r="F62" s="92">
        <v>0</v>
      </c>
      <c r="G62" s="92">
        <v>0</v>
      </c>
      <c r="H62" s="92">
        <v>16.14</v>
      </c>
      <c r="I62" s="92">
        <v>100</v>
      </c>
      <c r="J62" s="92">
        <v>4</v>
      </c>
      <c r="K62"/>
      <c r="L62"/>
      <c r="M62"/>
      <c r="N62"/>
      <c r="O62"/>
      <c r="P62"/>
      <c r="Q62"/>
      <c r="R62"/>
      <c r="S62"/>
    </row>
    <row r="63" spans="1:19">
      <c r="A63" s="92" t="s">
        <v>459</v>
      </c>
      <c r="B63" s="92">
        <v>477</v>
      </c>
      <c r="C63" s="92" t="s">
        <v>50</v>
      </c>
      <c r="D63" s="92">
        <v>1908</v>
      </c>
      <c r="E63" s="92">
        <v>1</v>
      </c>
      <c r="F63" s="92">
        <v>212</v>
      </c>
      <c r="G63" s="92">
        <v>74.2</v>
      </c>
      <c r="H63" s="92">
        <v>15.06</v>
      </c>
      <c r="I63" s="92">
        <v>4</v>
      </c>
      <c r="J63" s="92">
        <v>10</v>
      </c>
      <c r="K63"/>
      <c r="L63"/>
      <c r="M63"/>
      <c r="N63"/>
      <c r="O63"/>
      <c r="P63"/>
      <c r="Q63"/>
      <c r="R63"/>
      <c r="S63"/>
    </row>
    <row r="64" spans="1:19">
      <c r="A64" s="92" t="s">
        <v>460</v>
      </c>
      <c r="B64" s="92">
        <v>477</v>
      </c>
      <c r="C64" s="92" t="s">
        <v>50</v>
      </c>
      <c r="D64" s="92">
        <v>1908</v>
      </c>
      <c r="E64" s="92">
        <v>1</v>
      </c>
      <c r="F64" s="92">
        <v>212</v>
      </c>
      <c r="G64" s="92">
        <v>74.2</v>
      </c>
      <c r="H64" s="92">
        <v>15.06</v>
      </c>
      <c r="I64" s="92">
        <v>4</v>
      </c>
      <c r="J64" s="92">
        <v>10</v>
      </c>
      <c r="K64"/>
      <c r="L64"/>
      <c r="M64"/>
      <c r="N64"/>
      <c r="O64"/>
      <c r="P64"/>
      <c r="Q64"/>
      <c r="R64"/>
      <c r="S64"/>
    </row>
    <row r="65" spans="1:19">
      <c r="A65" s="92" t="s">
        <v>461</v>
      </c>
      <c r="B65" s="92">
        <v>477</v>
      </c>
      <c r="C65" s="92" t="s">
        <v>50</v>
      </c>
      <c r="D65" s="92">
        <v>1908</v>
      </c>
      <c r="E65" s="92">
        <v>1</v>
      </c>
      <c r="F65" s="92">
        <v>212</v>
      </c>
      <c r="G65" s="92">
        <v>74.2</v>
      </c>
      <c r="H65" s="92">
        <v>15.06</v>
      </c>
      <c r="I65" s="92">
        <v>4</v>
      </c>
      <c r="J65" s="92">
        <v>10</v>
      </c>
      <c r="K65"/>
      <c r="L65"/>
      <c r="M65"/>
      <c r="N65"/>
      <c r="O65"/>
      <c r="P65"/>
      <c r="Q65"/>
      <c r="R65"/>
      <c r="S65"/>
    </row>
    <row r="66" spans="1:19">
      <c r="A66" s="92" t="s">
        <v>462</v>
      </c>
      <c r="B66" s="92">
        <v>477</v>
      </c>
      <c r="C66" s="92" t="s">
        <v>50</v>
      </c>
      <c r="D66" s="92">
        <v>1908</v>
      </c>
      <c r="E66" s="92">
        <v>1</v>
      </c>
      <c r="F66" s="92">
        <v>212</v>
      </c>
      <c r="G66" s="92">
        <v>74.2</v>
      </c>
      <c r="H66" s="92">
        <v>15.06</v>
      </c>
      <c r="I66" s="92">
        <v>4</v>
      </c>
      <c r="J66" s="92">
        <v>10</v>
      </c>
      <c r="K66"/>
      <c r="L66"/>
      <c r="M66"/>
      <c r="N66"/>
      <c r="O66"/>
      <c r="P66"/>
      <c r="Q66"/>
      <c r="R66"/>
      <c r="S66"/>
    </row>
    <row r="67" spans="1:19">
      <c r="A67" s="92" t="s">
        <v>463</v>
      </c>
      <c r="B67" s="92">
        <v>477</v>
      </c>
      <c r="C67" s="92" t="s">
        <v>50</v>
      </c>
      <c r="D67" s="92">
        <v>1908</v>
      </c>
      <c r="E67" s="92">
        <v>1</v>
      </c>
      <c r="F67" s="92">
        <v>212</v>
      </c>
      <c r="G67" s="92">
        <v>74.2</v>
      </c>
      <c r="H67" s="92">
        <v>15.06</v>
      </c>
      <c r="I67" s="92">
        <v>4</v>
      </c>
      <c r="J67" s="92">
        <v>10</v>
      </c>
      <c r="K67"/>
      <c r="L67"/>
      <c r="M67"/>
      <c r="N67"/>
      <c r="O67"/>
      <c r="P67"/>
      <c r="Q67"/>
      <c r="R67"/>
      <c r="S67"/>
    </row>
    <row r="68" spans="1:19">
      <c r="A68" s="92" t="s">
        <v>464</v>
      </c>
      <c r="B68" s="92">
        <v>477</v>
      </c>
      <c r="C68" s="92" t="s">
        <v>50</v>
      </c>
      <c r="D68" s="92">
        <v>1908</v>
      </c>
      <c r="E68" s="92">
        <v>1</v>
      </c>
      <c r="F68" s="92">
        <v>212</v>
      </c>
      <c r="G68" s="92">
        <v>74.2</v>
      </c>
      <c r="H68" s="92">
        <v>15.06</v>
      </c>
      <c r="I68" s="92">
        <v>4</v>
      </c>
      <c r="J68" s="92">
        <v>10</v>
      </c>
      <c r="K68"/>
      <c r="L68"/>
      <c r="M68"/>
      <c r="N68"/>
      <c r="O68"/>
      <c r="P68"/>
      <c r="Q68"/>
      <c r="R68"/>
      <c r="S68"/>
    </row>
    <row r="69" spans="1:19">
      <c r="A69" s="92" t="s">
        <v>465</v>
      </c>
      <c r="B69" s="92">
        <v>477</v>
      </c>
      <c r="C69" s="92" t="s">
        <v>50</v>
      </c>
      <c r="D69" s="92">
        <v>1908</v>
      </c>
      <c r="E69" s="92">
        <v>1</v>
      </c>
      <c r="F69" s="92">
        <v>212</v>
      </c>
      <c r="G69" s="92">
        <v>74.2</v>
      </c>
      <c r="H69" s="92">
        <v>15.06</v>
      </c>
      <c r="I69" s="92">
        <v>4</v>
      </c>
      <c r="J69" s="92">
        <v>10</v>
      </c>
      <c r="K69"/>
      <c r="L69"/>
      <c r="M69"/>
      <c r="N69"/>
      <c r="O69"/>
      <c r="P69"/>
      <c r="Q69"/>
      <c r="R69"/>
      <c r="S69"/>
    </row>
    <row r="70" spans="1:19">
      <c r="A70" s="92" t="s">
        <v>466</v>
      </c>
      <c r="B70" s="92">
        <v>477</v>
      </c>
      <c r="C70" s="92" t="s">
        <v>50</v>
      </c>
      <c r="D70" s="92">
        <v>1908</v>
      </c>
      <c r="E70" s="92">
        <v>1</v>
      </c>
      <c r="F70" s="92">
        <v>212</v>
      </c>
      <c r="G70" s="92">
        <v>74.2</v>
      </c>
      <c r="H70" s="92">
        <v>15.06</v>
      </c>
      <c r="I70" s="92">
        <v>4</v>
      </c>
      <c r="J70" s="92">
        <v>10</v>
      </c>
      <c r="K70"/>
      <c r="L70"/>
      <c r="M70"/>
      <c r="N70"/>
      <c r="O70"/>
      <c r="P70"/>
      <c r="Q70"/>
      <c r="R70"/>
      <c r="S70"/>
    </row>
    <row r="71" spans="1:19">
      <c r="A71" s="92" t="s">
        <v>467</v>
      </c>
      <c r="B71" s="92">
        <v>477</v>
      </c>
      <c r="C71" s="92" t="s">
        <v>50</v>
      </c>
      <c r="D71" s="92">
        <v>1908</v>
      </c>
      <c r="E71" s="92">
        <v>1</v>
      </c>
      <c r="F71" s="92">
        <v>212</v>
      </c>
      <c r="G71" s="92">
        <v>74.2</v>
      </c>
      <c r="H71" s="92">
        <v>15.06</v>
      </c>
      <c r="I71" s="92">
        <v>4</v>
      </c>
      <c r="J71" s="92">
        <v>10</v>
      </c>
      <c r="K71"/>
      <c r="L71"/>
      <c r="M71"/>
      <c r="N71"/>
      <c r="O71"/>
      <c r="P71"/>
      <c r="Q71"/>
      <c r="R71"/>
      <c r="S71"/>
    </row>
    <row r="72" spans="1:19">
      <c r="A72" s="92" t="s">
        <v>468</v>
      </c>
      <c r="B72" s="92">
        <v>477</v>
      </c>
      <c r="C72" s="92" t="s">
        <v>50</v>
      </c>
      <c r="D72" s="92">
        <v>1908</v>
      </c>
      <c r="E72" s="92">
        <v>1</v>
      </c>
      <c r="F72" s="92">
        <v>212</v>
      </c>
      <c r="G72" s="92">
        <v>74.2</v>
      </c>
      <c r="H72" s="92">
        <v>15.06</v>
      </c>
      <c r="I72" s="92">
        <v>4</v>
      </c>
      <c r="J72" s="92">
        <v>10</v>
      </c>
      <c r="K72"/>
      <c r="L72"/>
      <c r="M72"/>
      <c r="N72"/>
      <c r="O72"/>
      <c r="P72"/>
      <c r="Q72"/>
      <c r="R72"/>
      <c r="S72"/>
    </row>
    <row r="73" spans="1:19">
      <c r="A73" s="92" t="s">
        <v>469</v>
      </c>
      <c r="B73" s="92">
        <v>477</v>
      </c>
      <c r="C73" s="92" t="s">
        <v>50</v>
      </c>
      <c r="D73" s="92">
        <v>1908</v>
      </c>
      <c r="E73" s="92">
        <v>1</v>
      </c>
      <c r="F73" s="92">
        <v>212</v>
      </c>
      <c r="G73" s="92">
        <v>74.2</v>
      </c>
      <c r="H73" s="92">
        <v>15.06</v>
      </c>
      <c r="I73" s="92">
        <v>4</v>
      </c>
      <c r="J73" s="92">
        <v>10</v>
      </c>
      <c r="K73"/>
      <c r="L73"/>
      <c r="M73"/>
      <c r="N73"/>
      <c r="O73"/>
      <c r="P73"/>
      <c r="Q73"/>
      <c r="R73"/>
      <c r="S73"/>
    </row>
    <row r="74" spans="1:19">
      <c r="A74" s="92" t="s">
        <v>470</v>
      </c>
      <c r="B74" s="92">
        <v>477</v>
      </c>
      <c r="C74" s="92" t="s">
        <v>50</v>
      </c>
      <c r="D74" s="92">
        <v>1908</v>
      </c>
      <c r="E74" s="92">
        <v>1</v>
      </c>
      <c r="F74" s="92">
        <v>212</v>
      </c>
      <c r="G74" s="92">
        <v>74.2</v>
      </c>
      <c r="H74" s="92">
        <v>15.06</v>
      </c>
      <c r="I74" s="92">
        <v>4</v>
      </c>
      <c r="J74" s="92">
        <v>10</v>
      </c>
      <c r="K74"/>
      <c r="L74"/>
      <c r="M74"/>
      <c r="N74"/>
      <c r="O74"/>
      <c r="P74"/>
      <c r="Q74"/>
      <c r="R74"/>
      <c r="S74"/>
    </row>
    <row r="75" spans="1:19">
      <c r="A75" s="92" t="s">
        <v>471</v>
      </c>
      <c r="B75" s="92">
        <v>532</v>
      </c>
      <c r="C75" s="92" t="s">
        <v>50</v>
      </c>
      <c r="D75" s="92">
        <v>2128</v>
      </c>
      <c r="E75" s="92">
        <v>1</v>
      </c>
      <c r="F75" s="92">
        <v>208</v>
      </c>
      <c r="G75" s="92">
        <v>72.8</v>
      </c>
      <c r="H75" s="92">
        <v>11.84</v>
      </c>
      <c r="I75" s="92">
        <v>20</v>
      </c>
      <c r="J75" s="92">
        <v>10.8</v>
      </c>
      <c r="K75"/>
      <c r="L75"/>
      <c r="M75"/>
      <c r="N75"/>
      <c r="O75"/>
      <c r="P75"/>
      <c r="Q75"/>
      <c r="R75"/>
      <c r="S75"/>
    </row>
    <row r="76" spans="1:19">
      <c r="A76" s="92" t="s">
        <v>472</v>
      </c>
      <c r="B76" s="92">
        <v>532</v>
      </c>
      <c r="C76" s="92" t="s">
        <v>50</v>
      </c>
      <c r="D76" s="92">
        <v>2128</v>
      </c>
      <c r="E76" s="92">
        <v>1</v>
      </c>
      <c r="F76" s="92">
        <v>208</v>
      </c>
      <c r="G76" s="92">
        <v>72.8</v>
      </c>
      <c r="H76" s="92">
        <v>11.84</v>
      </c>
      <c r="I76" s="92">
        <v>20</v>
      </c>
      <c r="J76" s="92">
        <v>10.8</v>
      </c>
      <c r="K76"/>
      <c r="L76"/>
      <c r="M76"/>
      <c r="N76"/>
      <c r="O76"/>
      <c r="P76"/>
      <c r="Q76"/>
      <c r="R76"/>
      <c r="S76"/>
    </row>
    <row r="77" spans="1:19">
      <c r="A77" s="92" t="s">
        <v>277</v>
      </c>
      <c r="B77" s="92">
        <v>19592</v>
      </c>
      <c r="C77" s="92"/>
      <c r="D77" s="92">
        <v>95216</v>
      </c>
      <c r="E77" s="92"/>
      <c r="F77" s="92">
        <v>6384</v>
      </c>
      <c r="G77" s="92">
        <v>2223</v>
      </c>
      <c r="H77" s="92">
        <v>12.5266</v>
      </c>
      <c r="I77" s="92">
        <v>3.25</v>
      </c>
      <c r="J77" s="92">
        <v>23.861799999999999</v>
      </c>
      <c r="K77"/>
      <c r="L77"/>
      <c r="M77"/>
      <c r="N77"/>
      <c r="O77"/>
      <c r="P77"/>
      <c r="Q77"/>
      <c r="R77"/>
      <c r="S77"/>
    </row>
    <row r="78" spans="1:19">
      <c r="A78" s="92" t="s">
        <v>473</v>
      </c>
      <c r="B78" s="92">
        <v>19592</v>
      </c>
      <c r="C78" s="92"/>
      <c r="D78" s="92">
        <v>95216</v>
      </c>
      <c r="E78" s="92"/>
      <c r="F78" s="92">
        <v>6384</v>
      </c>
      <c r="G78" s="92">
        <v>2223</v>
      </c>
      <c r="H78" s="92">
        <v>12.5266</v>
      </c>
      <c r="I78" s="92">
        <v>3.25</v>
      </c>
      <c r="J78" s="92">
        <v>23.861799999999999</v>
      </c>
      <c r="K78"/>
      <c r="L78"/>
      <c r="M78"/>
      <c r="N78"/>
      <c r="O78"/>
      <c r="P78"/>
      <c r="Q78"/>
      <c r="R78"/>
      <c r="S78"/>
    </row>
    <row r="79" spans="1:19">
      <c r="A79" s="92" t="s">
        <v>474</v>
      </c>
      <c r="B79" s="92">
        <v>0</v>
      </c>
      <c r="C79" s="92"/>
      <c r="D79" s="92">
        <v>0</v>
      </c>
      <c r="E79" s="92"/>
      <c r="F79" s="92">
        <v>0</v>
      </c>
      <c r="G79" s="92">
        <v>0</v>
      </c>
      <c r="H79" s="92"/>
      <c r="I79" s="92"/>
      <c r="J79" s="92"/>
      <c r="K79"/>
      <c r="L79"/>
      <c r="M79"/>
      <c r="N79"/>
      <c r="O79"/>
      <c r="P79"/>
      <c r="Q79"/>
      <c r="R79"/>
      <c r="S79"/>
    </row>
    <row r="80" spans="1:19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</row>
    <row r="81" spans="1:19">
      <c r="A81" s="90"/>
      <c r="B81" s="92" t="s">
        <v>98</v>
      </c>
      <c r="C81" s="92" t="s">
        <v>475</v>
      </c>
      <c r="D81" s="92" t="s">
        <v>476</v>
      </c>
      <c r="E81" s="92" t="s">
        <v>477</v>
      </c>
      <c r="F81" s="92" t="s">
        <v>478</v>
      </c>
      <c r="G81" s="92" t="s">
        <v>479</v>
      </c>
      <c r="H81" s="92" t="s">
        <v>480</v>
      </c>
      <c r="I81" s="92" t="s">
        <v>481</v>
      </c>
      <c r="J81"/>
      <c r="K81"/>
      <c r="L81"/>
      <c r="M81"/>
      <c r="N81"/>
      <c r="O81"/>
      <c r="P81"/>
      <c r="Q81"/>
      <c r="R81"/>
      <c r="S81"/>
    </row>
    <row r="82" spans="1:19">
      <c r="A82" s="92" t="s">
        <v>482</v>
      </c>
      <c r="B82" s="92" t="s">
        <v>483</v>
      </c>
      <c r="C82" s="92">
        <v>0.22</v>
      </c>
      <c r="D82" s="92">
        <v>0.70399999999999996</v>
      </c>
      <c r="E82" s="92">
        <v>0.78700000000000003</v>
      </c>
      <c r="F82" s="92">
        <v>152</v>
      </c>
      <c r="G82" s="92">
        <v>0</v>
      </c>
      <c r="H82" s="92">
        <v>90</v>
      </c>
      <c r="I82" s="92" t="s">
        <v>484</v>
      </c>
      <c r="J82"/>
      <c r="K82"/>
      <c r="L82"/>
      <c r="M82"/>
      <c r="N82"/>
      <c r="O82"/>
      <c r="P82"/>
      <c r="Q82"/>
      <c r="R82"/>
      <c r="S82"/>
    </row>
    <row r="83" spans="1:19">
      <c r="A83" s="92" t="s">
        <v>485</v>
      </c>
      <c r="B83" s="92" t="s">
        <v>483</v>
      </c>
      <c r="C83" s="92">
        <v>0.22</v>
      </c>
      <c r="D83" s="92">
        <v>0.70399999999999996</v>
      </c>
      <c r="E83" s="92">
        <v>0.78700000000000003</v>
      </c>
      <c r="F83" s="92">
        <v>104</v>
      </c>
      <c r="G83" s="92">
        <v>270</v>
      </c>
      <c r="H83" s="92">
        <v>90</v>
      </c>
      <c r="I83" s="92" t="s">
        <v>486</v>
      </c>
      <c r="J83"/>
      <c r="K83"/>
      <c r="L83"/>
      <c r="M83"/>
      <c r="N83"/>
      <c r="O83"/>
      <c r="P83"/>
      <c r="Q83"/>
      <c r="R83"/>
      <c r="S83"/>
    </row>
    <row r="84" spans="1:19">
      <c r="A84" s="92" t="s">
        <v>487</v>
      </c>
      <c r="B84" s="92" t="s">
        <v>483</v>
      </c>
      <c r="C84" s="92">
        <v>0.22</v>
      </c>
      <c r="D84" s="92">
        <v>0.70399999999999996</v>
      </c>
      <c r="E84" s="92">
        <v>0.78700000000000003</v>
      </c>
      <c r="F84" s="92">
        <v>152</v>
      </c>
      <c r="G84" s="92">
        <v>0</v>
      </c>
      <c r="H84" s="92">
        <v>90</v>
      </c>
      <c r="I84" s="92" t="s">
        <v>484</v>
      </c>
      <c r="J84"/>
      <c r="K84"/>
      <c r="L84"/>
      <c r="M84"/>
      <c r="N84"/>
      <c r="O84"/>
      <c r="P84"/>
      <c r="Q84"/>
      <c r="R84"/>
      <c r="S84"/>
    </row>
    <row r="85" spans="1:19">
      <c r="A85" s="92" t="s">
        <v>488</v>
      </c>
      <c r="B85" s="92" t="s">
        <v>483</v>
      </c>
      <c r="C85" s="92">
        <v>0.22</v>
      </c>
      <c r="D85" s="92">
        <v>0.70399999999999996</v>
      </c>
      <c r="E85" s="92">
        <v>0.78700000000000003</v>
      </c>
      <c r="F85" s="92">
        <v>104</v>
      </c>
      <c r="G85" s="92">
        <v>270</v>
      </c>
      <c r="H85" s="92">
        <v>90</v>
      </c>
      <c r="I85" s="92" t="s">
        <v>486</v>
      </c>
      <c r="J85"/>
      <c r="K85"/>
      <c r="L85"/>
      <c r="M85"/>
      <c r="N85"/>
      <c r="O85"/>
      <c r="P85"/>
      <c r="Q85"/>
      <c r="R85"/>
      <c r="S85"/>
    </row>
    <row r="86" spans="1:19">
      <c r="A86" s="92" t="s">
        <v>489</v>
      </c>
      <c r="B86" s="92" t="s">
        <v>490</v>
      </c>
      <c r="C86" s="92">
        <v>0.3</v>
      </c>
      <c r="D86" s="92">
        <v>1.8620000000000001</v>
      </c>
      <c r="E86" s="92">
        <v>3.4009999999999998</v>
      </c>
      <c r="F86" s="92">
        <v>988</v>
      </c>
      <c r="G86" s="92">
        <v>270</v>
      </c>
      <c r="H86" s="92">
        <v>180</v>
      </c>
      <c r="I86" s="92"/>
      <c r="J86"/>
      <c r="K86"/>
      <c r="L86"/>
      <c r="M86"/>
      <c r="N86"/>
      <c r="O86"/>
      <c r="P86"/>
      <c r="Q86"/>
      <c r="R86"/>
      <c r="S86"/>
    </row>
    <row r="87" spans="1:19">
      <c r="A87" s="92" t="s">
        <v>491</v>
      </c>
      <c r="B87" s="92" t="s">
        <v>492</v>
      </c>
      <c r="C87" s="92">
        <v>0.3</v>
      </c>
      <c r="D87" s="92">
        <v>0.35799999999999998</v>
      </c>
      <c r="E87" s="92">
        <v>0.38400000000000001</v>
      </c>
      <c r="F87" s="92">
        <v>988</v>
      </c>
      <c r="G87" s="92">
        <v>90</v>
      </c>
      <c r="H87" s="92">
        <v>0</v>
      </c>
      <c r="I87" s="92"/>
      <c r="J87"/>
      <c r="K87"/>
      <c r="L87"/>
      <c r="M87"/>
      <c r="N87"/>
      <c r="O87"/>
      <c r="P87"/>
      <c r="Q87"/>
      <c r="R87"/>
      <c r="S87"/>
    </row>
    <row r="88" spans="1:19">
      <c r="A88" s="92" t="s">
        <v>493</v>
      </c>
      <c r="B88" s="92" t="s">
        <v>483</v>
      </c>
      <c r="C88" s="92">
        <v>0.22</v>
      </c>
      <c r="D88" s="92">
        <v>0.70399999999999996</v>
      </c>
      <c r="E88" s="92">
        <v>0.78700000000000003</v>
      </c>
      <c r="F88" s="92">
        <v>96</v>
      </c>
      <c r="G88" s="92">
        <v>180</v>
      </c>
      <c r="H88" s="92">
        <v>90</v>
      </c>
      <c r="I88" s="92" t="s">
        <v>494</v>
      </c>
      <c r="J88"/>
      <c r="K88"/>
      <c r="L88"/>
      <c r="M88"/>
      <c r="N88"/>
      <c r="O88"/>
      <c r="P88"/>
      <c r="Q88"/>
      <c r="R88"/>
      <c r="S88"/>
    </row>
    <row r="89" spans="1:19">
      <c r="A89" s="92" t="s">
        <v>495</v>
      </c>
      <c r="B89" s="92" t="s">
        <v>483</v>
      </c>
      <c r="C89" s="92">
        <v>0.22</v>
      </c>
      <c r="D89" s="92">
        <v>0.70399999999999996</v>
      </c>
      <c r="E89" s="92">
        <v>0.78700000000000003</v>
      </c>
      <c r="F89" s="92">
        <v>208</v>
      </c>
      <c r="G89" s="92">
        <v>90</v>
      </c>
      <c r="H89" s="92">
        <v>90</v>
      </c>
      <c r="I89" s="92" t="s">
        <v>496</v>
      </c>
      <c r="J89"/>
      <c r="K89"/>
      <c r="L89"/>
      <c r="M89"/>
      <c r="N89"/>
      <c r="O89"/>
      <c r="P89"/>
      <c r="Q89"/>
      <c r="R89"/>
      <c r="S89"/>
    </row>
    <row r="90" spans="1:19">
      <c r="A90" s="92" t="s">
        <v>497</v>
      </c>
      <c r="B90" s="92" t="s">
        <v>483</v>
      </c>
      <c r="C90" s="92">
        <v>0.22</v>
      </c>
      <c r="D90" s="92">
        <v>0.70399999999999996</v>
      </c>
      <c r="E90" s="92">
        <v>0.78700000000000003</v>
      </c>
      <c r="F90" s="92">
        <v>96</v>
      </c>
      <c r="G90" s="92">
        <v>180</v>
      </c>
      <c r="H90" s="92">
        <v>90</v>
      </c>
      <c r="I90" s="92" t="s">
        <v>494</v>
      </c>
      <c r="J90"/>
      <c r="K90"/>
      <c r="L90"/>
      <c r="M90"/>
      <c r="N90"/>
      <c r="O90"/>
      <c r="P90"/>
      <c r="Q90"/>
      <c r="R90"/>
      <c r="S90"/>
    </row>
    <row r="91" spans="1:19">
      <c r="A91" s="92" t="s">
        <v>498</v>
      </c>
      <c r="B91" s="92" t="s">
        <v>483</v>
      </c>
      <c r="C91" s="92">
        <v>0.22</v>
      </c>
      <c r="D91" s="92">
        <v>0.70399999999999996</v>
      </c>
      <c r="E91" s="92">
        <v>0.78700000000000003</v>
      </c>
      <c r="F91" s="92">
        <v>208</v>
      </c>
      <c r="G91" s="92">
        <v>90</v>
      </c>
      <c r="H91" s="92">
        <v>90</v>
      </c>
      <c r="I91" s="92" t="s">
        <v>496</v>
      </c>
      <c r="J91"/>
      <c r="K91"/>
      <c r="L91"/>
      <c r="M91"/>
      <c r="N91"/>
      <c r="O91"/>
      <c r="P91"/>
      <c r="Q91"/>
      <c r="R91"/>
      <c r="S91"/>
    </row>
    <row r="92" spans="1:19">
      <c r="A92" s="92" t="s">
        <v>499</v>
      </c>
      <c r="B92" s="92" t="s">
        <v>490</v>
      </c>
      <c r="C92" s="92">
        <v>0.3</v>
      </c>
      <c r="D92" s="92">
        <v>1.8620000000000001</v>
      </c>
      <c r="E92" s="92">
        <v>3.4009999999999998</v>
      </c>
      <c r="F92" s="92">
        <v>1248</v>
      </c>
      <c r="G92" s="92">
        <v>270</v>
      </c>
      <c r="H92" s="92">
        <v>180</v>
      </c>
      <c r="I92" s="92"/>
      <c r="J92"/>
      <c r="K92"/>
      <c r="L92"/>
      <c r="M92"/>
      <c r="N92"/>
      <c r="O92"/>
      <c r="P92"/>
      <c r="Q92"/>
      <c r="R92"/>
      <c r="S92"/>
    </row>
    <row r="93" spans="1:19">
      <c r="A93" s="92" t="s">
        <v>500</v>
      </c>
      <c r="B93" s="92" t="s">
        <v>492</v>
      </c>
      <c r="C93" s="92">
        <v>0.3</v>
      </c>
      <c r="D93" s="92">
        <v>0.35799999999999998</v>
      </c>
      <c r="E93" s="92">
        <v>0.38400000000000001</v>
      </c>
      <c r="F93" s="92">
        <v>1248</v>
      </c>
      <c r="G93" s="92">
        <v>90</v>
      </c>
      <c r="H93" s="92">
        <v>0</v>
      </c>
      <c r="I93" s="92"/>
      <c r="J93"/>
      <c r="K93"/>
      <c r="L93"/>
      <c r="M93"/>
      <c r="N93"/>
      <c r="O93"/>
      <c r="P93"/>
      <c r="Q93"/>
      <c r="R93"/>
      <c r="S93"/>
    </row>
    <row r="94" spans="1:19">
      <c r="A94" s="92" t="s">
        <v>501</v>
      </c>
      <c r="B94" s="92" t="s">
        <v>483</v>
      </c>
      <c r="C94" s="92">
        <v>0.22</v>
      </c>
      <c r="D94" s="92">
        <v>0.70399999999999996</v>
      </c>
      <c r="E94" s="92">
        <v>0.78700000000000003</v>
      </c>
      <c r="F94" s="92">
        <v>44</v>
      </c>
      <c r="G94" s="92">
        <v>90</v>
      </c>
      <c r="H94" s="92">
        <v>90</v>
      </c>
      <c r="I94" s="92" t="s">
        <v>496</v>
      </c>
      <c r="J94"/>
      <c r="K94"/>
      <c r="L94"/>
      <c r="M94"/>
      <c r="N94"/>
      <c r="O94"/>
      <c r="P94"/>
      <c r="Q94"/>
      <c r="R94"/>
      <c r="S94"/>
    </row>
    <row r="95" spans="1:19">
      <c r="A95" s="92" t="s">
        <v>502</v>
      </c>
      <c r="B95" s="92" t="s">
        <v>483</v>
      </c>
      <c r="C95" s="92">
        <v>0.22</v>
      </c>
      <c r="D95" s="92">
        <v>0.70399999999999996</v>
      </c>
      <c r="E95" s="92">
        <v>0.78700000000000003</v>
      </c>
      <c r="F95" s="92">
        <v>12</v>
      </c>
      <c r="G95" s="92">
        <v>90</v>
      </c>
      <c r="H95" s="92">
        <v>90</v>
      </c>
      <c r="I95" s="92" t="s">
        <v>496</v>
      </c>
      <c r="J95"/>
      <c r="K95"/>
      <c r="L95"/>
      <c r="M95"/>
      <c r="N95"/>
      <c r="O95"/>
      <c r="P95"/>
      <c r="Q95"/>
      <c r="R95"/>
      <c r="S95"/>
    </row>
    <row r="96" spans="1:19">
      <c r="A96" s="92" t="s">
        <v>503</v>
      </c>
      <c r="B96" s="92" t="s">
        <v>483</v>
      </c>
      <c r="C96" s="92">
        <v>0.22</v>
      </c>
      <c r="D96" s="92">
        <v>0.70399999999999996</v>
      </c>
      <c r="E96" s="92">
        <v>0.78700000000000003</v>
      </c>
      <c r="F96" s="92">
        <v>60</v>
      </c>
      <c r="G96" s="92">
        <v>0</v>
      </c>
      <c r="H96" s="92">
        <v>90</v>
      </c>
      <c r="I96" s="92" t="s">
        <v>484</v>
      </c>
      <c r="J96"/>
      <c r="K96"/>
      <c r="L96"/>
      <c r="M96"/>
      <c r="N96"/>
      <c r="O96"/>
      <c r="P96"/>
      <c r="Q96"/>
      <c r="R96"/>
      <c r="S96"/>
    </row>
    <row r="97" spans="1:19">
      <c r="A97" s="92" t="s">
        <v>504</v>
      </c>
      <c r="B97" s="92" t="s">
        <v>490</v>
      </c>
      <c r="C97" s="92">
        <v>0.3</v>
      </c>
      <c r="D97" s="92">
        <v>1.8620000000000001</v>
      </c>
      <c r="E97" s="92">
        <v>3.4009999999999998</v>
      </c>
      <c r="F97" s="92">
        <v>210</v>
      </c>
      <c r="G97" s="92">
        <v>270</v>
      </c>
      <c r="H97" s="92">
        <v>180</v>
      </c>
      <c r="I97" s="92"/>
      <c r="J97"/>
      <c r="K97"/>
      <c r="L97"/>
      <c r="M97"/>
      <c r="N97"/>
      <c r="O97"/>
      <c r="P97"/>
      <c r="Q97"/>
      <c r="R97"/>
      <c r="S97"/>
    </row>
    <row r="98" spans="1:19">
      <c r="A98" s="92" t="s">
        <v>505</v>
      </c>
      <c r="B98" s="92" t="s">
        <v>483</v>
      </c>
      <c r="C98" s="92">
        <v>0.22</v>
      </c>
      <c r="D98" s="92">
        <v>0.70399999999999996</v>
      </c>
      <c r="E98" s="92">
        <v>0.78700000000000003</v>
      </c>
      <c r="F98" s="92">
        <v>44</v>
      </c>
      <c r="G98" s="92">
        <v>90</v>
      </c>
      <c r="H98" s="92">
        <v>90</v>
      </c>
      <c r="I98" s="92" t="s">
        <v>496</v>
      </c>
      <c r="J98"/>
      <c r="K98"/>
      <c r="L98"/>
      <c r="M98"/>
      <c r="N98"/>
      <c r="O98"/>
      <c r="P98"/>
      <c r="Q98"/>
      <c r="R98"/>
      <c r="S98"/>
    </row>
    <row r="99" spans="1:19">
      <c r="A99" s="92" t="s">
        <v>506</v>
      </c>
      <c r="B99" s="92" t="s">
        <v>483</v>
      </c>
      <c r="C99" s="92">
        <v>0.22</v>
      </c>
      <c r="D99" s="92">
        <v>0.70399999999999996</v>
      </c>
      <c r="E99" s="92">
        <v>0.78700000000000003</v>
      </c>
      <c r="F99" s="92">
        <v>12</v>
      </c>
      <c r="G99" s="92">
        <v>90</v>
      </c>
      <c r="H99" s="92">
        <v>90</v>
      </c>
      <c r="I99" s="92" t="s">
        <v>496</v>
      </c>
      <c r="J99"/>
      <c r="K99"/>
      <c r="L99"/>
      <c r="M99"/>
      <c r="N99"/>
      <c r="O99"/>
      <c r="P99"/>
      <c r="Q99"/>
      <c r="R99"/>
      <c r="S99"/>
    </row>
    <row r="100" spans="1:19">
      <c r="A100" s="92" t="s">
        <v>507</v>
      </c>
      <c r="B100" s="92" t="s">
        <v>483</v>
      </c>
      <c r="C100" s="92">
        <v>0.22</v>
      </c>
      <c r="D100" s="92">
        <v>0.70399999999999996</v>
      </c>
      <c r="E100" s="92">
        <v>0.78700000000000003</v>
      </c>
      <c r="F100" s="92">
        <v>60</v>
      </c>
      <c r="G100" s="92">
        <v>0</v>
      </c>
      <c r="H100" s="92">
        <v>90</v>
      </c>
      <c r="I100" s="92" t="s">
        <v>484</v>
      </c>
      <c r="J100"/>
      <c r="K100"/>
      <c r="L100"/>
      <c r="M100"/>
      <c r="N100"/>
      <c r="O100"/>
      <c r="P100"/>
      <c r="Q100"/>
      <c r="R100"/>
      <c r="S100"/>
    </row>
    <row r="101" spans="1:19">
      <c r="A101" s="92" t="s">
        <v>508</v>
      </c>
      <c r="B101" s="92" t="s">
        <v>492</v>
      </c>
      <c r="C101" s="92">
        <v>0.3</v>
      </c>
      <c r="D101" s="92">
        <v>0.35799999999999998</v>
      </c>
      <c r="E101" s="92">
        <v>0.38400000000000001</v>
      </c>
      <c r="F101" s="92">
        <v>210</v>
      </c>
      <c r="G101" s="92">
        <v>90</v>
      </c>
      <c r="H101" s="92">
        <v>0</v>
      </c>
      <c r="I101" s="92"/>
      <c r="J101"/>
      <c r="K101"/>
      <c r="L101"/>
      <c r="M101"/>
      <c r="N101"/>
      <c r="O101"/>
      <c r="P101"/>
      <c r="Q101"/>
      <c r="R101"/>
      <c r="S101"/>
    </row>
    <row r="102" spans="1:19">
      <c r="A102" s="92" t="s">
        <v>509</v>
      </c>
      <c r="B102" s="92" t="s">
        <v>483</v>
      </c>
      <c r="C102" s="92">
        <v>0.22</v>
      </c>
      <c r="D102" s="92">
        <v>0.70399999999999996</v>
      </c>
      <c r="E102" s="92">
        <v>0.78700000000000003</v>
      </c>
      <c r="F102" s="92">
        <v>104</v>
      </c>
      <c r="G102" s="92">
        <v>90</v>
      </c>
      <c r="H102" s="92">
        <v>90</v>
      </c>
      <c r="I102" s="92" t="s">
        <v>496</v>
      </c>
      <c r="J102"/>
      <c r="K102"/>
      <c r="L102"/>
      <c r="M102"/>
      <c r="N102"/>
      <c r="O102"/>
      <c r="P102"/>
      <c r="Q102"/>
      <c r="R102"/>
      <c r="S102"/>
    </row>
    <row r="103" spans="1:19">
      <c r="A103" s="92" t="s">
        <v>510</v>
      </c>
      <c r="B103" s="92" t="s">
        <v>483</v>
      </c>
      <c r="C103" s="92">
        <v>0.22</v>
      </c>
      <c r="D103" s="92">
        <v>0.70399999999999996</v>
      </c>
      <c r="E103" s="92">
        <v>0.78700000000000003</v>
      </c>
      <c r="F103" s="92">
        <v>96</v>
      </c>
      <c r="G103" s="92">
        <v>0</v>
      </c>
      <c r="H103" s="92">
        <v>90</v>
      </c>
      <c r="I103" s="92" t="s">
        <v>484</v>
      </c>
      <c r="J103"/>
      <c r="K103"/>
      <c r="L103"/>
      <c r="M103"/>
      <c r="N103"/>
      <c r="O103"/>
      <c r="P103"/>
      <c r="Q103"/>
      <c r="R103"/>
      <c r="S103"/>
    </row>
    <row r="104" spans="1:19">
      <c r="A104" s="92" t="s">
        <v>511</v>
      </c>
      <c r="B104" s="92" t="s">
        <v>490</v>
      </c>
      <c r="C104" s="92">
        <v>0.3</v>
      </c>
      <c r="D104" s="92">
        <v>1.8620000000000001</v>
      </c>
      <c r="E104" s="92">
        <v>3.4009999999999998</v>
      </c>
      <c r="F104" s="92">
        <v>624</v>
      </c>
      <c r="G104" s="92">
        <v>270</v>
      </c>
      <c r="H104" s="92">
        <v>180</v>
      </c>
      <c r="I104" s="92"/>
      <c r="J104"/>
      <c r="K104"/>
      <c r="L104"/>
      <c r="M104"/>
      <c r="N104"/>
      <c r="O104"/>
      <c r="P104"/>
      <c r="Q104"/>
      <c r="R104"/>
      <c r="S104"/>
    </row>
    <row r="105" spans="1:19">
      <c r="A105" s="92" t="s">
        <v>512</v>
      </c>
      <c r="B105" s="92" t="s">
        <v>483</v>
      </c>
      <c r="C105" s="92">
        <v>0.22</v>
      </c>
      <c r="D105" s="92">
        <v>0.70399999999999996</v>
      </c>
      <c r="E105" s="92">
        <v>0.78700000000000003</v>
      </c>
      <c r="F105" s="92">
        <v>44</v>
      </c>
      <c r="G105" s="92">
        <v>180</v>
      </c>
      <c r="H105" s="92">
        <v>90</v>
      </c>
      <c r="I105" s="92" t="s">
        <v>494</v>
      </c>
      <c r="J105"/>
      <c r="K105"/>
      <c r="L105"/>
      <c r="M105"/>
      <c r="N105"/>
      <c r="O105"/>
      <c r="P105"/>
      <c r="Q105"/>
      <c r="R105"/>
      <c r="S105"/>
    </row>
    <row r="106" spans="1:19">
      <c r="A106" s="92" t="s">
        <v>513</v>
      </c>
      <c r="B106" s="92" t="s">
        <v>483</v>
      </c>
      <c r="C106" s="92">
        <v>0.22</v>
      </c>
      <c r="D106" s="92">
        <v>0.70399999999999996</v>
      </c>
      <c r="E106" s="92">
        <v>0.78700000000000003</v>
      </c>
      <c r="F106" s="92">
        <v>36</v>
      </c>
      <c r="G106" s="92">
        <v>270</v>
      </c>
      <c r="H106" s="92">
        <v>90</v>
      </c>
      <c r="I106" s="92" t="s">
        <v>486</v>
      </c>
      <c r="J106"/>
      <c r="K106"/>
      <c r="L106"/>
      <c r="M106"/>
      <c r="N106"/>
      <c r="O106"/>
      <c r="P106"/>
      <c r="Q106"/>
      <c r="R106"/>
      <c r="S106"/>
    </row>
    <row r="107" spans="1:19">
      <c r="A107" s="92" t="s">
        <v>514</v>
      </c>
      <c r="B107" s="92" t="s">
        <v>490</v>
      </c>
      <c r="C107" s="92">
        <v>0.3</v>
      </c>
      <c r="D107" s="92">
        <v>1.8620000000000001</v>
      </c>
      <c r="E107" s="92">
        <v>3.4009999999999998</v>
      </c>
      <c r="F107" s="92">
        <v>99</v>
      </c>
      <c r="G107" s="92">
        <v>270</v>
      </c>
      <c r="H107" s="92">
        <v>180</v>
      </c>
      <c r="I107" s="92"/>
      <c r="J107"/>
      <c r="K107"/>
      <c r="L107"/>
      <c r="M107"/>
      <c r="N107"/>
      <c r="O107"/>
      <c r="P107"/>
      <c r="Q107"/>
      <c r="R107"/>
      <c r="S107"/>
    </row>
    <row r="108" spans="1:19">
      <c r="A108" s="92" t="s">
        <v>515</v>
      </c>
      <c r="B108" s="92" t="s">
        <v>483</v>
      </c>
      <c r="C108" s="92">
        <v>0.22</v>
      </c>
      <c r="D108" s="92">
        <v>0.70399999999999996</v>
      </c>
      <c r="E108" s="92">
        <v>0.78700000000000003</v>
      </c>
      <c r="F108" s="92">
        <v>44</v>
      </c>
      <c r="G108" s="92">
        <v>180</v>
      </c>
      <c r="H108" s="92">
        <v>90</v>
      </c>
      <c r="I108" s="92" t="s">
        <v>494</v>
      </c>
      <c r="J108"/>
      <c r="K108"/>
      <c r="L108"/>
      <c r="M108"/>
      <c r="N108"/>
      <c r="O108"/>
      <c r="P108"/>
      <c r="Q108"/>
      <c r="R108"/>
      <c r="S108"/>
    </row>
    <row r="109" spans="1:19">
      <c r="A109" s="92" t="s">
        <v>516</v>
      </c>
      <c r="B109" s="92" t="s">
        <v>483</v>
      </c>
      <c r="C109" s="92">
        <v>0.22</v>
      </c>
      <c r="D109" s="92">
        <v>0.70399999999999996</v>
      </c>
      <c r="E109" s="92">
        <v>0.78700000000000003</v>
      </c>
      <c r="F109" s="92">
        <v>36</v>
      </c>
      <c r="G109" s="92">
        <v>270</v>
      </c>
      <c r="H109" s="92">
        <v>90</v>
      </c>
      <c r="I109" s="92" t="s">
        <v>486</v>
      </c>
      <c r="J109"/>
      <c r="K109"/>
      <c r="L109"/>
      <c r="M109"/>
      <c r="N109"/>
      <c r="O109"/>
      <c r="P109"/>
      <c r="Q109"/>
      <c r="R109"/>
      <c r="S109"/>
    </row>
    <row r="110" spans="1:19">
      <c r="A110" s="92" t="s">
        <v>517</v>
      </c>
      <c r="B110" s="92" t="s">
        <v>492</v>
      </c>
      <c r="C110" s="92">
        <v>0.3</v>
      </c>
      <c r="D110" s="92">
        <v>0.35799999999999998</v>
      </c>
      <c r="E110" s="92">
        <v>0.38400000000000001</v>
      </c>
      <c r="F110" s="92">
        <v>99</v>
      </c>
      <c r="G110" s="92">
        <v>90</v>
      </c>
      <c r="H110" s="92">
        <v>0</v>
      </c>
      <c r="I110" s="92"/>
      <c r="J110"/>
      <c r="K110"/>
      <c r="L110"/>
      <c r="M110"/>
      <c r="N110"/>
      <c r="O110"/>
      <c r="P110"/>
      <c r="Q110"/>
      <c r="R110"/>
      <c r="S110"/>
    </row>
    <row r="111" spans="1:19">
      <c r="A111" s="92" t="s">
        <v>518</v>
      </c>
      <c r="B111" s="92" t="s">
        <v>483</v>
      </c>
      <c r="C111" s="92">
        <v>0.22</v>
      </c>
      <c r="D111" s="92">
        <v>0.70399999999999996</v>
      </c>
      <c r="E111" s="92">
        <v>0.78700000000000003</v>
      </c>
      <c r="F111" s="92">
        <v>44</v>
      </c>
      <c r="G111" s="92">
        <v>180</v>
      </c>
      <c r="H111" s="92">
        <v>90</v>
      </c>
      <c r="I111" s="92" t="s">
        <v>494</v>
      </c>
      <c r="J111"/>
      <c r="K111"/>
      <c r="L111"/>
      <c r="M111"/>
      <c r="N111"/>
      <c r="O111"/>
      <c r="P111"/>
      <c r="Q111"/>
      <c r="R111"/>
      <c r="S111"/>
    </row>
    <row r="112" spans="1:19">
      <c r="A112" s="92" t="s">
        <v>519</v>
      </c>
      <c r="B112" s="92" t="s">
        <v>483</v>
      </c>
      <c r="C112" s="92">
        <v>0.22</v>
      </c>
      <c r="D112" s="92">
        <v>0.70399999999999996</v>
      </c>
      <c r="E112" s="92">
        <v>0.78700000000000003</v>
      </c>
      <c r="F112" s="92">
        <v>36</v>
      </c>
      <c r="G112" s="92">
        <v>270</v>
      </c>
      <c r="H112" s="92">
        <v>90</v>
      </c>
      <c r="I112" s="92" t="s">
        <v>486</v>
      </c>
      <c r="J112"/>
      <c r="K112"/>
      <c r="L112"/>
      <c r="M112"/>
      <c r="N112"/>
      <c r="O112"/>
      <c r="P112"/>
      <c r="Q112"/>
      <c r="R112"/>
      <c r="S112"/>
    </row>
    <row r="113" spans="1:19">
      <c r="A113" s="92" t="s">
        <v>520</v>
      </c>
      <c r="B113" s="92" t="s">
        <v>490</v>
      </c>
      <c r="C113" s="92">
        <v>0.3</v>
      </c>
      <c r="D113" s="92">
        <v>1.8620000000000001</v>
      </c>
      <c r="E113" s="92">
        <v>3.4009999999999998</v>
      </c>
      <c r="F113" s="92">
        <v>99</v>
      </c>
      <c r="G113" s="92">
        <v>270</v>
      </c>
      <c r="H113" s="92">
        <v>180</v>
      </c>
      <c r="I113" s="92"/>
      <c r="J113"/>
      <c r="K113"/>
      <c r="L113"/>
      <c r="M113"/>
      <c r="N113"/>
      <c r="O113"/>
      <c r="P113"/>
      <c r="Q113"/>
      <c r="R113"/>
      <c r="S113"/>
    </row>
    <row r="114" spans="1:19">
      <c r="A114" s="92" t="s">
        <v>521</v>
      </c>
      <c r="B114" s="92" t="s">
        <v>483</v>
      </c>
      <c r="C114" s="92">
        <v>0.22</v>
      </c>
      <c r="D114" s="92">
        <v>0.70399999999999996</v>
      </c>
      <c r="E114" s="92">
        <v>0.78700000000000003</v>
      </c>
      <c r="F114" s="92">
        <v>44</v>
      </c>
      <c r="G114" s="92">
        <v>180</v>
      </c>
      <c r="H114" s="92">
        <v>90</v>
      </c>
      <c r="I114" s="92" t="s">
        <v>494</v>
      </c>
      <c r="J114"/>
      <c r="K114"/>
      <c r="L114"/>
      <c r="M114"/>
      <c r="N114"/>
      <c r="O114"/>
      <c r="P114"/>
      <c r="Q114"/>
      <c r="R114"/>
      <c r="S114"/>
    </row>
    <row r="115" spans="1:19">
      <c r="A115" s="92" t="s">
        <v>522</v>
      </c>
      <c r="B115" s="92" t="s">
        <v>483</v>
      </c>
      <c r="C115" s="92">
        <v>0.22</v>
      </c>
      <c r="D115" s="92">
        <v>0.70399999999999996</v>
      </c>
      <c r="E115" s="92">
        <v>0.78700000000000003</v>
      </c>
      <c r="F115" s="92">
        <v>36</v>
      </c>
      <c r="G115" s="92">
        <v>270</v>
      </c>
      <c r="H115" s="92">
        <v>90</v>
      </c>
      <c r="I115" s="92" t="s">
        <v>486</v>
      </c>
      <c r="J115"/>
      <c r="K115"/>
      <c r="L115"/>
      <c r="M115"/>
      <c r="N115"/>
      <c r="O115"/>
      <c r="P115"/>
      <c r="Q115"/>
      <c r="R115"/>
      <c r="S115"/>
    </row>
    <row r="116" spans="1:19">
      <c r="A116" s="92" t="s">
        <v>523</v>
      </c>
      <c r="B116" s="92" t="s">
        <v>492</v>
      </c>
      <c r="C116" s="92">
        <v>0.3</v>
      </c>
      <c r="D116" s="92">
        <v>0.35799999999999998</v>
      </c>
      <c r="E116" s="92">
        <v>0.38400000000000001</v>
      </c>
      <c r="F116" s="92">
        <v>99</v>
      </c>
      <c r="G116" s="92">
        <v>90</v>
      </c>
      <c r="H116" s="92">
        <v>0</v>
      </c>
      <c r="I116" s="92"/>
      <c r="J116"/>
      <c r="K116"/>
      <c r="L116"/>
      <c r="M116"/>
      <c r="N116"/>
      <c r="O116"/>
      <c r="P116"/>
      <c r="Q116"/>
      <c r="R116"/>
      <c r="S116"/>
    </row>
    <row r="117" spans="1:19">
      <c r="A117" s="92" t="s">
        <v>524</v>
      </c>
      <c r="B117" s="92" t="s">
        <v>483</v>
      </c>
      <c r="C117" s="92">
        <v>0.22</v>
      </c>
      <c r="D117" s="92">
        <v>0.70399999999999996</v>
      </c>
      <c r="E117" s="92">
        <v>0.78700000000000003</v>
      </c>
      <c r="F117" s="92">
        <v>44</v>
      </c>
      <c r="G117" s="92">
        <v>180</v>
      </c>
      <c r="H117" s="92">
        <v>90</v>
      </c>
      <c r="I117" s="92" t="s">
        <v>494</v>
      </c>
      <c r="J117"/>
      <c r="K117"/>
      <c r="L117"/>
      <c r="M117"/>
      <c r="N117"/>
      <c r="O117"/>
      <c r="P117"/>
      <c r="Q117"/>
      <c r="R117"/>
      <c r="S117"/>
    </row>
    <row r="118" spans="1:19">
      <c r="A118" s="92" t="s">
        <v>525</v>
      </c>
      <c r="B118" s="92" t="s">
        <v>483</v>
      </c>
      <c r="C118" s="92">
        <v>0.22</v>
      </c>
      <c r="D118" s="92">
        <v>0.70399999999999996</v>
      </c>
      <c r="E118" s="92">
        <v>0.78700000000000003</v>
      </c>
      <c r="F118" s="92">
        <v>36</v>
      </c>
      <c r="G118" s="92">
        <v>270</v>
      </c>
      <c r="H118" s="92">
        <v>90</v>
      </c>
      <c r="I118" s="92" t="s">
        <v>486</v>
      </c>
      <c r="J118"/>
      <c r="K118"/>
      <c r="L118"/>
      <c r="M118"/>
      <c r="N118"/>
      <c r="O118"/>
      <c r="P118"/>
      <c r="Q118"/>
      <c r="R118"/>
      <c r="S118"/>
    </row>
    <row r="119" spans="1:19">
      <c r="A119" s="92" t="s">
        <v>526</v>
      </c>
      <c r="B119" s="92" t="s">
        <v>490</v>
      </c>
      <c r="C119" s="92">
        <v>0.3</v>
      </c>
      <c r="D119" s="92">
        <v>1.8620000000000001</v>
      </c>
      <c r="E119" s="92">
        <v>3.4009999999999998</v>
      </c>
      <c r="F119" s="92">
        <v>99</v>
      </c>
      <c r="G119" s="92">
        <v>270</v>
      </c>
      <c r="H119" s="92">
        <v>180</v>
      </c>
      <c r="I119" s="92"/>
      <c r="J119"/>
      <c r="K119"/>
      <c r="L119"/>
      <c r="M119"/>
      <c r="N119"/>
      <c r="O119"/>
      <c r="P119"/>
      <c r="Q119"/>
      <c r="R119"/>
      <c r="S119"/>
    </row>
    <row r="120" spans="1:19">
      <c r="A120" s="92" t="s">
        <v>527</v>
      </c>
      <c r="B120" s="92" t="s">
        <v>483</v>
      </c>
      <c r="C120" s="92">
        <v>0.22</v>
      </c>
      <c r="D120" s="92">
        <v>0.70399999999999996</v>
      </c>
      <c r="E120" s="92">
        <v>0.78700000000000003</v>
      </c>
      <c r="F120" s="92">
        <v>44</v>
      </c>
      <c r="G120" s="92">
        <v>180</v>
      </c>
      <c r="H120" s="92">
        <v>90</v>
      </c>
      <c r="I120" s="92" t="s">
        <v>494</v>
      </c>
      <c r="J120"/>
      <c r="K120"/>
      <c r="L120"/>
      <c r="M120"/>
      <c r="N120"/>
      <c r="O120"/>
      <c r="P120"/>
      <c r="Q120"/>
      <c r="R120"/>
      <c r="S120"/>
    </row>
    <row r="121" spans="1:19">
      <c r="A121" s="92" t="s">
        <v>528</v>
      </c>
      <c r="B121" s="92" t="s">
        <v>483</v>
      </c>
      <c r="C121" s="92">
        <v>0.22</v>
      </c>
      <c r="D121" s="92">
        <v>0.70399999999999996</v>
      </c>
      <c r="E121" s="92">
        <v>0.78700000000000003</v>
      </c>
      <c r="F121" s="92">
        <v>36</v>
      </c>
      <c r="G121" s="92">
        <v>270</v>
      </c>
      <c r="H121" s="92">
        <v>90</v>
      </c>
      <c r="I121" s="92" t="s">
        <v>486</v>
      </c>
      <c r="J121"/>
      <c r="K121"/>
      <c r="L121"/>
      <c r="M121"/>
      <c r="N121"/>
      <c r="O121"/>
      <c r="P121"/>
      <c r="Q121"/>
      <c r="R121"/>
      <c r="S121"/>
    </row>
    <row r="122" spans="1:19">
      <c r="A122" s="92" t="s">
        <v>529</v>
      </c>
      <c r="B122" s="92" t="s">
        <v>492</v>
      </c>
      <c r="C122" s="92">
        <v>0.3</v>
      </c>
      <c r="D122" s="92">
        <v>0.35799999999999998</v>
      </c>
      <c r="E122" s="92">
        <v>0.38400000000000001</v>
      </c>
      <c r="F122" s="92">
        <v>99</v>
      </c>
      <c r="G122" s="92">
        <v>90</v>
      </c>
      <c r="H122" s="92">
        <v>0</v>
      </c>
      <c r="I122" s="92"/>
      <c r="J122"/>
      <c r="K122"/>
      <c r="L122"/>
      <c r="M122"/>
      <c r="N122"/>
      <c r="O122"/>
      <c r="P122"/>
      <c r="Q122"/>
      <c r="R122"/>
      <c r="S122"/>
    </row>
    <row r="123" spans="1:19">
      <c r="A123" s="92" t="s">
        <v>530</v>
      </c>
      <c r="B123" s="92" t="s">
        <v>483</v>
      </c>
      <c r="C123" s="92">
        <v>0.22</v>
      </c>
      <c r="D123" s="92">
        <v>0.70399999999999996</v>
      </c>
      <c r="E123" s="92">
        <v>0.78700000000000003</v>
      </c>
      <c r="F123" s="92">
        <v>44</v>
      </c>
      <c r="G123" s="92">
        <v>0</v>
      </c>
      <c r="H123" s="92">
        <v>90</v>
      </c>
      <c r="I123" s="92" t="s">
        <v>484</v>
      </c>
      <c r="J123"/>
      <c r="K123"/>
      <c r="L123"/>
      <c r="M123"/>
      <c r="N123"/>
      <c r="O123"/>
      <c r="P123"/>
      <c r="Q123"/>
      <c r="R123"/>
      <c r="S123"/>
    </row>
    <row r="124" spans="1:19">
      <c r="A124" s="92" t="s">
        <v>531</v>
      </c>
      <c r="B124" s="92" t="s">
        <v>483</v>
      </c>
      <c r="C124" s="92">
        <v>0.22</v>
      </c>
      <c r="D124" s="92">
        <v>0.70399999999999996</v>
      </c>
      <c r="E124" s="92">
        <v>0.78700000000000003</v>
      </c>
      <c r="F124" s="92">
        <v>36</v>
      </c>
      <c r="G124" s="92">
        <v>270</v>
      </c>
      <c r="H124" s="92">
        <v>90</v>
      </c>
      <c r="I124" s="92" t="s">
        <v>486</v>
      </c>
      <c r="J124"/>
      <c r="K124"/>
      <c r="L124"/>
      <c r="M124"/>
      <c r="N124"/>
      <c r="O124"/>
      <c r="P124"/>
      <c r="Q124"/>
      <c r="R124"/>
      <c r="S124"/>
    </row>
    <row r="125" spans="1:19">
      <c r="A125" s="92" t="s">
        <v>532</v>
      </c>
      <c r="B125" s="92" t="s">
        <v>490</v>
      </c>
      <c r="C125" s="92">
        <v>0.3</v>
      </c>
      <c r="D125" s="92">
        <v>1.8620000000000001</v>
      </c>
      <c r="E125" s="92">
        <v>3.4009999999999998</v>
      </c>
      <c r="F125" s="92">
        <v>99</v>
      </c>
      <c r="G125" s="92">
        <v>270</v>
      </c>
      <c r="H125" s="92">
        <v>180</v>
      </c>
      <c r="I125" s="92"/>
      <c r="J125"/>
      <c r="K125"/>
      <c r="L125"/>
      <c r="M125"/>
      <c r="N125"/>
      <c r="O125"/>
      <c r="P125"/>
      <c r="Q125"/>
      <c r="R125"/>
      <c r="S125"/>
    </row>
    <row r="126" spans="1:19">
      <c r="A126" s="92" t="s">
        <v>533</v>
      </c>
      <c r="B126" s="92" t="s">
        <v>483</v>
      </c>
      <c r="C126" s="92">
        <v>0.22</v>
      </c>
      <c r="D126" s="92">
        <v>0.70399999999999996</v>
      </c>
      <c r="E126" s="92">
        <v>0.78700000000000003</v>
      </c>
      <c r="F126" s="92">
        <v>44</v>
      </c>
      <c r="G126" s="92">
        <v>0</v>
      </c>
      <c r="H126" s="92">
        <v>90</v>
      </c>
      <c r="I126" s="92" t="s">
        <v>484</v>
      </c>
      <c r="J126"/>
      <c r="K126"/>
      <c r="L126"/>
      <c r="M126"/>
      <c r="N126"/>
      <c r="O126"/>
      <c r="P126"/>
      <c r="Q126"/>
      <c r="R126"/>
      <c r="S126"/>
    </row>
    <row r="127" spans="1:19">
      <c r="A127" s="92" t="s">
        <v>534</v>
      </c>
      <c r="B127" s="92" t="s">
        <v>483</v>
      </c>
      <c r="C127" s="92">
        <v>0.22</v>
      </c>
      <c r="D127" s="92">
        <v>0.70399999999999996</v>
      </c>
      <c r="E127" s="92">
        <v>0.78700000000000003</v>
      </c>
      <c r="F127" s="92">
        <v>36</v>
      </c>
      <c r="G127" s="92">
        <v>270</v>
      </c>
      <c r="H127" s="92">
        <v>90</v>
      </c>
      <c r="I127" s="92" t="s">
        <v>486</v>
      </c>
      <c r="J127"/>
      <c r="K127"/>
      <c r="L127"/>
      <c r="M127"/>
      <c r="N127"/>
      <c r="O127"/>
      <c r="P127"/>
      <c r="Q127"/>
      <c r="R127"/>
      <c r="S127"/>
    </row>
    <row r="128" spans="1:19">
      <c r="A128" s="92" t="s">
        <v>535</v>
      </c>
      <c r="B128" s="92" t="s">
        <v>492</v>
      </c>
      <c r="C128" s="92">
        <v>0.3</v>
      </c>
      <c r="D128" s="92">
        <v>0.35799999999999998</v>
      </c>
      <c r="E128" s="92">
        <v>0.38400000000000001</v>
      </c>
      <c r="F128" s="92">
        <v>99</v>
      </c>
      <c r="G128" s="92">
        <v>90</v>
      </c>
      <c r="H128" s="92">
        <v>0</v>
      </c>
      <c r="I128" s="92"/>
      <c r="J128"/>
      <c r="K128"/>
      <c r="L128"/>
      <c r="M128"/>
      <c r="N128"/>
      <c r="O128"/>
      <c r="P128"/>
      <c r="Q128"/>
      <c r="R128"/>
      <c r="S128"/>
    </row>
    <row r="129" spans="1:19">
      <c r="A129" s="92" t="s">
        <v>536</v>
      </c>
      <c r="B129" s="92" t="s">
        <v>483</v>
      </c>
      <c r="C129" s="92">
        <v>0.22</v>
      </c>
      <c r="D129" s="92">
        <v>0.70399999999999996</v>
      </c>
      <c r="E129" s="92">
        <v>0.78700000000000003</v>
      </c>
      <c r="F129" s="92">
        <v>44</v>
      </c>
      <c r="G129" s="92">
        <v>0</v>
      </c>
      <c r="H129" s="92">
        <v>90</v>
      </c>
      <c r="I129" s="92" t="s">
        <v>484</v>
      </c>
      <c r="J129"/>
      <c r="K129"/>
      <c r="L129"/>
      <c r="M129"/>
      <c r="N129"/>
      <c r="O129"/>
      <c r="P129"/>
      <c r="Q129"/>
      <c r="R129"/>
      <c r="S129"/>
    </row>
    <row r="130" spans="1:19">
      <c r="A130" s="92" t="s">
        <v>537</v>
      </c>
      <c r="B130" s="92" t="s">
        <v>483</v>
      </c>
      <c r="C130" s="92">
        <v>0.22</v>
      </c>
      <c r="D130" s="92">
        <v>0.70399999999999996</v>
      </c>
      <c r="E130" s="92">
        <v>0.78700000000000003</v>
      </c>
      <c r="F130" s="92">
        <v>36</v>
      </c>
      <c r="G130" s="92">
        <v>270</v>
      </c>
      <c r="H130" s="92">
        <v>90</v>
      </c>
      <c r="I130" s="92" t="s">
        <v>486</v>
      </c>
      <c r="J130"/>
      <c r="K130"/>
      <c r="L130"/>
      <c r="M130"/>
      <c r="N130"/>
      <c r="O130"/>
      <c r="P130"/>
      <c r="Q130"/>
      <c r="R130"/>
      <c r="S130"/>
    </row>
    <row r="131" spans="1:19">
      <c r="A131" s="92" t="s">
        <v>538</v>
      </c>
      <c r="B131" s="92" t="s">
        <v>490</v>
      </c>
      <c r="C131" s="92">
        <v>0.3</v>
      </c>
      <c r="D131" s="92">
        <v>1.8620000000000001</v>
      </c>
      <c r="E131" s="92">
        <v>3.4009999999999998</v>
      </c>
      <c r="F131" s="92">
        <v>99</v>
      </c>
      <c r="G131" s="92">
        <v>270</v>
      </c>
      <c r="H131" s="92">
        <v>180</v>
      </c>
      <c r="I131" s="92"/>
      <c r="J131"/>
      <c r="K131"/>
      <c r="L131"/>
      <c r="M131"/>
      <c r="N131"/>
      <c r="O131"/>
      <c r="P131"/>
      <c r="Q131"/>
      <c r="R131"/>
      <c r="S131"/>
    </row>
    <row r="132" spans="1:19">
      <c r="A132" s="92" t="s">
        <v>539</v>
      </c>
      <c r="B132" s="92" t="s">
        <v>483</v>
      </c>
      <c r="C132" s="92">
        <v>0.22</v>
      </c>
      <c r="D132" s="92">
        <v>0.70399999999999996</v>
      </c>
      <c r="E132" s="92">
        <v>0.78700000000000003</v>
      </c>
      <c r="F132" s="92">
        <v>44</v>
      </c>
      <c r="G132" s="92">
        <v>0</v>
      </c>
      <c r="H132" s="92">
        <v>90</v>
      </c>
      <c r="I132" s="92" t="s">
        <v>484</v>
      </c>
      <c r="J132"/>
      <c r="K132"/>
      <c r="L132"/>
      <c r="M132"/>
      <c r="N132"/>
      <c r="O132"/>
      <c r="P132"/>
      <c r="Q132"/>
      <c r="R132"/>
      <c r="S132"/>
    </row>
    <row r="133" spans="1:19">
      <c r="A133" s="92" t="s">
        <v>540</v>
      </c>
      <c r="B133" s="92" t="s">
        <v>483</v>
      </c>
      <c r="C133" s="92">
        <v>0.22</v>
      </c>
      <c r="D133" s="92">
        <v>0.70399999999999996</v>
      </c>
      <c r="E133" s="92">
        <v>0.78700000000000003</v>
      </c>
      <c r="F133" s="92">
        <v>36</v>
      </c>
      <c r="G133" s="92">
        <v>270</v>
      </c>
      <c r="H133" s="92">
        <v>90</v>
      </c>
      <c r="I133" s="92" t="s">
        <v>486</v>
      </c>
      <c r="J133"/>
      <c r="K133"/>
      <c r="L133"/>
      <c r="M133"/>
      <c r="N133"/>
      <c r="O133"/>
      <c r="P133"/>
      <c r="Q133"/>
      <c r="R133"/>
      <c r="S133"/>
    </row>
    <row r="134" spans="1:19">
      <c r="A134" s="92" t="s">
        <v>541</v>
      </c>
      <c r="B134" s="92" t="s">
        <v>492</v>
      </c>
      <c r="C134" s="92">
        <v>0.3</v>
      </c>
      <c r="D134" s="92">
        <v>0.35799999999999998</v>
      </c>
      <c r="E134" s="92">
        <v>0.38400000000000001</v>
      </c>
      <c r="F134" s="92">
        <v>99</v>
      </c>
      <c r="G134" s="92">
        <v>90</v>
      </c>
      <c r="H134" s="92">
        <v>0</v>
      </c>
      <c r="I134" s="92"/>
      <c r="J134"/>
      <c r="K134"/>
      <c r="L134"/>
      <c r="M134"/>
      <c r="N134"/>
      <c r="O134"/>
      <c r="P134"/>
      <c r="Q134"/>
      <c r="R134"/>
      <c r="S134"/>
    </row>
    <row r="135" spans="1:19">
      <c r="A135" s="92" t="s">
        <v>542</v>
      </c>
      <c r="B135" s="92" t="s">
        <v>483</v>
      </c>
      <c r="C135" s="92">
        <v>0.22</v>
      </c>
      <c r="D135" s="92">
        <v>0.70399999999999996</v>
      </c>
      <c r="E135" s="92">
        <v>0.78700000000000003</v>
      </c>
      <c r="F135" s="92">
        <v>44</v>
      </c>
      <c r="G135" s="92">
        <v>0</v>
      </c>
      <c r="H135" s="92">
        <v>90</v>
      </c>
      <c r="I135" s="92" t="s">
        <v>484</v>
      </c>
      <c r="J135"/>
      <c r="K135"/>
      <c r="L135"/>
      <c r="M135"/>
      <c r="N135"/>
      <c r="O135"/>
      <c r="P135"/>
      <c r="Q135"/>
      <c r="R135"/>
      <c r="S135"/>
    </row>
    <row r="136" spans="1:19">
      <c r="A136" s="92" t="s">
        <v>543</v>
      </c>
      <c r="B136" s="92" t="s">
        <v>483</v>
      </c>
      <c r="C136" s="92">
        <v>0.22</v>
      </c>
      <c r="D136" s="92">
        <v>0.70399999999999996</v>
      </c>
      <c r="E136" s="92">
        <v>0.78700000000000003</v>
      </c>
      <c r="F136" s="92">
        <v>36</v>
      </c>
      <c r="G136" s="92">
        <v>270</v>
      </c>
      <c r="H136" s="92">
        <v>90</v>
      </c>
      <c r="I136" s="92" t="s">
        <v>486</v>
      </c>
      <c r="J136"/>
      <c r="K136"/>
      <c r="L136"/>
      <c r="M136"/>
      <c r="N136"/>
      <c r="O136"/>
      <c r="P136"/>
      <c r="Q136"/>
      <c r="R136"/>
      <c r="S136"/>
    </row>
    <row r="137" spans="1:19">
      <c r="A137" s="92" t="s">
        <v>544</v>
      </c>
      <c r="B137" s="92" t="s">
        <v>490</v>
      </c>
      <c r="C137" s="92">
        <v>0.3</v>
      </c>
      <c r="D137" s="92">
        <v>1.8620000000000001</v>
      </c>
      <c r="E137" s="92">
        <v>3.4009999999999998</v>
      </c>
      <c r="F137" s="92">
        <v>99</v>
      </c>
      <c r="G137" s="92">
        <v>270</v>
      </c>
      <c r="H137" s="92">
        <v>180</v>
      </c>
      <c r="I137" s="92"/>
      <c r="J137"/>
      <c r="K137"/>
      <c r="L137"/>
      <c r="M137"/>
      <c r="N137"/>
      <c r="O137"/>
      <c r="P137"/>
      <c r="Q137"/>
      <c r="R137"/>
      <c r="S137"/>
    </row>
    <row r="138" spans="1:19">
      <c r="A138" s="92" t="s">
        <v>545</v>
      </c>
      <c r="B138" s="92" t="s">
        <v>483</v>
      </c>
      <c r="C138" s="92">
        <v>0.22</v>
      </c>
      <c r="D138" s="92">
        <v>0.70399999999999996</v>
      </c>
      <c r="E138" s="92">
        <v>0.78700000000000003</v>
      </c>
      <c r="F138" s="92">
        <v>44</v>
      </c>
      <c r="G138" s="92">
        <v>0</v>
      </c>
      <c r="H138" s="92">
        <v>90</v>
      </c>
      <c r="I138" s="92" t="s">
        <v>484</v>
      </c>
      <c r="J138"/>
      <c r="K138"/>
      <c r="L138"/>
      <c r="M138"/>
      <c r="N138"/>
      <c r="O138"/>
      <c r="P138"/>
      <c r="Q138"/>
      <c r="R138"/>
      <c r="S138"/>
    </row>
    <row r="139" spans="1:19">
      <c r="A139" s="92" t="s">
        <v>546</v>
      </c>
      <c r="B139" s="92" t="s">
        <v>483</v>
      </c>
      <c r="C139" s="92">
        <v>0.22</v>
      </c>
      <c r="D139" s="92">
        <v>0.70399999999999996</v>
      </c>
      <c r="E139" s="92">
        <v>0.78700000000000003</v>
      </c>
      <c r="F139" s="92">
        <v>36</v>
      </c>
      <c r="G139" s="92">
        <v>270</v>
      </c>
      <c r="H139" s="92">
        <v>90</v>
      </c>
      <c r="I139" s="92" t="s">
        <v>486</v>
      </c>
      <c r="J139"/>
      <c r="K139"/>
      <c r="L139"/>
      <c r="M139"/>
      <c r="N139"/>
      <c r="O139"/>
      <c r="P139"/>
      <c r="Q139"/>
      <c r="R139"/>
      <c r="S139"/>
    </row>
    <row r="140" spans="1:19">
      <c r="A140" s="92" t="s">
        <v>547</v>
      </c>
      <c r="B140" s="92" t="s">
        <v>492</v>
      </c>
      <c r="C140" s="92">
        <v>0.3</v>
      </c>
      <c r="D140" s="92">
        <v>0.35799999999999998</v>
      </c>
      <c r="E140" s="92">
        <v>0.38400000000000001</v>
      </c>
      <c r="F140" s="92">
        <v>99</v>
      </c>
      <c r="G140" s="92">
        <v>90</v>
      </c>
      <c r="H140" s="92">
        <v>0</v>
      </c>
      <c r="I140" s="92"/>
      <c r="J140"/>
      <c r="K140"/>
      <c r="L140"/>
      <c r="M140"/>
      <c r="N140"/>
      <c r="O140"/>
      <c r="P140"/>
      <c r="Q140"/>
      <c r="R140"/>
      <c r="S140"/>
    </row>
    <row r="141" spans="1:19">
      <c r="A141" s="92" t="s">
        <v>548</v>
      </c>
      <c r="B141" s="92" t="s">
        <v>483</v>
      </c>
      <c r="C141" s="92">
        <v>0.22</v>
      </c>
      <c r="D141" s="92">
        <v>0.70399999999999996</v>
      </c>
      <c r="E141" s="92">
        <v>0.78700000000000003</v>
      </c>
      <c r="F141" s="92">
        <v>20</v>
      </c>
      <c r="G141" s="92">
        <v>270</v>
      </c>
      <c r="H141" s="92">
        <v>90</v>
      </c>
      <c r="I141" s="92" t="s">
        <v>486</v>
      </c>
      <c r="J141"/>
      <c r="K141"/>
      <c r="L141"/>
      <c r="M141"/>
      <c r="N141"/>
      <c r="O141"/>
      <c r="P141"/>
      <c r="Q141"/>
      <c r="R141"/>
      <c r="S141"/>
    </row>
    <row r="142" spans="1:19">
      <c r="A142" s="92" t="s">
        <v>549</v>
      </c>
      <c r="B142" s="92" t="s">
        <v>490</v>
      </c>
      <c r="C142" s="92">
        <v>0.3</v>
      </c>
      <c r="D142" s="92">
        <v>1.8620000000000001</v>
      </c>
      <c r="E142" s="92">
        <v>3.4009999999999998</v>
      </c>
      <c r="F142" s="92">
        <v>320</v>
      </c>
      <c r="G142" s="92">
        <v>270</v>
      </c>
      <c r="H142" s="92">
        <v>180</v>
      </c>
      <c r="I142" s="92"/>
      <c r="J142"/>
      <c r="K142"/>
      <c r="L142"/>
      <c r="M142"/>
      <c r="N142"/>
      <c r="O142"/>
      <c r="P142"/>
      <c r="Q142"/>
      <c r="R142"/>
      <c r="S142"/>
    </row>
    <row r="143" spans="1:19">
      <c r="A143" s="92" t="s">
        <v>550</v>
      </c>
      <c r="B143" s="92" t="s">
        <v>483</v>
      </c>
      <c r="C143" s="92">
        <v>0.22</v>
      </c>
      <c r="D143" s="92">
        <v>0.70399999999999996</v>
      </c>
      <c r="E143" s="92">
        <v>0.78700000000000003</v>
      </c>
      <c r="F143" s="92">
        <v>20</v>
      </c>
      <c r="G143" s="92">
        <v>270</v>
      </c>
      <c r="H143" s="92">
        <v>90</v>
      </c>
      <c r="I143" s="92" t="s">
        <v>486</v>
      </c>
      <c r="J143"/>
      <c r="K143"/>
      <c r="L143"/>
      <c r="M143"/>
      <c r="N143"/>
      <c r="O143"/>
      <c r="P143"/>
      <c r="Q143"/>
      <c r="R143"/>
      <c r="S143"/>
    </row>
    <row r="144" spans="1:19">
      <c r="A144" s="92" t="s">
        <v>551</v>
      </c>
      <c r="B144" s="92" t="s">
        <v>492</v>
      </c>
      <c r="C144" s="92">
        <v>0.3</v>
      </c>
      <c r="D144" s="92">
        <v>0.35799999999999998</v>
      </c>
      <c r="E144" s="92">
        <v>0.38400000000000001</v>
      </c>
      <c r="F144" s="92">
        <v>320</v>
      </c>
      <c r="G144" s="92">
        <v>90</v>
      </c>
      <c r="H144" s="92">
        <v>0</v>
      </c>
      <c r="I144" s="92"/>
      <c r="J144"/>
      <c r="K144"/>
      <c r="L144"/>
      <c r="M144"/>
      <c r="N144"/>
      <c r="O144"/>
      <c r="P144"/>
      <c r="Q144"/>
      <c r="R144"/>
      <c r="S144"/>
    </row>
    <row r="145" spans="1:19">
      <c r="A145" s="92" t="s">
        <v>552</v>
      </c>
      <c r="B145" s="92" t="s">
        <v>483</v>
      </c>
      <c r="C145" s="92">
        <v>0.22</v>
      </c>
      <c r="D145" s="92">
        <v>0.70399999999999996</v>
      </c>
      <c r="E145" s="92">
        <v>0.78700000000000003</v>
      </c>
      <c r="F145" s="92">
        <v>20</v>
      </c>
      <c r="G145" s="92">
        <v>270</v>
      </c>
      <c r="H145" s="92">
        <v>90</v>
      </c>
      <c r="I145" s="92" t="s">
        <v>486</v>
      </c>
      <c r="J145"/>
      <c r="K145"/>
      <c r="L145"/>
      <c r="M145"/>
      <c r="N145"/>
      <c r="O145"/>
      <c r="P145"/>
      <c r="Q145"/>
      <c r="R145"/>
      <c r="S145"/>
    </row>
    <row r="146" spans="1:19">
      <c r="A146" s="92" t="s">
        <v>553</v>
      </c>
      <c r="B146" s="92" t="s">
        <v>490</v>
      </c>
      <c r="C146" s="92">
        <v>0.3</v>
      </c>
      <c r="D146" s="92">
        <v>1.8620000000000001</v>
      </c>
      <c r="E146" s="92">
        <v>3.4009999999999998</v>
      </c>
      <c r="F146" s="92">
        <v>320</v>
      </c>
      <c r="G146" s="92">
        <v>270</v>
      </c>
      <c r="H146" s="92">
        <v>180</v>
      </c>
      <c r="I146" s="92"/>
      <c r="J146"/>
      <c r="K146"/>
      <c r="L146"/>
      <c r="M146"/>
      <c r="N146"/>
      <c r="O146"/>
      <c r="P146"/>
      <c r="Q146"/>
      <c r="R146"/>
      <c r="S146"/>
    </row>
    <row r="147" spans="1:19">
      <c r="A147" s="92" t="s">
        <v>554</v>
      </c>
      <c r="B147" s="92" t="s">
        <v>483</v>
      </c>
      <c r="C147" s="92">
        <v>0.22</v>
      </c>
      <c r="D147" s="92">
        <v>0.70399999999999996</v>
      </c>
      <c r="E147" s="92">
        <v>0.78700000000000003</v>
      </c>
      <c r="F147" s="92">
        <v>20</v>
      </c>
      <c r="G147" s="92">
        <v>270</v>
      </c>
      <c r="H147" s="92">
        <v>90</v>
      </c>
      <c r="I147" s="92" t="s">
        <v>486</v>
      </c>
      <c r="J147"/>
      <c r="K147"/>
      <c r="L147"/>
      <c r="M147"/>
      <c r="N147"/>
      <c r="O147"/>
      <c r="P147"/>
      <c r="Q147"/>
      <c r="R147"/>
      <c r="S147"/>
    </row>
    <row r="148" spans="1:19">
      <c r="A148" s="92" t="s">
        <v>555</v>
      </c>
      <c r="B148" s="92" t="s">
        <v>492</v>
      </c>
      <c r="C148" s="92">
        <v>0.3</v>
      </c>
      <c r="D148" s="92">
        <v>0.35799999999999998</v>
      </c>
      <c r="E148" s="92">
        <v>0.38400000000000001</v>
      </c>
      <c r="F148" s="92">
        <v>320</v>
      </c>
      <c r="G148" s="92">
        <v>90</v>
      </c>
      <c r="H148" s="92">
        <v>0</v>
      </c>
      <c r="I148" s="92"/>
      <c r="J148"/>
      <c r="K148"/>
      <c r="L148"/>
      <c r="M148"/>
      <c r="N148"/>
      <c r="O148"/>
      <c r="P148"/>
      <c r="Q148"/>
      <c r="R148"/>
      <c r="S148"/>
    </row>
    <row r="149" spans="1:19">
      <c r="A149" s="92" t="s">
        <v>556</v>
      </c>
      <c r="B149" s="92" t="s">
        <v>483</v>
      </c>
      <c r="C149" s="92">
        <v>0.22</v>
      </c>
      <c r="D149" s="92">
        <v>0.70399999999999996</v>
      </c>
      <c r="E149" s="92">
        <v>0.78700000000000003</v>
      </c>
      <c r="F149" s="92">
        <v>20</v>
      </c>
      <c r="G149" s="92">
        <v>270</v>
      </c>
      <c r="H149" s="92">
        <v>90</v>
      </c>
      <c r="I149" s="92" t="s">
        <v>486</v>
      </c>
      <c r="J149"/>
      <c r="K149"/>
      <c r="L149"/>
      <c r="M149"/>
      <c r="N149"/>
      <c r="O149"/>
      <c r="P149"/>
      <c r="Q149"/>
      <c r="R149"/>
      <c r="S149"/>
    </row>
    <row r="150" spans="1:19">
      <c r="A150" s="92" t="s">
        <v>557</v>
      </c>
      <c r="B150" s="92" t="s">
        <v>490</v>
      </c>
      <c r="C150" s="92">
        <v>0.3</v>
      </c>
      <c r="D150" s="92">
        <v>1.8620000000000001</v>
      </c>
      <c r="E150" s="92">
        <v>3.4009999999999998</v>
      </c>
      <c r="F150" s="92">
        <v>320</v>
      </c>
      <c r="G150" s="92">
        <v>270</v>
      </c>
      <c r="H150" s="92">
        <v>180</v>
      </c>
      <c r="I150" s="92"/>
      <c r="J150"/>
      <c r="K150"/>
      <c r="L150"/>
      <c r="M150"/>
      <c r="N150"/>
      <c r="O150"/>
      <c r="P150"/>
      <c r="Q150"/>
      <c r="R150"/>
      <c r="S150"/>
    </row>
    <row r="151" spans="1:19">
      <c r="A151" s="92" t="s">
        <v>558</v>
      </c>
      <c r="B151" s="92" t="s">
        <v>483</v>
      </c>
      <c r="C151" s="92">
        <v>0.22</v>
      </c>
      <c r="D151" s="92">
        <v>0.70399999999999996</v>
      </c>
      <c r="E151" s="92">
        <v>0.78700000000000003</v>
      </c>
      <c r="F151" s="92">
        <v>20</v>
      </c>
      <c r="G151" s="92">
        <v>270</v>
      </c>
      <c r="H151" s="92">
        <v>90</v>
      </c>
      <c r="I151" s="92" t="s">
        <v>486</v>
      </c>
      <c r="J151"/>
      <c r="K151"/>
      <c r="L151"/>
      <c r="M151"/>
      <c r="N151"/>
      <c r="O151"/>
      <c r="P151"/>
      <c r="Q151"/>
      <c r="R151"/>
      <c r="S151"/>
    </row>
    <row r="152" spans="1:19">
      <c r="A152" s="92" t="s">
        <v>559</v>
      </c>
      <c r="B152" s="92" t="s">
        <v>492</v>
      </c>
      <c r="C152" s="92">
        <v>0.3</v>
      </c>
      <c r="D152" s="92">
        <v>0.35799999999999998</v>
      </c>
      <c r="E152" s="92">
        <v>0.38400000000000001</v>
      </c>
      <c r="F152" s="92">
        <v>320</v>
      </c>
      <c r="G152" s="92">
        <v>90</v>
      </c>
      <c r="H152" s="92">
        <v>0</v>
      </c>
      <c r="I152" s="92"/>
      <c r="J152"/>
      <c r="K152"/>
      <c r="L152"/>
      <c r="M152"/>
      <c r="N152"/>
      <c r="O152"/>
      <c r="P152"/>
      <c r="Q152"/>
      <c r="R152"/>
      <c r="S152"/>
    </row>
    <row r="153" spans="1:19">
      <c r="A153" s="92" t="s">
        <v>560</v>
      </c>
      <c r="B153" s="92" t="s">
        <v>490</v>
      </c>
      <c r="C153" s="92">
        <v>0.3</v>
      </c>
      <c r="D153" s="92">
        <v>1.8620000000000001</v>
      </c>
      <c r="E153" s="92">
        <v>3.4009999999999998</v>
      </c>
      <c r="F153" s="92">
        <v>1976</v>
      </c>
      <c r="G153" s="92">
        <v>270</v>
      </c>
      <c r="H153" s="92">
        <v>180</v>
      </c>
      <c r="I153" s="92"/>
      <c r="J153"/>
      <c r="K153"/>
      <c r="L153"/>
      <c r="M153"/>
      <c r="N153"/>
      <c r="O153"/>
      <c r="P153"/>
      <c r="Q153"/>
      <c r="R153"/>
      <c r="S153"/>
    </row>
    <row r="154" spans="1:19">
      <c r="A154" s="92" t="s">
        <v>561</v>
      </c>
      <c r="B154" s="92" t="s">
        <v>492</v>
      </c>
      <c r="C154" s="92">
        <v>0.3</v>
      </c>
      <c r="D154" s="92">
        <v>0.35799999999999998</v>
      </c>
      <c r="E154" s="92">
        <v>0.38400000000000001</v>
      </c>
      <c r="F154" s="92">
        <v>1976</v>
      </c>
      <c r="G154" s="92">
        <v>90</v>
      </c>
      <c r="H154" s="92">
        <v>0</v>
      </c>
      <c r="I154" s="92"/>
      <c r="J154"/>
      <c r="K154"/>
      <c r="L154"/>
      <c r="M154"/>
      <c r="N154"/>
      <c r="O154"/>
      <c r="P154"/>
      <c r="Q154"/>
      <c r="R154"/>
      <c r="S154"/>
    </row>
    <row r="155" spans="1:19">
      <c r="A155" s="92" t="s">
        <v>562</v>
      </c>
      <c r="B155" s="92" t="s">
        <v>483</v>
      </c>
      <c r="C155" s="92">
        <v>0.22</v>
      </c>
      <c r="D155" s="92">
        <v>0.70399999999999996</v>
      </c>
      <c r="E155" s="92">
        <v>0.78700000000000003</v>
      </c>
      <c r="F155" s="92">
        <v>36</v>
      </c>
      <c r="G155" s="92">
        <v>90</v>
      </c>
      <c r="H155" s="92">
        <v>90</v>
      </c>
      <c r="I155" s="92" t="s">
        <v>496</v>
      </c>
      <c r="J155"/>
      <c r="K155"/>
      <c r="L155"/>
      <c r="M155"/>
      <c r="N155"/>
      <c r="O155"/>
      <c r="P155"/>
      <c r="Q155"/>
      <c r="R155"/>
      <c r="S155"/>
    </row>
    <row r="156" spans="1:19">
      <c r="A156" s="92" t="s">
        <v>563</v>
      </c>
      <c r="B156" s="92" t="s">
        <v>490</v>
      </c>
      <c r="C156" s="92">
        <v>0.3</v>
      </c>
      <c r="D156" s="92">
        <v>1.8620000000000001</v>
      </c>
      <c r="E156" s="92">
        <v>3.4009999999999998</v>
      </c>
      <c r="F156" s="92">
        <v>216</v>
      </c>
      <c r="G156" s="92">
        <v>270</v>
      </c>
      <c r="H156" s="92">
        <v>180</v>
      </c>
      <c r="I156" s="92"/>
      <c r="J156"/>
      <c r="K156"/>
      <c r="L156"/>
      <c r="M156"/>
      <c r="N156"/>
      <c r="O156"/>
      <c r="P156"/>
      <c r="Q156"/>
      <c r="R156"/>
      <c r="S156"/>
    </row>
    <row r="157" spans="1:19">
      <c r="A157" s="92" t="s">
        <v>564</v>
      </c>
      <c r="B157" s="92" t="s">
        <v>483</v>
      </c>
      <c r="C157" s="92">
        <v>0.22</v>
      </c>
      <c r="D157" s="92">
        <v>0.70399999999999996</v>
      </c>
      <c r="E157" s="92">
        <v>0.78700000000000003</v>
      </c>
      <c r="F157" s="92">
        <v>140</v>
      </c>
      <c r="G157" s="92">
        <v>90</v>
      </c>
      <c r="H157" s="92">
        <v>90</v>
      </c>
      <c r="I157" s="92" t="s">
        <v>496</v>
      </c>
      <c r="J157"/>
      <c r="K157"/>
      <c r="L157"/>
      <c r="M157"/>
      <c r="N157"/>
      <c r="O157"/>
      <c r="P157"/>
      <c r="Q157"/>
      <c r="R157"/>
      <c r="S157"/>
    </row>
    <row r="158" spans="1:19">
      <c r="A158" s="92" t="s">
        <v>565</v>
      </c>
      <c r="B158" s="92" t="s">
        <v>483</v>
      </c>
      <c r="C158" s="92">
        <v>0.22</v>
      </c>
      <c r="D158" s="92">
        <v>0.70399999999999996</v>
      </c>
      <c r="E158" s="92">
        <v>0.78700000000000003</v>
      </c>
      <c r="F158" s="92">
        <v>96</v>
      </c>
      <c r="G158" s="92">
        <v>0</v>
      </c>
      <c r="H158" s="92">
        <v>90</v>
      </c>
      <c r="I158" s="92" t="s">
        <v>484</v>
      </c>
      <c r="J158"/>
      <c r="K158"/>
      <c r="L158"/>
      <c r="M158"/>
      <c r="N158"/>
      <c r="O158"/>
      <c r="P158"/>
      <c r="Q158"/>
      <c r="R158"/>
      <c r="S158"/>
    </row>
    <row r="159" spans="1:19">
      <c r="A159" s="92" t="s">
        <v>566</v>
      </c>
      <c r="B159" s="92" t="s">
        <v>492</v>
      </c>
      <c r="C159" s="92">
        <v>0.3</v>
      </c>
      <c r="D159" s="92">
        <v>0.35799999999999998</v>
      </c>
      <c r="E159" s="92">
        <v>0.38400000000000001</v>
      </c>
      <c r="F159" s="92">
        <v>840</v>
      </c>
      <c r="G159" s="92">
        <v>90</v>
      </c>
      <c r="H159" s="92">
        <v>0</v>
      </c>
      <c r="I159" s="92"/>
      <c r="J159"/>
      <c r="K159"/>
      <c r="L159"/>
      <c r="M159"/>
      <c r="N159"/>
      <c r="O159"/>
      <c r="P159"/>
      <c r="Q159"/>
      <c r="R159"/>
      <c r="S159"/>
    </row>
    <row r="160" spans="1:19">
      <c r="A160" s="92" t="s">
        <v>567</v>
      </c>
      <c r="B160" s="92" t="s">
        <v>483</v>
      </c>
      <c r="C160" s="92">
        <v>0.22</v>
      </c>
      <c r="D160" s="92">
        <v>0.70399999999999996</v>
      </c>
      <c r="E160" s="92">
        <v>0.78700000000000003</v>
      </c>
      <c r="F160" s="92">
        <v>60</v>
      </c>
      <c r="G160" s="92">
        <v>180</v>
      </c>
      <c r="H160" s="92">
        <v>90</v>
      </c>
      <c r="I160" s="92" t="s">
        <v>494</v>
      </c>
      <c r="J160"/>
      <c r="K160"/>
      <c r="L160"/>
      <c r="M160"/>
      <c r="N160"/>
      <c r="O160"/>
      <c r="P160"/>
      <c r="Q160"/>
      <c r="R160"/>
      <c r="S160"/>
    </row>
    <row r="161" spans="1:19">
      <c r="A161" s="92" t="s">
        <v>568</v>
      </c>
      <c r="B161" s="92" t="s">
        <v>490</v>
      </c>
      <c r="C161" s="92">
        <v>0.3</v>
      </c>
      <c r="D161" s="92">
        <v>1.8620000000000001</v>
      </c>
      <c r="E161" s="92">
        <v>3.4009999999999998</v>
      </c>
      <c r="F161" s="92">
        <v>210</v>
      </c>
      <c r="G161" s="92">
        <v>270</v>
      </c>
      <c r="H161" s="92">
        <v>180</v>
      </c>
      <c r="I161" s="92"/>
      <c r="J161"/>
      <c r="K161"/>
      <c r="L161"/>
      <c r="M161"/>
      <c r="N161"/>
      <c r="O161"/>
      <c r="P161"/>
      <c r="Q161"/>
      <c r="R161"/>
      <c r="S161"/>
    </row>
    <row r="162" spans="1:19">
      <c r="A162" s="92" t="s">
        <v>569</v>
      </c>
      <c r="B162" s="92" t="s">
        <v>483</v>
      </c>
      <c r="C162" s="92">
        <v>0.22</v>
      </c>
      <c r="D162" s="92">
        <v>0.70399999999999996</v>
      </c>
      <c r="E162" s="92">
        <v>0.78700000000000003</v>
      </c>
      <c r="F162" s="92">
        <v>60</v>
      </c>
      <c r="G162" s="92">
        <v>180</v>
      </c>
      <c r="H162" s="92">
        <v>90</v>
      </c>
      <c r="I162" s="92" t="s">
        <v>494</v>
      </c>
      <c r="J162"/>
      <c r="K162"/>
      <c r="L162"/>
      <c r="M162"/>
      <c r="N162"/>
      <c r="O162"/>
      <c r="P162"/>
      <c r="Q162"/>
      <c r="R162"/>
      <c r="S162"/>
    </row>
    <row r="163" spans="1:19">
      <c r="A163" s="92" t="s">
        <v>570</v>
      </c>
      <c r="B163" s="92" t="s">
        <v>492</v>
      </c>
      <c r="C163" s="92">
        <v>0.3</v>
      </c>
      <c r="D163" s="92">
        <v>0.35799999999999998</v>
      </c>
      <c r="E163" s="92">
        <v>0.38400000000000001</v>
      </c>
      <c r="F163" s="92">
        <v>210</v>
      </c>
      <c r="G163" s="92">
        <v>90</v>
      </c>
      <c r="H163" s="92">
        <v>0</v>
      </c>
      <c r="I163" s="92"/>
      <c r="J163"/>
      <c r="K163"/>
      <c r="L163"/>
      <c r="M163"/>
      <c r="N163"/>
      <c r="O163"/>
      <c r="P163"/>
      <c r="Q163"/>
      <c r="R163"/>
      <c r="S163"/>
    </row>
    <row r="164" spans="1:19">
      <c r="A164" s="92" t="s">
        <v>571</v>
      </c>
      <c r="B164" s="92" t="s">
        <v>483</v>
      </c>
      <c r="C164" s="92">
        <v>0.22</v>
      </c>
      <c r="D164" s="92">
        <v>0.70399999999999996</v>
      </c>
      <c r="E164" s="92">
        <v>0.78700000000000003</v>
      </c>
      <c r="F164" s="92">
        <v>68</v>
      </c>
      <c r="G164" s="92">
        <v>270</v>
      </c>
      <c r="H164" s="92">
        <v>90</v>
      </c>
      <c r="I164" s="92" t="s">
        <v>486</v>
      </c>
      <c r="J164"/>
      <c r="K164"/>
      <c r="L164"/>
      <c r="M164"/>
      <c r="N164"/>
      <c r="O164"/>
      <c r="P164"/>
      <c r="Q164"/>
      <c r="R164"/>
      <c r="S164"/>
    </row>
    <row r="165" spans="1:19">
      <c r="A165" s="92" t="s">
        <v>572</v>
      </c>
      <c r="B165" s="92" t="s">
        <v>483</v>
      </c>
      <c r="C165" s="92">
        <v>0.22</v>
      </c>
      <c r="D165" s="92">
        <v>0.70399999999999996</v>
      </c>
      <c r="E165" s="92">
        <v>0.78700000000000003</v>
      </c>
      <c r="F165" s="92">
        <v>60</v>
      </c>
      <c r="G165" s="92">
        <v>90</v>
      </c>
      <c r="H165" s="92">
        <v>90</v>
      </c>
      <c r="I165" s="92" t="s">
        <v>496</v>
      </c>
      <c r="J165"/>
      <c r="K165"/>
      <c r="L165"/>
      <c r="M165"/>
      <c r="N165"/>
      <c r="O165"/>
      <c r="P165"/>
      <c r="Q165"/>
      <c r="R165"/>
      <c r="S165"/>
    </row>
    <row r="166" spans="1:19">
      <c r="A166" s="92" t="s">
        <v>573</v>
      </c>
      <c r="B166" s="92" t="s">
        <v>483</v>
      </c>
      <c r="C166" s="92">
        <v>0.22</v>
      </c>
      <c r="D166" s="92">
        <v>0.70399999999999996</v>
      </c>
      <c r="E166" s="92">
        <v>0.78700000000000003</v>
      </c>
      <c r="F166" s="92">
        <v>72</v>
      </c>
      <c r="G166" s="92">
        <v>270</v>
      </c>
      <c r="H166" s="92">
        <v>90</v>
      </c>
      <c r="I166" s="92" t="s">
        <v>486</v>
      </c>
      <c r="J166"/>
      <c r="K166"/>
      <c r="L166"/>
      <c r="M166"/>
      <c r="N166"/>
      <c r="O166"/>
      <c r="P166"/>
      <c r="Q166"/>
      <c r="R166"/>
      <c r="S166"/>
    </row>
    <row r="167" spans="1:19">
      <c r="A167" s="92" t="s">
        <v>574</v>
      </c>
      <c r="B167" s="92" t="s">
        <v>490</v>
      </c>
      <c r="C167" s="92">
        <v>0.3</v>
      </c>
      <c r="D167" s="92">
        <v>1.8620000000000001</v>
      </c>
      <c r="E167" s="92">
        <v>3.4009999999999998</v>
      </c>
      <c r="F167" s="92">
        <v>1140</v>
      </c>
      <c r="G167" s="92">
        <v>270</v>
      </c>
      <c r="H167" s="92">
        <v>180</v>
      </c>
      <c r="I167" s="92"/>
      <c r="J167"/>
      <c r="K167"/>
      <c r="L167"/>
      <c r="M167"/>
      <c r="N167"/>
      <c r="O167"/>
      <c r="P167"/>
      <c r="Q167"/>
      <c r="R167"/>
      <c r="S167"/>
    </row>
    <row r="168" spans="1:19">
      <c r="A168" s="92" t="s">
        <v>575</v>
      </c>
      <c r="B168" s="92" t="s">
        <v>483</v>
      </c>
      <c r="C168" s="92">
        <v>0.22</v>
      </c>
      <c r="D168" s="92">
        <v>0.70399999999999996</v>
      </c>
      <c r="E168" s="92">
        <v>0.78700000000000003</v>
      </c>
      <c r="F168" s="92">
        <v>68</v>
      </c>
      <c r="G168" s="92">
        <v>270</v>
      </c>
      <c r="H168" s="92">
        <v>90</v>
      </c>
      <c r="I168" s="92" t="s">
        <v>486</v>
      </c>
      <c r="J168"/>
      <c r="K168"/>
      <c r="L168"/>
      <c r="M168"/>
      <c r="N168"/>
      <c r="O168"/>
      <c r="P168"/>
      <c r="Q168"/>
      <c r="R168"/>
      <c r="S168"/>
    </row>
    <row r="169" spans="1:19">
      <c r="A169" s="92" t="s">
        <v>576</v>
      </c>
      <c r="B169" s="92" t="s">
        <v>483</v>
      </c>
      <c r="C169" s="92">
        <v>0.22</v>
      </c>
      <c r="D169" s="92">
        <v>0.70399999999999996</v>
      </c>
      <c r="E169" s="92">
        <v>0.78700000000000003</v>
      </c>
      <c r="F169" s="92">
        <v>60</v>
      </c>
      <c r="G169" s="92">
        <v>90</v>
      </c>
      <c r="H169" s="92">
        <v>90</v>
      </c>
      <c r="I169" s="92" t="s">
        <v>496</v>
      </c>
      <c r="J169"/>
      <c r="K169"/>
      <c r="L169"/>
      <c r="M169"/>
      <c r="N169"/>
      <c r="O169"/>
      <c r="P169"/>
      <c r="Q169"/>
      <c r="R169"/>
      <c r="S169"/>
    </row>
    <row r="170" spans="1:19">
      <c r="A170" s="92" t="s">
        <v>577</v>
      </c>
      <c r="B170" s="92" t="s">
        <v>483</v>
      </c>
      <c r="C170" s="92">
        <v>0.22</v>
      </c>
      <c r="D170" s="92">
        <v>0.70399999999999996</v>
      </c>
      <c r="E170" s="92">
        <v>0.78700000000000003</v>
      </c>
      <c r="F170" s="92">
        <v>72</v>
      </c>
      <c r="G170" s="92">
        <v>270</v>
      </c>
      <c r="H170" s="92">
        <v>90</v>
      </c>
      <c r="I170" s="92" t="s">
        <v>486</v>
      </c>
      <c r="J170"/>
      <c r="K170"/>
      <c r="L170"/>
      <c r="M170"/>
      <c r="N170"/>
      <c r="O170"/>
      <c r="P170"/>
      <c r="Q170"/>
      <c r="R170"/>
      <c r="S170"/>
    </row>
    <row r="171" spans="1:19">
      <c r="A171" s="92" t="s">
        <v>578</v>
      </c>
      <c r="B171" s="92" t="s">
        <v>492</v>
      </c>
      <c r="C171" s="92">
        <v>0.3</v>
      </c>
      <c r="D171" s="92">
        <v>0.35799999999999998</v>
      </c>
      <c r="E171" s="92">
        <v>0.38400000000000001</v>
      </c>
      <c r="F171" s="92">
        <v>1140</v>
      </c>
      <c r="G171" s="92">
        <v>90</v>
      </c>
      <c r="H171" s="92">
        <v>0</v>
      </c>
      <c r="I171" s="92"/>
      <c r="J171"/>
      <c r="K171"/>
      <c r="L171"/>
      <c r="M171"/>
      <c r="N171"/>
      <c r="O171"/>
      <c r="P171"/>
      <c r="Q171"/>
      <c r="R171"/>
      <c r="S171"/>
    </row>
    <row r="172" spans="1:19">
      <c r="A172" s="92" t="s">
        <v>579</v>
      </c>
      <c r="B172" s="92" t="s">
        <v>490</v>
      </c>
      <c r="C172" s="92">
        <v>0.3</v>
      </c>
      <c r="D172" s="92">
        <v>1.8620000000000001</v>
      </c>
      <c r="E172" s="92">
        <v>3.4009999999999998</v>
      </c>
      <c r="F172" s="92">
        <v>342</v>
      </c>
      <c r="G172" s="92">
        <v>270</v>
      </c>
      <c r="H172" s="92">
        <v>180</v>
      </c>
      <c r="I172" s="92"/>
      <c r="J172"/>
      <c r="K172"/>
      <c r="L172"/>
      <c r="M172"/>
      <c r="N172"/>
      <c r="O172"/>
      <c r="P172"/>
      <c r="Q172"/>
      <c r="R172"/>
      <c r="S172"/>
    </row>
    <row r="173" spans="1:19">
      <c r="A173" s="92" t="s">
        <v>580</v>
      </c>
      <c r="B173" s="92" t="s">
        <v>492</v>
      </c>
      <c r="C173" s="92">
        <v>0.3</v>
      </c>
      <c r="D173" s="92">
        <v>0.35799999999999998</v>
      </c>
      <c r="E173" s="92">
        <v>0.38400000000000001</v>
      </c>
      <c r="F173" s="92">
        <v>342</v>
      </c>
      <c r="G173" s="92">
        <v>90</v>
      </c>
      <c r="H173" s="92">
        <v>0</v>
      </c>
      <c r="I173" s="92"/>
      <c r="J173"/>
      <c r="K173"/>
      <c r="L173"/>
      <c r="M173"/>
      <c r="N173"/>
      <c r="O173"/>
      <c r="P173"/>
      <c r="Q173"/>
      <c r="R173"/>
      <c r="S173"/>
    </row>
    <row r="174" spans="1:19">
      <c r="A174" s="92" t="s">
        <v>581</v>
      </c>
      <c r="B174" s="92" t="s">
        <v>483</v>
      </c>
      <c r="C174" s="92">
        <v>0.22</v>
      </c>
      <c r="D174" s="92">
        <v>0.70399999999999996</v>
      </c>
      <c r="E174" s="92">
        <v>0.78700000000000003</v>
      </c>
      <c r="F174" s="92">
        <v>212</v>
      </c>
      <c r="G174" s="92">
        <v>180</v>
      </c>
      <c r="H174" s="92">
        <v>90</v>
      </c>
      <c r="I174" s="92" t="s">
        <v>494</v>
      </c>
      <c r="J174"/>
      <c r="K174"/>
      <c r="L174"/>
      <c r="M174"/>
      <c r="N174"/>
      <c r="O174"/>
      <c r="P174"/>
      <c r="Q174"/>
      <c r="R174"/>
      <c r="S174"/>
    </row>
    <row r="175" spans="1:19">
      <c r="A175" s="92" t="s">
        <v>582</v>
      </c>
      <c r="B175" s="92" t="s">
        <v>490</v>
      </c>
      <c r="C175" s="92">
        <v>0.3</v>
      </c>
      <c r="D175" s="92">
        <v>1.8620000000000001</v>
      </c>
      <c r="E175" s="92">
        <v>3.4009999999999998</v>
      </c>
      <c r="F175" s="92">
        <v>477</v>
      </c>
      <c r="G175" s="92">
        <v>270</v>
      </c>
      <c r="H175" s="92">
        <v>180</v>
      </c>
      <c r="I175" s="92"/>
      <c r="J175"/>
      <c r="K175"/>
      <c r="L175"/>
      <c r="M175"/>
      <c r="N175"/>
      <c r="O175"/>
      <c r="P175"/>
      <c r="Q175"/>
      <c r="R175"/>
      <c r="S175"/>
    </row>
    <row r="176" spans="1:19">
      <c r="A176" s="92" t="s">
        <v>583</v>
      </c>
      <c r="B176" s="92" t="s">
        <v>483</v>
      </c>
      <c r="C176" s="92">
        <v>0.22</v>
      </c>
      <c r="D176" s="92">
        <v>0.70399999999999996</v>
      </c>
      <c r="E176" s="92">
        <v>0.78700000000000003</v>
      </c>
      <c r="F176" s="92">
        <v>212</v>
      </c>
      <c r="G176" s="92">
        <v>180</v>
      </c>
      <c r="H176" s="92">
        <v>90</v>
      </c>
      <c r="I176" s="92" t="s">
        <v>494</v>
      </c>
      <c r="J176"/>
      <c r="K176"/>
      <c r="L176"/>
      <c r="M176"/>
      <c r="N176"/>
      <c r="O176"/>
      <c r="P176"/>
      <c r="Q176"/>
      <c r="R176"/>
      <c r="S176"/>
    </row>
    <row r="177" spans="1:19">
      <c r="A177" s="92" t="s">
        <v>584</v>
      </c>
      <c r="B177" s="92" t="s">
        <v>492</v>
      </c>
      <c r="C177" s="92">
        <v>0.3</v>
      </c>
      <c r="D177" s="92">
        <v>0.35799999999999998</v>
      </c>
      <c r="E177" s="92">
        <v>0.38400000000000001</v>
      </c>
      <c r="F177" s="92">
        <v>477</v>
      </c>
      <c r="G177" s="92">
        <v>90</v>
      </c>
      <c r="H177" s="92">
        <v>0</v>
      </c>
      <c r="I177" s="92"/>
      <c r="J177"/>
      <c r="K177"/>
      <c r="L177"/>
      <c r="M177"/>
      <c r="N177"/>
      <c r="O177"/>
      <c r="P177"/>
      <c r="Q177"/>
      <c r="R177"/>
      <c r="S177"/>
    </row>
    <row r="178" spans="1:19">
      <c r="A178" s="92" t="s">
        <v>585</v>
      </c>
      <c r="B178" s="92" t="s">
        <v>483</v>
      </c>
      <c r="C178" s="92">
        <v>0.22</v>
      </c>
      <c r="D178" s="92">
        <v>0.70399999999999996</v>
      </c>
      <c r="E178" s="92">
        <v>0.78700000000000003</v>
      </c>
      <c r="F178" s="92">
        <v>212</v>
      </c>
      <c r="G178" s="92">
        <v>180</v>
      </c>
      <c r="H178" s="92">
        <v>90</v>
      </c>
      <c r="I178" s="92" t="s">
        <v>494</v>
      </c>
      <c r="J178"/>
      <c r="K178"/>
      <c r="L178"/>
      <c r="M178"/>
      <c r="N178"/>
      <c r="O178"/>
      <c r="P178"/>
      <c r="Q178"/>
      <c r="R178"/>
      <c r="S178"/>
    </row>
    <row r="179" spans="1:19">
      <c r="A179" s="92" t="s">
        <v>586</v>
      </c>
      <c r="B179" s="92" t="s">
        <v>490</v>
      </c>
      <c r="C179" s="92">
        <v>0.3</v>
      </c>
      <c r="D179" s="92">
        <v>1.8620000000000001</v>
      </c>
      <c r="E179" s="92">
        <v>3.4009999999999998</v>
      </c>
      <c r="F179" s="92">
        <v>477</v>
      </c>
      <c r="G179" s="92">
        <v>270</v>
      </c>
      <c r="H179" s="92">
        <v>180</v>
      </c>
      <c r="I179" s="92"/>
      <c r="J179"/>
      <c r="K179"/>
      <c r="L179"/>
      <c r="M179"/>
      <c r="N179"/>
      <c r="O179"/>
      <c r="P179"/>
      <c r="Q179"/>
      <c r="R179"/>
      <c r="S179"/>
    </row>
    <row r="180" spans="1:19">
      <c r="A180" s="92" t="s">
        <v>587</v>
      </c>
      <c r="B180" s="92" t="s">
        <v>483</v>
      </c>
      <c r="C180" s="92">
        <v>0.22</v>
      </c>
      <c r="D180" s="92">
        <v>0.70399999999999996</v>
      </c>
      <c r="E180" s="92">
        <v>0.78700000000000003</v>
      </c>
      <c r="F180" s="92">
        <v>212</v>
      </c>
      <c r="G180" s="92">
        <v>180</v>
      </c>
      <c r="H180" s="92">
        <v>90</v>
      </c>
      <c r="I180" s="92" t="s">
        <v>494</v>
      </c>
      <c r="J180"/>
      <c r="K180"/>
      <c r="L180"/>
      <c r="M180"/>
      <c r="N180"/>
      <c r="O180"/>
      <c r="P180"/>
      <c r="Q180"/>
      <c r="R180"/>
      <c r="S180"/>
    </row>
    <row r="181" spans="1:19">
      <c r="A181" s="92" t="s">
        <v>588</v>
      </c>
      <c r="B181" s="92" t="s">
        <v>492</v>
      </c>
      <c r="C181" s="92">
        <v>0.3</v>
      </c>
      <c r="D181" s="92">
        <v>0.35799999999999998</v>
      </c>
      <c r="E181" s="92">
        <v>0.38400000000000001</v>
      </c>
      <c r="F181" s="92">
        <v>477</v>
      </c>
      <c r="G181" s="92">
        <v>90</v>
      </c>
      <c r="H181" s="92">
        <v>0</v>
      </c>
      <c r="I181" s="92"/>
      <c r="J181"/>
      <c r="K181"/>
      <c r="L181"/>
      <c r="M181"/>
      <c r="N181"/>
      <c r="O181"/>
      <c r="P181"/>
      <c r="Q181"/>
      <c r="R181"/>
      <c r="S181"/>
    </row>
    <row r="182" spans="1:19">
      <c r="A182" s="92" t="s">
        <v>589</v>
      </c>
      <c r="B182" s="92" t="s">
        <v>483</v>
      </c>
      <c r="C182" s="92">
        <v>0.22</v>
      </c>
      <c r="D182" s="92">
        <v>0.70399999999999996</v>
      </c>
      <c r="E182" s="92">
        <v>0.78700000000000003</v>
      </c>
      <c r="F182" s="92">
        <v>212</v>
      </c>
      <c r="G182" s="92">
        <v>180</v>
      </c>
      <c r="H182" s="92">
        <v>90</v>
      </c>
      <c r="I182" s="92" t="s">
        <v>494</v>
      </c>
      <c r="J182"/>
      <c r="K182"/>
      <c r="L182"/>
      <c r="M182"/>
      <c r="N182"/>
      <c r="O182"/>
      <c r="P182"/>
      <c r="Q182"/>
      <c r="R182"/>
      <c r="S182"/>
    </row>
    <row r="183" spans="1:19">
      <c r="A183" s="92" t="s">
        <v>590</v>
      </c>
      <c r="B183" s="92" t="s">
        <v>490</v>
      </c>
      <c r="C183" s="92">
        <v>0.3</v>
      </c>
      <c r="D183" s="92">
        <v>1.8620000000000001</v>
      </c>
      <c r="E183" s="92">
        <v>3.4009999999999998</v>
      </c>
      <c r="F183" s="92">
        <v>477</v>
      </c>
      <c r="G183" s="92">
        <v>270</v>
      </c>
      <c r="H183" s="92">
        <v>180</v>
      </c>
      <c r="I183" s="92"/>
      <c r="J183"/>
      <c r="K183"/>
      <c r="L183"/>
      <c r="M183"/>
      <c r="N183"/>
      <c r="O183"/>
      <c r="P183"/>
      <c r="Q183"/>
      <c r="R183"/>
      <c r="S183"/>
    </row>
    <row r="184" spans="1:19">
      <c r="A184" s="92" t="s">
        <v>591</v>
      </c>
      <c r="B184" s="92" t="s">
        <v>483</v>
      </c>
      <c r="C184" s="92">
        <v>0.22</v>
      </c>
      <c r="D184" s="92">
        <v>0.70399999999999996</v>
      </c>
      <c r="E184" s="92">
        <v>0.78700000000000003</v>
      </c>
      <c r="F184" s="92">
        <v>212</v>
      </c>
      <c r="G184" s="92">
        <v>180</v>
      </c>
      <c r="H184" s="92">
        <v>90</v>
      </c>
      <c r="I184" s="92" t="s">
        <v>494</v>
      </c>
      <c r="J184"/>
      <c r="K184"/>
      <c r="L184"/>
      <c r="M184"/>
      <c r="N184"/>
      <c r="O184"/>
      <c r="P184"/>
      <c r="Q184"/>
      <c r="R184"/>
      <c r="S184"/>
    </row>
    <row r="185" spans="1:19">
      <c r="A185" s="92" t="s">
        <v>592</v>
      </c>
      <c r="B185" s="92" t="s">
        <v>492</v>
      </c>
      <c r="C185" s="92">
        <v>0.3</v>
      </c>
      <c r="D185" s="92">
        <v>0.35799999999999998</v>
      </c>
      <c r="E185" s="92">
        <v>0.38400000000000001</v>
      </c>
      <c r="F185" s="92">
        <v>477</v>
      </c>
      <c r="G185" s="92">
        <v>90</v>
      </c>
      <c r="H185" s="92">
        <v>0</v>
      </c>
      <c r="I185" s="92"/>
      <c r="J185"/>
      <c r="K185"/>
      <c r="L185"/>
      <c r="M185"/>
      <c r="N185"/>
      <c r="O185"/>
      <c r="P185"/>
      <c r="Q185"/>
      <c r="R185"/>
      <c r="S185"/>
    </row>
    <row r="186" spans="1:19">
      <c r="A186" s="92" t="s">
        <v>593</v>
      </c>
      <c r="B186" s="92" t="s">
        <v>483</v>
      </c>
      <c r="C186" s="92">
        <v>0.22</v>
      </c>
      <c r="D186" s="92">
        <v>0.70399999999999996</v>
      </c>
      <c r="E186" s="92">
        <v>0.78700000000000003</v>
      </c>
      <c r="F186" s="92">
        <v>212</v>
      </c>
      <c r="G186" s="92">
        <v>0</v>
      </c>
      <c r="H186" s="92">
        <v>90</v>
      </c>
      <c r="I186" s="92" t="s">
        <v>484</v>
      </c>
      <c r="J186"/>
      <c r="K186"/>
      <c r="L186"/>
      <c r="M186"/>
      <c r="N186"/>
      <c r="O186"/>
      <c r="P186"/>
      <c r="Q186"/>
      <c r="R186"/>
      <c r="S186"/>
    </row>
    <row r="187" spans="1:19">
      <c r="A187" s="92" t="s">
        <v>594</v>
      </c>
      <c r="B187" s="92" t="s">
        <v>490</v>
      </c>
      <c r="C187" s="92">
        <v>0.3</v>
      </c>
      <c r="D187" s="92">
        <v>1.8620000000000001</v>
      </c>
      <c r="E187" s="92">
        <v>3.4009999999999998</v>
      </c>
      <c r="F187" s="92">
        <v>477</v>
      </c>
      <c r="G187" s="92">
        <v>270</v>
      </c>
      <c r="H187" s="92">
        <v>180</v>
      </c>
      <c r="I187" s="92"/>
      <c r="J187"/>
      <c r="K187"/>
      <c r="L187"/>
      <c r="M187"/>
      <c r="N187"/>
      <c r="O187"/>
      <c r="P187"/>
      <c r="Q187"/>
      <c r="R187"/>
      <c r="S187"/>
    </row>
    <row r="188" spans="1:19">
      <c r="A188" s="92" t="s">
        <v>595</v>
      </c>
      <c r="B188" s="92" t="s">
        <v>483</v>
      </c>
      <c r="C188" s="92">
        <v>0.22</v>
      </c>
      <c r="D188" s="92">
        <v>0.70399999999999996</v>
      </c>
      <c r="E188" s="92">
        <v>0.78700000000000003</v>
      </c>
      <c r="F188" s="92">
        <v>212</v>
      </c>
      <c r="G188" s="92">
        <v>0</v>
      </c>
      <c r="H188" s="92">
        <v>90</v>
      </c>
      <c r="I188" s="92" t="s">
        <v>484</v>
      </c>
      <c r="J188"/>
      <c r="K188"/>
      <c r="L188"/>
      <c r="M188"/>
      <c r="N188"/>
      <c r="O188"/>
      <c r="P188"/>
      <c r="Q188"/>
      <c r="R188"/>
      <c r="S188"/>
    </row>
    <row r="189" spans="1:19">
      <c r="A189" s="92" t="s">
        <v>596</v>
      </c>
      <c r="B189" s="92" t="s">
        <v>492</v>
      </c>
      <c r="C189" s="92">
        <v>0.3</v>
      </c>
      <c r="D189" s="92">
        <v>0.35799999999999998</v>
      </c>
      <c r="E189" s="92">
        <v>0.38400000000000001</v>
      </c>
      <c r="F189" s="92">
        <v>477</v>
      </c>
      <c r="G189" s="92">
        <v>90</v>
      </c>
      <c r="H189" s="92">
        <v>0</v>
      </c>
      <c r="I189" s="92"/>
      <c r="J189"/>
      <c r="K189"/>
      <c r="L189"/>
      <c r="M189"/>
      <c r="N189"/>
      <c r="O189"/>
      <c r="P189"/>
      <c r="Q189"/>
      <c r="R189"/>
      <c r="S189"/>
    </row>
    <row r="190" spans="1:19">
      <c r="A190" s="92" t="s">
        <v>597</v>
      </c>
      <c r="B190" s="92" t="s">
        <v>483</v>
      </c>
      <c r="C190" s="92">
        <v>0.22</v>
      </c>
      <c r="D190" s="92">
        <v>0.70399999999999996</v>
      </c>
      <c r="E190" s="92">
        <v>0.78700000000000003</v>
      </c>
      <c r="F190" s="92">
        <v>212</v>
      </c>
      <c r="G190" s="92">
        <v>0</v>
      </c>
      <c r="H190" s="92">
        <v>90</v>
      </c>
      <c r="I190" s="92" t="s">
        <v>484</v>
      </c>
      <c r="J190"/>
      <c r="K190"/>
      <c r="L190"/>
      <c r="M190"/>
      <c r="N190"/>
      <c r="O190"/>
      <c r="P190"/>
      <c r="Q190"/>
      <c r="R190"/>
      <c r="S190"/>
    </row>
    <row r="191" spans="1:19">
      <c r="A191" s="92" t="s">
        <v>598</v>
      </c>
      <c r="B191" s="92" t="s">
        <v>490</v>
      </c>
      <c r="C191" s="92">
        <v>0.3</v>
      </c>
      <c r="D191" s="92">
        <v>1.8620000000000001</v>
      </c>
      <c r="E191" s="92">
        <v>3.4009999999999998</v>
      </c>
      <c r="F191" s="92">
        <v>477</v>
      </c>
      <c r="G191" s="92">
        <v>270</v>
      </c>
      <c r="H191" s="92">
        <v>180</v>
      </c>
      <c r="I191" s="92"/>
      <c r="J191"/>
      <c r="K191"/>
      <c r="L191"/>
      <c r="M191"/>
      <c r="N191"/>
      <c r="O191"/>
      <c r="P191"/>
      <c r="Q191"/>
      <c r="R191"/>
      <c r="S191"/>
    </row>
    <row r="192" spans="1:19">
      <c r="A192" s="92" t="s">
        <v>599</v>
      </c>
      <c r="B192" s="92" t="s">
        <v>483</v>
      </c>
      <c r="C192" s="92">
        <v>0.22</v>
      </c>
      <c r="D192" s="92">
        <v>0.70399999999999996</v>
      </c>
      <c r="E192" s="92">
        <v>0.78700000000000003</v>
      </c>
      <c r="F192" s="92">
        <v>212</v>
      </c>
      <c r="G192" s="92">
        <v>0</v>
      </c>
      <c r="H192" s="92">
        <v>90</v>
      </c>
      <c r="I192" s="92" t="s">
        <v>484</v>
      </c>
      <c r="J192"/>
      <c r="K192"/>
      <c r="L192"/>
      <c r="M192"/>
      <c r="N192"/>
      <c r="O192"/>
      <c r="P192"/>
      <c r="Q192"/>
      <c r="R192"/>
      <c r="S192"/>
    </row>
    <row r="193" spans="1:19">
      <c r="A193" s="92" t="s">
        <v>600</v>
      </c>
      <c r="B193" s="92" t="s">
        <v>492</v>
      </c>
      <c r="C193" s="92">
        <v>0.3</v>
      </c>
      <c r="D193" s="92">
        <v>0.35799999999999998</v>
      </c>
      <c r="E193" s="92">
        <v>0.38400000000000001</v>
      </c>
      <c r="F193" s="92">
        <v>477</v>
      </c>
      <c r="G193" s="92">
        <v>90</v>
      </c>
      <c r="H193" s="92">
        <v>0</v>
      </c>
      <c r="I193" s="92"/>
      <c r="J193"/>
      <c r="K193"/>
      <c r="L193"/>
      <c r="M193"/>
      <c r="N193"/>
      <c r="O193"/>
      <c r="P193"/>
      <c r="Q193"/>
      <c r="R193"/>
      <c r="S193"/>
    </row>
    <row r="194" spans="1:19">
      <c r="A194" s="92" t="s">
        <v>601</v>
      </c>
      <c r="B194" s="92" t="s">
        <v>483</v>
      </c>
      <c r="C194" s="92">
        <v>0.22</v>
      </c>
      <c r="D194" s="92">
        <v>0.70399999999999996</v>
      </c>
      <c r="E194" s="92">
        <v>0.78700000000000003</v>
      </c>
      <c r="F194" s="92">
        <v>212</v>
      </c>
      <c r="G194" s="92">
        <v>0</v>
      </c>
      <c r="H194" s="92">
        <v>90</v>
      </c>
      <c r="I194" s="92" t="s">
        <v>484</v>
      </c>
      <c r="J194"/>
      <c r="K194"/>
      <c r="L194"/>
      <c r="M194"/>
      <c r="N194"/>
      <c r="O194"/>
      <c r="P194"/>
      <c r="Q194"/>
      <c r="R194"/>
      <c r="S194"/>
    </row>
    <row r="195" spans="1:19">
      <c r="A195" s="92" t="s">
        <v>602</v>
      </c>
      <c r="B195" s="92" t="s">
        <v>490</v>
      </c>
      <c r="C195" s="92">
        <v>0.3</v>
      </c>
      <c r="D195" s="92">
        <v>1.8620000000000001</v>
      </c>
      <c r="E195" s="92">
        <v>3.4009999999999998</v>
      </c>
      <c r="F195" s="92">
        <v>477</v>
      </c>
      <c r="G195" s="92">
        <v>270</v>
      </c>
      <c r="H195" s="92">
        <v>180</v>
      </c>
      <c r="I195" s="92"/>
      <c r="J195"/>
      <c r="K195"/>
      <c r="L195"/>
      <c r="M195"/>
      <c r="N195"/>
      <c r="O195"/>
      <c r="P195"/>
      <c r="Q195"/>
      <c r="R195"/>
      <c r="S195"/>
    </row>
    <row r="196" spans="1:19">
      <c r="A196" s="92" t="s">
        <v>603</v>
      </c>
      <c r="B196" s="92" t="s">
        <v>483</v>
      </c>
      <c r="C196" s="92">
        <v>0.22</v>
      </c>
      <c r="D196" s="92">
        <v>0.70399999999999996</v>
      </c>
      <c r="E196" s="92">
        <v>0.78700000000000003</v>
      </c>
      <c r="F196" s="92">
        <v>212</v>
      </c>
      <c r="G196" s="92">
        <v>0</v>
      </c>
      <c r="H196" s="92">
        <v>90</v>
      </c>
      <c r="I196" s="92" t="s">
        <v>484</v>
      </c>
      <c r="J196"/>
      <c r="K196"/>
      <c r="L196"/>
      <c r="M196"/>
      <c r="N196"/>
      <c r="O196"/>
      <c r="P196"/>
      <c r="Q196"/>
      <c r="R196"/>
      <c r="S196"/>
    </row>
    <row r="197" spans="1:19">
      <c r="A197" s="92" t="s">
        <v>604</v>
      </c>
      <c r="B197" s="92" t="s">
        <v>492</v>
      </c>
      <c r="C197" s="92">
        <v>0.3</v>
      </c>
      <c r="D197" s="92">
        <v>0.35799999999999998</v>
      </c>
      <c r="E197" s="92">
        <v>0.38400000000000001</v>
      </c>
      <c r="F197" s="92">
        <v>477</v>
      </c>
      <c r="G197" s="92">
        <v>90</v>
      </c>
      <c r="H197" s="92">
        <v>0</v>
      </c>
      <c r="I197" s="92"/>
      <c r="J197"/>
      <c r="K197"/>
      <c r="L197"/>
      <c r="M197"/>
      <c r="N197"/>
      <c r="O197"/>
      <c r="P197"/>
      <c r="Q197"/>
      <c r="R197"/>
      <c r="S197"/>
    </row>
    <row r="198" spans="1:19">
      <c r="A198" s="92" t="s">
        <v>605</v>
      </c>
      <c r="B198" s="92" t="s">
        <v>483</v>
      </c>
      <c r="C198" s="92">
        <v>0.22</v>
      </c>
      <c r="D198" s="92">
        <v>0.70399999999999996</v>
      </c>
      <c r="E198" s="92">
        <v>0.78700000000000003</v>
      </c>
      <c r="F198" s="92">
        <v>152</v>
      </c>
      <c r="G198" s="92">
        <v>180</v>
      </c>
      <c r="H198" s="92">
        <v>90</v>
      </c>
      <c r="I198" s="92" t="s">
        <v>494</v>
      </c>
      <c r="J198"/>
      <c r="K198"/>
      <c r="L198"/>
      <c r="M198"/>
      <c r="N198"/>
      <c r="O198"/>
      <c r="P198"/>
      <c r="Q198"/>
      <c r="R198"/>
      <c r="S198"/>
    </row>
    <row r="199" spans="1:19">
      <c r="A199" s="92" t="s">
        <v>606</v>
      </c>
      <c r="B199" s="92" t="s">
        <v>483</v>
      </c>
      <c r="C199" s="92">
        <v>0.22</v>
      </c>
      <c r="D199" s="92">
        <v>0.70399999999999996</v>
      </c>
      <c r="E199" s="92">
        <v>0.78700000000000003</v>
      </c>
      <c r="F199" s="92">
        <v>56</v>
      </c>
      <c r="G199" s="92">
        <v>90</v>
      </c>
      <c r="H199" s="92">
        <v>90</v>
      </c>
      <c r="I199" s="92" t="s">
        <v>496</v>
      </c>
      <c r="J199"/>
      <c r="K199"/>
      <c r="L199"/>
      <c r="M199"/>
      <c r="N199"/>
      <c r="O199"/>
      <c r="P199"/>
      <c r="Q199"/>
      <c r="R199"/>
      <c r="S199"/>
    </row>
    <row r="200" spans="1:19">
      <c r="A200" s="92" t="s">
        <v>607</v>
      </c>
      <c r="B200" s="92" t="s">
        <v>490</v>
      </c>
      <c r="C200" s="92">
        <v>0.3</v>
      </c>
      <c r="D200" s="92">
        <v>1.8620000000000001</v>
      </c>
      <c r="E200" s="92">
        <v>3.4009999999999998</v>
      </c>
      <c r="F200" s="92">
        <v>532</v>
      </c>
      <c r="G200" s="92">
        <v>270</v>
      </c>
      <c r="H200" s="92">
        <v>180</v>
      </c>
      <c r="I200" s="92"/>
      <c r="J200"/>
      <c r="K200"/>
      <c r="L200"/>
      <c r="M200"/>
      <c r="N200"/>
      <c r="O200"/>
      <c r="P200"/>
      <c r="Q200"/>
      <c r="R200"/>
      <c r="S200"/>
    </row>
    <row r="201" spans="1:19">
      <c r="A201" s="92" t="s">
        <v>608</v>
      </c>
      <c r="B201" s="92" t="s">
        <v>483</v>
      </c>
      <c r="C201" s="92">
        <v>0.22</v>
      </c>
      <c r="D201" s="92">
        <v>0.70399999999999996</v>
      </c>
      <c r="E201" s="92">
        <v>0.78700000000000003</v>
      </c>
      <c r="F201" s="92">
        <v>152</v>
      </c>
      <c r="G201" s="92">
        <v>180</v>
      </c>
      <c r="H201" s="92">
        <v>90</v>
      </c>
      <c r="I201" s="92" t="s">
        <v>494</v>
      </c>
      <c r="J201"/>
      <c r="K201"/>
      <c r="L201"/>
      <c r="M201"/>
      <c r="N201"/>
      <c r="O201"/>
      <c r="P201"/>
      <c r="Q201"/>
      <c r="R201"/>
      <c r="S201"/>
    </row>
    <row r="202" spans="1:19">
      <c r="A202" s="92" t="s">
        <v>609</v>
      </c>
      <c r="B202" s="92" t="s">
        <v>483</v>
      </c>
      <c r="C202" s="92">
        <v>0.22</v>
      </c>
      <c r="D202" s="92">
        <v>0.70399999999999996</v>
      </c>
      <c r="E202" s="92">
        <v>0.78700000000000003</v>
      </c>
      <c r="F202" s="92">
        <v>56</v>
      </c>
      <c r="G202" s="92">
        <v>90</v>
      </c>
      <c r="H202" s="92">
        <v>90</v>
      </c>
      <c r="I202" s="92" t="s">
        <v>496</v>
      </c>
      <c r="J202"/>
      <c r="K202"/>
      <c r="L202"/>
      <c r="M202"/>
      <c r="N202"/>
      <c r="O202"/>
      <c r="P202"/>
      <c r="Q202"/>
      <c r="R202"/>
      <c r="S202"/>
    </row>
    <row r="203" spans="1:19">
      <c r="A203" s="92" t="s">
        <v>610</v>
      </c>
      <c r="B203" s="92" t="s">
        <v>492</v>
      </c>
      <c r="C203" s="92">
        <v>0.3</v>
      </c>
      <c r="D203" s="92">
        <v>0.35799999999999998</v>
      </c>
      <c r="E203" s="92">
        <v>0.38400000000000001</v>
      </c>
      <c r="F203" s="92">
        <v>532</v>
      </c>
      <c r="G203" s="92">
        <v>90</v>
      </c>
      <c r="H203" s="92">
        <v>0</v>
      </c>
      <c r="I203" s="92"/>
      <c r="J203"/>
      <c r="K203"/>
      <c r="L203"/>
      <c r="M203"/>
      <c r="N203"/>
      <c r="O203"/>
      <c r="P203"/>
      <c r="Q203"/>
      <c r="R203"/>
      <c r="S203"/>
    </row>
    <row r="204" spans="1:19">
      <c r="A204"/>
      <c r="B204"/>
      <c r="C204"/>
      <c r="D204"/>
      <c r="E204"/>
      <c r="F204"/>
      <c r="G204"/>
      <c r="H204"/>
      <c r="I204"/>
      <c r="J204"/>
      <c r="K204"/>
      <c r="L204"/>
      <c r="M204"/>
      <c r="N204"/>
      <c r="O204"/>
      <c r="P204"/>
      <c r="Q204"/>
      <c r="R204"/>
      <c r="S204"/>
    </row>
    <row r="205" spans="1:19">
      <c r="A205" s="90"/>
      <c r="B205" s="92" t="s">
        <v>98</v>
      </c>
      <c r="C205" s="92" t="s">
        <v>611</v>
      </c>
      <c r="D205" s="92" t="s">
        <v>612</v>
      </c>
      <c r="E205" s="92" t="s">
        <v>613</v>
      </c>
      <c r="F205" s="92" t="s">
        <v>92</v>
      </c>
      <c r="G205" s="92" t="s">
        <v>614</v>
      </c>
      <c r="H205" s="92" t="s">
        <v>615</v>
      </c>
      <c r="I205" s="92" t="s">
        <v>616</v>
      </c>
      <c r="J205" s="92" t="s">
        <v>479</v>
      </c>
      <c r="K205" s="92" t="s">
        <v>481</v>
      </c>
      <c r="L205"/>
      <c r="M205"/>
      <c r="N205"/>
      <c r="O205"/>
      <c r="P205"/>
      <c r="Q205"/>
      <c r="R205"/>
      <c r="S205"/>
    </row>
    <row r="206" spans="1:19">
      <c r="A206" s="92" t="s">
        <v>617</v>
      </c>
      <c r="B206" s="92" t="s">
        <v>618</v>
      </c>
      <c r="C206" s="92">
        <v>53.2</v>
      </c>
      <c r="D206" s="92">
        <v>53.2</v>
      </c>
      <c r="E206" s="92">
        <v>3.2410000000000001</v>
      </c>
      <c r="F206" s="92">
        <v>0.252</v>
      </c>
      <c r="G206" s="92">
        <v>0.16200000000000001</v>
      </c>
      <c r="H206" s="92" t="s">
        <v>619</v>
      </c>
      <c r="I206" s="92" t="s">
        <v>482</v>
      </c>
      <c r="J206" s="92">
        <v>0</v>
      </c>
      <c r="K206" s="92" t="s">
        <v>484</v>
      </c>
      <c r="L206"/>
      <c r="M206"/>
      <c r="N206"/>
      <c r="O206"/>
      <c r="P206"/>
      <c r="Q206"/>
      <c r="R206"/>
      <c r="S206"/>
    </row>
    <row r="207" spans="1:19">
      <c r="A207" s="92" t="s">
        <v>620</v>
      </c>
      <c r="B207" s="92" t="s">
        <v>618</v>
      </c>
      <c r="C207" s="92">
        <v>53.2</v>
      </c>
      <c r="D207" s="92">
        <v>53.2</v>
      </c>
      <c r="E207" s="92">
        <v>3.2410000000000001</v>
      </c>
      <c r="F207" s="92">
        <v>0.252</v>
      </c>
      <c r="G207" s="92">
        <v>0.16200000000000001</v>
      </c>
      <c r="H207" s="92" t="s">
        <v>619</v>
      </c>
      <c r="I207" s="92" t="s">
        <v>487</v>
      </c>
      <c r="J207" s="92">
        <v>0</v>
      </c>
      <c r="K207" s="92" t="s">
        <v>484</v>
      </c>
      <c r="L207"/>
      <c r="M207"/>
      <c r="N207"/>
      <c r="O207"/>
      <c r="P207"/>
      <c r="Q207"/>
      <c r="R207"/>
      <c r="S207"/>
    </row>
    <row r="208" spans="1:19">
      <c r="A208" s="92" t="s">
        <v>621</v>
      </c>
      <c r="B208" s="92" t="s">
        <v>618</v>
      </c>
      <c r="C208" s="92">
        <v>33.6</v>
      </c>
      <c r="D208" s="92">
        <v>33.6</v>
      </c>
      <c r="E208" s="92">
        <v>3.2410000000000001</v>
      </c>
      <c r="F208" s="92">
        <v>0.252</v>
      </c>
      <c r="G208" s="92">
        <v>0.16200000000000001</v>
      </c>
      <c r="H208" s="92" t="s">
        <v>619</v>
      </c>
      <c r="I208" s="92" t="s">
        <v>493</v>
      </c>
      <c r="J208" s="92">
        <v>180</v>
      </c>
      <c r="K208" s="92" t="s">
        <v>494</v>
      </c>
      <c r="L208"/>
      <c r="M208"/>
      <c r="N208"/>
      <c r="O208"/>
      <c r="P208"/>
      <c r="Q208"/>
      <c r="R208"/>
      <c r="S208"/>
    </row>
    <row r="209" spans="1:19">
      <c r="A209" s="92" t="s">
        <v>622</v>
      </c>
      <c r="B209" s="92" t="s">
        <v>618</v>
      </c>
      <c r="C209" s="92">
        <v>72.8</v>
      </c>
      <c r="D209" s="92">
        <v>72.8</v>
      </c>
      <c r="E209" s="92">
        <v>3.2410000000000001</v>
      </c>
      <c r="F209" s="92">
        <v>0.252</v>
      </c>
      <c r="G209" s="92">
        <v>0.16200000000000001</v>
      </c>
      <c r="H209" s="92" t="s">
        <v>619</v>
      </c>
      <c r="I209" s="92" t="s">
        <v>495</v>
      </c>
      <c r="J209" s="92">
        <v>90</v>
      </c>
      <c r="K209" s="92" t="s">
        <v>496</v>
      </c>
      <c r="L209"/>
      <c r="M209"/>
      <c r="N209"/>
      <c r="O209"/>
      <c r="P209"/>
      <c r="Q209"/>
      <c r="R209"/>
      <c r="S209"/>
    </row>
    <row r="210" spans="1:19">
      <c r="A210" s="92" t="s">
        <v>623</v>
      </c>
      <c r="B210" s="92" t="s">
        <v>618</v>
      </c>
      <c r="C210" s="92">
        <v>33.6</v>
      </c>
      <c r="D210" s="92">
        <v>33.6</v>
      </c>
      <c r="E210" s="92">
        <v>3.2410000000000001</v>
      </c>
      <c r="F210" s="92">
        <v>0.252</v>
      </c>
      <c r="G210" s="92">
        <v>0.16200000000000001</v>
      </c>
      <c r="H210" s="92" t="s">
        <v>619</v>
      </c>
      <c r="I210" s="92" t="s">
        <v>497</v>
      </c>
      <c r="J210" s="92">
        <v>180</v>
      </c>
      <c r="K210" s="92" t="s">
        <v>494</v>
      </c>
      <c r="L210"/>
      <c r="M210"/>
      <c r="N210"/>
      <c r="O210"/>
      <c r="P210"/>
      <c r="Q210"/>
      <c r="R210"/>
      <c r="S210"/>
    </row>
    <row r="211" spans="1:19">
      <c r="A211" s="92" t="s">
        <v>624</v>
      </c>
      <c r="B211" s="92" t="s">
        <v>618</v>
      </c>
      <c r="C211" s="92">
        <v>72.8</v>
      </c>
      <c r="D211" s="92">
        <v>72.8</v>
      </c>
      <c r="E211" s="92">
        <v>3.2410000000000001</v>
      </c>
      <c r="F211" s="92">
        <v>0.252</v>
      </c>
      <c r="G211" s="92">
        <v>0.16200000000000001</v>
      </c>
      <c r="H211" s="92" t="s">
        <v>619</v>
      </c>
      <c r="I211" s="92" t="s">
        <v>498</v>
      </c>
      <c r="J211" s="92">
        <v>90</v>
      </c>
      <c r="K211" s="92" t="s">
        <v>496</v>
      </c>
      <c r="L211"/>
      <c r="M211"/>
      <c r="N211"/>
      <c r="O211"/>
      <c r="P211"/>
      <c r="Q211"/>
      <c r="R211"/>
      <c r="S211"/>
    </row>
    <row r="212" spans="1:19">
      <c r="A212" s="92" t="s">
        <v>625</v>
      </c>
      <c r="B212" s="92" t="s">
        <v>963</v>
      </c>
      <c r="C212" s="92">
        <v>1.78</v>
      </c>
      <c r="D212" s="92">
        <v>1.78</v>
      </c>
      <c r="E212" s="92">
        <v>2.6269999999999998</v>
      </c>
      <c r="F212" s="92">
        <v>0.22900000000000001</v>
      </c>
      <c r="G212" s="92">
        <v>8.0000000000000002E-3</v>
      </c>
      <c r="H212" s="92" t="s">
        <v>619</v>
      </c>
      <c r="I212" s="92" t="s">
        <v>500</v>
      </c>
      <c r="J212" s="92">
        <v>90</v>
      </c>
      <c r="K212" s="92"/>
      <c r="L212"/>
      <c r="M212"/>
      <c r="N212"/>
      <c r="O212"/>
      <c r="P212"/>
      <c r="Q212"/>
      <c r="R212"/>
      <c r="S212"/>
    </row>
    <row r="213" spans="1:19">
      <c r="A213" s="92" t="s">
        <v>627</v>
      </c>
      <c r="B213" s="92" t="s">
        <v>963</v>
      </c>
      <c r="C213" s="92">
        <v>1.78</v>
      </c>
      <c r="D213" s="92">
        <v>1.78</v>
      </c>
      <c r="E213" s="92">
        <v>2.6269999999999998</v>
      </c>
      <c r="F213" s="92">
        <v>0.22900000000000001</v>
      </c>
      <c r="G213" s="92">
        <v>8.0000000000000002E-3</v>
      </c>
      <c r="H213" s="92" t="s">
        <v>619</v>
      </c>
      <c r="I213" s="92" t="s">
        <v>500</v>
      </c>
      <c r="J213" s="92">
        <v>90</v>
      </c>
      <c r="K213" s="92"/>
      <c r="L213"/>
      <c r="M213"/>
      <c r="N213"/>
      <c r="O213"/>
      <c r="P213"/>
      <c r="Q213"/>
      <c r="R213"/>
      <c r="S213"/>
    </row>
    <row r="214" spans="1:19">
      <c r="A214" s="92" t="s">
        <v>628</v>
      </c>
      <c r="B214" s="92" t="s">
        <v>963</v>
      </c>
      <c r="C214" s="92">
        <v>1.78</v>
      </c>
      <c r="D214" s="92">
        <v>1.78</v>
      </c>
      <c r="E214" s="92">
        <v>2.6269999999999998</v>
      </c>
      <c r="F214" s="92">
        <v>0.22900000000000001</v>
      </c>
      <c r="G214" s="92">
        <v>8.0000000000000002E-3</v>
      </c>
      <c r="H214" s="92" t="s">
        <v>619</v>
      </c>
      <c r="I214" s="92" t="s">
        <v>500</v>
      </c>
      <c r="J214" s="92">
        <v>90</v>
      </c>
      <c r="K214" s="92"/>
      <c r="L214"/>
      <c r="M214"/>
      <c r="N214"/>
      <c r="O214"/>
      <c r="P214"/>
      <c r="Q214"/>
      <c r="R214"/>
      <c r="S214"/>
    </row>
    <row r="215" spans="1:19">
      <c r="A215" s="92" t="s">
        <v>629</v>
      </c>
      <c r="B215" s="92" t="s">
        <v>963</v>
      </c>
      <c r="C215" s="92">
        <v>1.78</v>
      </c>
      <c r="D215" s="92">
        <v>1.78</v>
      </c>
      <c r="E215" s="92">
        <v>2.6269999999999998</v>
      </c>
      <c r="F215" s="92">
        <v>0.22900000000000001</v>
      </c>
      <c r="G215" s="92">
        <v>8.0000000000000002E-3</v>
      </c>
      <c r="H215" s="92" t="s">
        <v>619</v>
      </c>
      <c r="I215" s="92" t="s">
        <v>500</v>
      </c>
      <c r="J215" s="92">
        <v>90</v>
      </c>
      <c r="K215" s="92"/>
      <c r="L215"/>
      <c r="M215"/>
      <c r="N215"/>
      <c r="O215"/>
      <c r="P215"/>
      <c r="Q215"/>
      <c r="R215"/>
      <c r="S215"/>
    </row>
    <row r="216" spans="1:19">
      <c r="A216" s="92" t="s">
        <v>630</v>
      </c>
      <c r="B216" s="92" t="s">
        <v>963</v>
      </c>
      <c r="C216" s="92">
        <v>1.78</v>
      </c>
      <c r="D216" s="92">
        <v>1.78</v>
      </c>
      <c r="E216" s="92">
        <v>2.6269999999999998</v>
      </c>
      <c r="F216" s="92">
        <v>0.22900000000000001</v>
      </c>
      <c r="G216" s="92">
        <v>8.0000000000000002E-3</v>
      </c>
      <c r="H216" s="92" t="s">
        <v>619</v>
      </c>
      <c r="I216" s="92" t="s">
        <v>500</v>
      </c>
      <c r="J216" s="92">
        <v>90</v>
      </c>
      <c r="K216" s="92"/>
      <c r="L216"/>
      <c r="M216"/>
      <c r="N216"/>
      <c r="O216"/>
      <c r="P216"/>
      <c r="Q216"/>
      <c r="R216"/>
      <c r="S216"/>
    </row>
    <row r="217" spans="1:19">
      <c r="A217" s="92" t="s">
        <v>631</v>
      </c>
      <c r="B217" s="92" t="s">
        <v>963</v>
      </c>
      <c r="C217" s="92">
        <v>1.78</v>
      </c>
      <c r="D217" s="92">
        <v>1.78</v>
      </c>
      <c r="E217" s="92">
        <v>2.6269999999999998</v>
      </c>
      <c r="F217" s="92">
        <v>0.22900000000000001</v>
      </c>
      <c r="G217" s="92">
        <v>8.0000000000000002E-3</v>
      </c>
      <c r="H217" s="92" t="s">
        <v>619</v>
      </c>
      <c r="I217" s="92" t="s">
        <v>500</v>
      </c>
      <c r="J217" s="92">
        <v>90</v>
      </c>
      <c r="K217" s="92"/>
      <c r="L217"/>
      <c r="M217"/>
      <c r="N217"/>
      <c r="O217"/>
      <c r="P217"/>
      <c r="Q217"/>
      <c r="R217"/>
      <c r="S217"/>
    </row>
    <row r="218" spans="1:19">
      <c r="A218" s="92" t="s">
        <v>632</v>
      </c>
      <c r="B218" s="92" t="s">
        <v>963</v>
      </c>
      <c r="C218" s="92">
        <v>1.78</v>
      </c>
      <c r="D218" s="92">
        <v>1.78</v>
      </c>
      <c r="E218" s="92">
        <v>2.6269999999999998</v>
      </c>
      <c r="F218" s="92">
        <v>0.22900000000000001</v>
      </c>
      <c r="G218" s="92">
        <v>8.0000000000000002E-3</v>
      </c>
      <c r="H218" s="92" t="s">
        <v>619</v>
      </c>
      <c r="I218" s="92" t="s">
        <v>500</v>
      </c>
      <c r="J218" s="92">
        <v>90</v>
      </c>
      <c r="K218" s="92"/>
      <c r="L218"/>
      <c r="M218"/>
      <c r="N218"/>
      <c r="O218"/>
      <c r="P218"/>
      <c r="Q218"/>
      <c r="R218"/>
      <c r="S218"/>
    </row>
    <row r="219" spans="1:19">
      <c r="A219" s="92" t="s">
        <v>633</v>
      </c>
      <c r="B219" s="92" t="s">
        <v>963</v>
      </c>
      <c r="C219" s="92">
        <v>1.78</v>
      </c>
      <c r="D219" s="92">
        <v>1.78</v>
      </c>
      <c r="E219" s="92">
        <v>2.6269999999999998</v>
      </c>
      <c r="F219" s="92">
        <v>0.22900000000000001</v>
      </c>
      <c r="G219" s="92">
        <v>8.0000000000000002E-3</v>
      </c>
      <c r="H219" s="92" t="s">
        <v>619</v>
      </c>
      <c r="I219" s="92" t="s">
        <v>500</v>
      </c>
      <c r="J219" s="92">
        <v>90</v>
      </c>
      <c r="K219" s="92"/>
      <c r="L219"/>
      <c r="M219"/>
      <c r="N219"/>
      <c r="O219"/>
      <c r="P219"/>
      <c r="Q219"/>
      <c r="R219"/>
      <c r="S219"/>
    </row>
    <row r="220" spans="1:19">
      <c r="A220" s="92" t="s">
        <v>634</v>
      </c>
      <c r="B220" s="92" t="s">
        <v>963</v>
      </c>
      <c r="C220" s="92">
        <v>1.78</v>
      </c>
      <c r="D220" s="92">
        <v>1.78</v>
      </c>
      <c r="E220" s="92">
        <v>2.6269999999999998</v>
      </c>
      <c r="F220" s="92">
        <v>0.22900000000000001</v>
      </c>
      <c r="G220" s="92">
        <v>8.0000000000000002E-3</v>
      </c>
      <c r="H220" s="92" t="s">
        <v>619</v>
      </c>
      <c r="I220" s="92" t="s">
        <v>500</v>
      </c>
      <c r="J220" s="92">
        <v>90</v>
      </c>
      <c r="K220" s="92"/>
      <c r="L220"/>
      <c r="M220"/>
      <c r="N220"/>
      <c r="O220"/>
      <c r="P220"/>
      <c r="Q220"/>
      <c r="R220"/>
      <c r="S220"/>
    </row>
    <row r="221" spans="1:19">
      <c r="A221" s="92" t="s">
        <v>635</v>
      </c>
      <c r="B221" s="92" t="s">
        <v>963</v>
      </c>
      <c r="C221" s="92">
        <v>1.78</v>
      </c>
      <c r="D221" s="92">
        <v>1.78</v>
      </c>
      <c r="E221" s="92">
        <v>2.6269999999999998</v>
      </c>
      <c r="F221" s="92">
        <v>0.22900000000000001</v>
      </c>
      <c r="G221" s="92">
        <v>8.0000000000000002E-3</v>
      </c>
      <c r="H221" s="92" t="s">
        <v>619</v>
      </c>
      <c r="I221" s="92" t="s">
        <v>500</v>
      </c>
      <c r="J221" s="92">
        <v>90</v>
      </c>
      <c r="K221" s="92"/>
      <c r="L221"/>
      <c r="M221"/>
      <c r="N221"/>
      <c r="O221"/>
      <c r="P221"/>
      <c r="Q221"/>
      <c r="R221"/>
      <c r="S221"/>
    </row>
    <row r="222" spans="1:19">
      <c r="A222" s="92" t="s">
        <v>636</v>
      </c>
      <c r="B222" s="92" t="s">
        <v>963</v>
      </c>
      <c r="C222" s="92">
        <v>1.78</v>
      </c>
      <c r="D222" s="92">
        <v>1.78</v>
      </c>
      <c r="E222" s="92">
        <v>2.6269999999999998</v>
      </c>
      <c r="F222" s="92">
        <v>0.22900000000000001</v>
      </c>
      <c r="G222" s="92">
        <v>8.0000000000000002E-3</v>
      </c>
      <c r="H222" s="92" t="s">
        <v>619</v>
      </c>
      <c r="I222" s="92" t="s">
        <v>500</v>
      </c>
      <c r="J222" s="92">
        <v>90</v>
      </c>
      <c r="K222" s="92"/>
      <c r="L222"/>
      <c r="M222"/>
      <c r="N222"/>
      <c r="O222"/>
      <c r="P222"/>
      <c r="Q222"/>
      <c r="R222"/>
      <c r="S222"/>
    </row>
    <row r="223" spans="1:19">
      <c r="A223" s="92" t="s">
        <v>637</v>
      </c>
      <c r="B223" s="92" t="s">
        <v>963</v>
      </c>
      <c r="C223" s="92">
        <v>1.78</v>
      </c>
      <c r="D223" s="92">
        <v>1.78</v>
      </c>
      <c r="E223" s="92">
        <v>2.6269999999999998</v>
      </c>
      <c r="F223" s="92">
        <v>0.22900000000000001</v>
      </c>
      <c r="G223" s="92">
        <v>8.0000000000000002E-3</v>
      </c>
      <c r="H223" s="92" t="s">
        <v>619</v>
      </c>
      <c r="I223" s="92" t="s">
        <v>500</v>
      </c>
      <c r="J223" s="92">
        <v>90</v>
      </c>
      <c r="K223" s="92"/>
      <c r="L223"/>
      <c r="M223"/>
      <c r="N223"/>
      <c r="O223"/>
      <c r="P223"/>
      <c r="Q223"/>
      <c r="R223"/>
      <c r="S223"/>
    </row>
    <row r="224" spans="1:19">
      <c r="A224" s="92" t="s">
        <v>638</v>
      </c>
      <c r="B224" s="92" t="s">
        <v>963</v>
      </c>
      <c r="C224" s="92">
        <v>1.78</v>
      </c>
      <c r="D224" s="92">
        <v>1.78</v>
      </c>
      <c r="E224" s="92">
        <v>2.6269999999999998</v>
      </c>
      <c r="F224" s="92">
        <v>0.22900000000000001</v>
      </c>
      <c r="G224" s="92">
        <v>8.0000000000000002E-3</v>
      </c>
      <c r="H224" s="92" t="s">
        <v>619</v>
      </c>
      <c r="I224" s="92" t="s">
        <v>500</v>
      </c>
      <c r="J224" s="92">
        <v>90</v>
      </c>
      <c r="K224" s="92"/>
      <c r="L224"/>
      <c r="M224"/>
      <c r="N224"/>
      <c r="O224"/>
      <c r="P224"/>
      <c r="Q224"/>
      <c r="R224"/>
      <c r="S224"/>
    </row>
    <row r="225" spans="1:19">
      <c r="A225" s="92" t="s">
        <v>639</v>
      </c>
      <c r="B225" s="92" t="s">
        <v>963</v>
      </c>
      <c r="C225" s="92">
        <v>1.78</v>
      </c>
      <c r="D225" s="92">
        <v>1.78</v>
      </c>
      <c r="E225" s="92">
        <v>2.6269999999999998</v>
      </c>
      <c r="F225" s="92">
        <v>0.22900000000000001</v>
      </c>
      <c r="G225" s="92">
        <v>8.0000000000000002E-3</v>
      </c>
      <c r="H225" s="92" t="s">
        <v>619</v>
      </c>
      <c r="I225" s="92" t="s">
        <v>500</v>
      </c>
      <c r="J225" s="92">
        <v>90</v>
      </c>
      <c r="K225" s="92"/>
      <c r="L225"/>
      <c r="M225"/>
      <c r="N225"/>
      <c r="O225"/>
      <c r="P225"/>
      <c r="Q225"/>
      <c r="R225"/>
      <c r="S225"/>
    </row>
    <row r="226" spans="1:19">
      <c r="A226" s="92" t="s">
        <v>640</v>
      </c>
      <c r="B226" s="92" t="s">
        <v>963</v>
      </c>
      <c r="C226" s="92">
        <v>1.78</v>
      </c>
      <c r="D226" s="92">
        <v>1.78</v>
      </c>
      <c r="E226" s="92">
        <v>2.6269999999999998</v>
      </c>
      <c r="F226" s="92">
        <v>0.22900000000000001</v>
      </c>
      <c r="G226" s="92">
        <v>8.0000000000000002E-3</v>
      </c>
      <c r="H226" s="92" t="s">
        <v>619</v>
      </c>
      <c r="I226" s="92" t="s">
        <v>500</v>
      </c>
      <c r="J226" s="92">
        <v>90</v>
      </c>
      <c r="K226" s="92"/>
      <c r="L226"/>
      <c r="M226"/>
      <c r="N226"/>
      <c r="O226"/>
      <c r="P226"/>
      <c r="Q226"/>
      <c r="R226"/>
      <c r="S226"/>
    </row>
    <row r="227" spans="1:19">
      <c r="A227" s="92" t="s">
        <v>641</v>
      </c>
      <c r="B227" s="92" t="s">
        <v>963</v>
      </c>
      <c r="C227" s="92">
        <v>1.78</v>
      </c>
      <c r="D227" s="92">
        <v>1.78</v>
      </c>
      <c r="E227" s="92">
        <v>2.6269999999999998</v>
      </c>
      <c r="F227" s="92">
        <v>0.22900000000000001</v>
      </c>
      <c r="G227" s="92">
        <v>8.0000000000000002E-3</v>
      </c>
      <c r="H227" s="92" t="s">
        <v>619</v>
      </c>
      <c r="I227" s="92" t="s">
        <v>500</v>
      </c>
      <c r="J227" s="92">
        <v>90</v>
      </c>
      <c r="K227" s="92"/>
      <c r="L227"/>
      <c r="M227"/>
      <c r="N227"/>
      <c r="O227"/>
      <c r="P227"/>
      <c r="Q227"/>
      <c r="R227"/>
      <c r="S227"/>
    </row>
    <row r="228" spans="1:19">
      <c r="A228" s="92" t="s">
        <v>642</v>
      </c>
      <c r="B228" s="92" t="s">
        <v>963</v>
      </c>
      <c r="C228" s="92">
        <v>1.78</v>
      </c>
      <c r="D228" s="92">
        <v>1.78</v>
      </c>
      <c r="E228" s="92">
        <v>2.6269999999999998</v>
      </c>
      <c r="F228" s="92">
        <v>0.22900000000000001</v>
      </c>
      <c r="G228" s="92">
        <v>8.0000000000000002E-3</v>
      </c>
      <c r="H228" s="92" t="s">
        <v>619</v>
      </c>
      <c r="I228" s="92" t="s">
        <v>500</v>
      </c>
      <c r="J228" s="92">
        <v>90</v>
      </c>
      <c r="K228" s="92"/>
      <c r="L228"/>
      <c r="M228"/>
      <c r="N228"/>
      <c r="O228"/>
      <c r="P228"/>
      <c r="Q228"/>
      <c r="R228"/>
      <c r="S228"/>
    </row>
    <row r="229" spans="1:19">
      <c r="A229" s="92" t="s">
        <v>643</v>
      </c>
      <c r="B229" s="92" t="s">
        <v>963</v>
      </c>
      <c r="C229" s="92">
        <v>1.78</v>
      </c>
      <c r="D229" s="92">
        <v>1.78</v>
      </c>
      <c r="E229" s="92">
        <v>2.6269999999999998</v>
      </c>
      <c r="F229" s="92">
        <v>0.22900000000000001</v>
      </c>
      <c r="G229" s="92">
        <v>8.0000000000000002E-3</v>
      </c>
      <c r="H229" s="92" t="s">
        <v>619</v>
      </c>
      <c r="I229" s="92" t="s">
        <v>500</v>
      </c>
      <c r="J229" s="92">
        <v>90</v>
      </c>
      <c r="K229" s="92"/>
      <c r="L229"/>
      <c r="M229"/>
      <c r="N229"/>
      <c r="O229"/>
      <c r="P229"/>
      <c r="Q229"/>
      <c r="R229"/>
      <c r="S229"/>
    </row>
    <row r="230" spans="1:19">
      <c r="A230" s="92" t="s">
        <v>644</v>
      </c>
      <c r="B230" s="92" t="s">
        <v>963</v>
      </c>
      <c r="C230" s="92">
        <v>1.78</v>
      </c>
      <c r="D230" s="92">
        <v>1.78</v>
      </c>
      <c r="E230" s="92">
        <v>2.6269999999999998</v>
      </c>
      <c r="F230" s="92">
        <v>0.22900000000000001</v>
      </c>
      <c r="G230" s="92">
        <v>8.0000000000000002E-3</v>
      </c>
      <c r="H230" s="92" t="s">
        <v>619</v>
      </c>
      <c r="I230" s="92" t="s">
        <v>500</v>
      </c>
      <c r="J230" s="92">
        <v>90</v>
      </c>
      <c r="K230" s="92"/>
      <c r="L230"/>
      <c r="M230"/>
      <c r="N230"/>
      <c r="O230"/>
      <c r="P230"/>
      <c r="Q230"/>
      <c r="R230"/>
      <c r="S230"/>
    </row>
    <row r="231" spans="1:19">
      <c r="A231" s="92" t="s">
        <v>645</v>
      </c>
      <c r="B231" s="92" t="s">
        <v>963</v>
      </c>
      <c r="C231" s="92">
        <v>1.78</v>
      </c>
      <c r="D231" s="92">
        <v>1.78</v>
      </c>
      <c r="E231" s="92">
        <v>2.6269999999999998</v>
      </c>
      <c r="F231" s="92">
        <v>0.22900000000000001</v>
      </c>
      <c r="G231" s="92">
        <v>8.0000000000000002E-3</v>
      </c>
      <c r="H231" s="92" t="s">
        <v>619</v>
      </c>
      <c r="I231" s="92" t="s">
        <v>500</v>
      </c>
      <c r="J231" s="92">
        <v>90</v>
      </c>
      <c r="K231" s="92"/>
      <c r="L231"/>
      <c r="M231"/>
      <c r="N231"/>
      <c r="O231"/>
      <c r="P231"/>
      <c r="Q231"/>
      <c r="R231"/>
      <c r="S231"/>
    </row>
    <row r="232" spans="1:19">
      <c r="A232" s="92" t="s">
        <v>646</v>
      </c>
      <c r="B232" s="92" t="s">
        <v>963</v>
      </c>
      <c r="C232" s="92">
        <v>1.78</v>
      </c>
      <c r="D232" s="92">
        <v>1.78</v>
      </c>
      <c r="E232" s="92">
        <v>2.6269999999999998</v>
      </c>
      <c r="F232" s="92">
        <v>0.22900000000000001</v>
      </c>
      <c r="G232" s="92">
        <v>8.0000000000000002E-3</v>
      </c>
      <c r="H232" s="92" t="s">
        <v>619</v>
      </c>
      <c r="I232" s="92" t="s">
        <v>500</v>
      </c>
      <c r="J232" s="92">
        <v>90</v>
      </c>
      <c r="K232" s="92"/>
      <c r="L232"/>
      <c r="M232"/>
      <c r="N232"/>
      <c r="O232"/>
      <c r="P232"/>
      <c r="Q232"/>
      <c r="R232"/>
      <c r="S232"/>
    </row>
    <row r="233" spans="1:19">
      <c r="A233" s="92" t="s">
        <v>647</v>
      </c>
      <c r="B233" s="92" t="s">
        <v>963</v>
      </c>
      <c r="C233" s="92">
        <v>1.78</v>
      </c>
      <c r="D233" s="92">
        <v>1.78</v>
      </c>
      <c r="E233" s="92">
        <v>2.6269999999999998</v>
      </c>
      <c r="F233" s="92">
        <v>0.22900000000000001</v>
      </c>
      <c r="G233" s="92">
        <v>8.0000000000000002E-3</v>
      </c>
      <c r="H233" s="92" t="s">
        <v>619</v>
      </c>
      <c r="I233" s="92" t="s">
        <v>500</v>
      </c>
      <c r="J233" s="92">
        <v>90</v>
      </c>
      <c r="K233" s="92"/>
      <c r="L233"/>
      <c r="M233"/>
      <c r="N233"/>
      <c r="O233"/>
      <c r="P233"/>
      <c r="Q233"/>
      <c r="R233"/>
      <c r="S233"/>
    </row>
    <row r="234" spans="1:19">
      <c r="A234" s="92" t="s">
        <v>648</v>
      </c>
      <c r="B234" s="92" t="s">
        <v>963</v>
      </c>
      <c r="C234" s="92">
        <v>1.78</v>
      </c>
      <c r="D234" s="92">
        <v>1.78</v>
      </c>
      <c r="E234" s="92">
        <v>2.6269999999999998</v>
      </c>
      <c r="F234" s="92">
        <v>0.22900000000000001</v>
      </c>
      <c r="G234" s="92">
        <v>8.0000000000000002E-3</v>
      </c>
      <c r="H234" s="92" t="s">
        <v>619</v>
      </c>
      <c r="I234" s="92" t="s">
        <v>500</v>
      </c>
      <c r="J234" s="92">
        <v>90</v>
      </c>
      <c r="K234" s="92"/>
      <c r="L234"/>
      <c r="M234"/>
      <c r="N234"/>
      <c r="O234"/>
      <c r="P234"/>
      <c r="Q234"/>
      <c r="R234"/>
      <c r="S234"/>
    </row>
    <row r="235" spans="1:19">
      <c r="A235" s="92" t="s">
        <v>649</v>
      </c>
      <c r="B235" s="92" t="s">
        <v>963</v>
      </c>
      <c r="C235" s="92">
        <v>1.78</v>
      </c>
      <c r="D235" s="92">
        <v>1.78</v>
      </c>
      <c r="E235" s="92">
        <v>2.6269999999999998</v>
      </c>
      <c r="F235" s="92">
        <v>0.22900000000000001</v>
      </c>
      <c r="G235" s="92">
        <v>8.0000000000000002E-3</v>
      </c>
      <c r="H235" s="92" t="s">
        <v>619</v>
      </c>
      <c r="I235" s="92" t="s">
        <v>500</v>
      </c>
      <c r="J235" s="92">
        <v>90</v>
      </c>
      <c r="K235" s="92"/>
      <c r="L235"/>
      <c r="M235"/>
      <c r="N235"/>
      <c r="O235"/>
      <c r="P235"/>
      <c r="Q235"/>
      <c r="R235"/>
      <c r="S235"/>
    </row>
    <row r="236" spans="1:19">
      <c r="A236" s="92" t="s">
        <v>650</v>
      </c>
      <c r="B236" s="92" t="s">
        <v>963</v>
      </c>
      <c r="C236" s="92">
        <v>1.78</v>
      </c>
      <c r="D236" s="92">
        <v>1.78</v>
      </c>
      <c r="E236" s="92">
        <v>2.6269999999999998</v>
      </c>
      <c r="F236" s="92">
        <v>0.22900000000000001</v>
      </c>
      <c r="G236" s="92">
        <v>8.0000000000000002E-3</v>
      </c>
      <c r="H236" s="92" t="s">
        <v>619</v>
      </c>
      <c r="I236" s="92" t="s">
        <v>500</v>
      </c>
      <c r="J236" s="92">
        <v>90</v>
      </c>
      <c r="K236" s="92"/>
      <c r="L236"/>
      <c r="M236"/>
      <c r="N236"/>
      <c r="O236"/>
      <c r="P236"/>
      <c r="Q236"/>
      <c r="R236"/>
      <c r="S236"/>
    </row>
    <row r="237" spans="1:19">
      <c r="A237" s="92" t="s">
        <v>651</v>
      </c>
      <c r="B237" s="92" t="s">
        <v>963</v>
      </c>
      <c r="C237" s="92">
        <v>1.78</v>
      </c>
      <c r="D237" s="92">
        <v>1.78</v>
      </c>
      <c r="E237" s="92">
        <v>2.6269999999999998</v>
      </c>
      <c r="F237" s="92">
        <v>0.22900000000000001</v>
      </c>
      <c r="G237" s="92">
        <v>8.0000000000000002E-3</v>
      </c>
      <c r="H237" s="92" t="s">
        <v>619</v>
      </c>
      <c r="I237" s="92" t="s">
        <v>500</v>
      </c>
      <c r="J237" s="92">
        <v>90</v>
      </c>
      <c r="K237" s="92"/>
      <c r="L237"/>
      <c r="M237"/>
      <c r="N237"/>
      <c r="O237"/>
      <c r="P237"/>
      <c r="Q237"/>
      <c r="R237"/>
      <c r="S237"/>
    </row>
    <row r="238" spans="1:19">
      <c r="A238" s="92" t="s">
        <v>652</v>
      </c>
      <c r="B238" s="92" t="s">
        <v>963</v>
      </c>
      <c r="C238" s="92">
        <v>1.78</v>
      </c>
      <c r="D238" s="92">
        <v>1.78</v>
      </c>
      <c r="E238" s="92">
        <v>2.6269999999999998</v>
      </c>
      <c r="F238" s="92">
        <v>0.22900000000000001</v>
      </c>
      <c r="G238" s="92">
        <v>8.0000000000000002E-3</v>
      </c>
      <c r="H238" s="92" t="s">
        <v>619</v>
      </c>
      <c r="I238" s="92" t="s">
        <v>500</v>
      </c>
      <c r="J238" s="92">
        <v>90</v>
      </c>
      <c r="K238" s="92"/>
      <c r="L238"/>
      <c r="M238"/>
      <c r="N238"/>
      <c r="O238"/>
      <c r="P238"/>
      <c r="Q238"/>
      <c r="R238"/>
      <c r="S238"/>
    </row>
    <row r="239" spans="1:19">
      <c r="A239" s="92" t="s">
        <v>653</v>
      </c>
      <c r="B239" s="92" t="s">
        <v>963</v>
      </c>
      <c r="C239" s="92">
        <v>1.78</v>
      </c>
      <c r="D239" s="92">
        <v>1.78</v>
      </c>
      <c r="E239" s="92">
        <v>2.6269999999999998</v>
      </c>
      <c r="F239" s="92">
        <v>0.22900000000000001</v>
      </c>
      <c r="G239" s="92">
        <v>8.0000000000000002E-3</v>
      </c>
      <c r="H239" s="92" t="s">
        <v>619</v>
      </c>
      <c r="I239" s="92" t="s">
        <v>500</v>
      </c>
      <c r="J239" s="92">
        <v>90</v>
      </c>
      <c r="K239" s="92"/>
      <c r="L239"/>
      <c r="M239"/>
      <c r="N239"/>
      <c r="O239"/>
      <c r="P239"/>
      <c r="Q239"/>
      <c r="R239"/>
      <c r="S239"/>
    </row>
    <row r="240" spans="1:19">
      <c r="A240" s="92" t="s">
        <v>654</v>
      </c>
      <c r="B240" s="92" t="s">
        <v>963</v>
      </c>
      <c r="C240" s="92">
        <v>1.78</v>
      </c>
      <c r="D240" s="92">
        <v>1.78</v>
      </c>
      <c r="E240" s="92">
        <v>2.6269999999999998</v>
      </c>
      <c r="F240" s="92">
        <v>0.22900000000000001</v>
      </c>
      <c r="G240" s="92">
        <v>8.0000000000000002E-3</v>
      </c>
      <c r="H240" s="92" t="s">
        <v>619</v>
      </c>
      <c r="I240" s="92" t="s">
        <v>500</v>
      </c>
      <c r="J240" s="92">
        <v>90</v>
      </c>
      <c r="K240" s="92"/>
      <c r="L240"/>
      <c r="M240"/>
      <c r="N240"/>
      <c r="O240"/>
      <c r="P240"/>
      <c r="Q240"/>
      <c r="R240"/>
      <c r="S240"/>
    </row>
    <row r="241" spans="1:19">
      <c r="A241" s="92" t="s">
        <v>655</v>
      </c>
      <c r="B241" s="92" t="s">
        <v>963</v>
      </c>
      <c r="C241" s="92">
        <v>1.78</v>
      </c>
      <c r="D241" s="92">
        <v>1.78</v>
      </c>
      <c r="E241" s="92">
        <v>2.6269999999999998</v>
      </c>
      <c r="F241" s="92">
        <v>0.22900000000000001</v>
      </c>
      <c r="G241" s="92">
        <v>8.0000000000000002E-3</v>
      </c>
      <c r="H241" s="92" t="s">
        <v>619</v>
      </c>
      <c r="I241" s="92" t="s">
        <v>500</v>
      </c>
      <c r="J241" s="92">
        <v>90</v>
      </c>
      <c r="K241" s="92"/>
      <c r="L241"/>
      <c r="M241"/>
      <c r="N241"/>
      <c r="O241"/>
      <c r="P241"/>
      <c r="Q241"/>
      <c r="R241"/>
      <c r="S241"/>
    </row>
    <row r="242" spans="1:19">
      <c r="A242" s="92" t="s">
        <v>656</v>
      </c>
      <c r="B242" s="92" t="s">
        <v>963</v>
      </c>
      <c r="C242" s="92">
        <v>1.78</v>
      </c>
      <c r="D242" s="92">
        <v>1.78</v>
      </c>
      <c r="E242" s="92">
        <v>2.6269999999999998</v>
      </c>
      <c r="F242" s="92">
        <v>0.22900000000000001</v>
      </c>
      <c r="G242" s="92">
        <v>8.0000000000000002E-3</v>
      </c>
      <c r="H242" s="92" t="s">
        <v>619</v>
      </c>
      <c r="I242" s="92" t="s">
        <v>500</v>
      </c>
      <c r="J242" s="92">
        <v>90</v>
      </c>
      <c r="K242" s="92"/>
      <c r="L242"/>
      <c r="M242"/>
      <c r="N242"/>
      <c r="O242"/>
      <c r="P242"/>
      <c r="Q242"/>
      <c r="R242"/>
      <c r="S242"/>
    </row>
    <row r="243" spans="1:19">
      <c r="A243" s="92" t="s">
        <v>657</v>
      </c>
      <c r="B243" s="92" t="s">
        <v>963</v>
      </c>
      <c r="C243" s="92">
        <v>1.78</v>
      </c>
      <c r="D243" s="92">
        <v>1.78</v>
      </c>
      <c r="E243" s="92">
        <v>2.6269999999999998</v>
      </c>
      <c r="F243" s="92">
        <v>0.22900000000000001</v>
      </c>
      <c r="G243" s="92">
        <v>8.0000000000000002E-3</v>
      </c>
      <c r="H243" s="92" t="s">
        <v>619</v>
      </c>
      <c r="I243" s="92" t="s">
        <v>500</v>
      </c>
      <c r="J243" s="92">
        <v>90</v>
      </c>
      <c r="K243" s="92"/>
      <c r="L243"/>
      <c r="M243"/>
      <c r="N243"/>
      <c r="O243"/>
      <c r="P243"/>
      <c r="Q243"/>
      <c r="R243"/>
      <c r="S243"/>
    </row>
    <row r="244" spans="1:19">
      <c r="A244" s="92" t="s">
        <v>658</v>
      </c>
      <c r="B244" s="92" t="s">
        <v>963</v>
      </c>
      <c r="C244" s="92">
        <v>1.78</v>
      </c>
      <c r="D244" s="92">
        <v>1.78</v>
      </c>
      <c r="E244" s="92">
        <v>2.6269999999999998</v>
      </c>
      <c r="F244" s="92">
        <v>0.22900000000000001</v>
      </c>
      <c r="G244" s="92">
        <v>8.0000000000000002E-3</v>
      </c>
      <c r="H244" s="92" t="s">
        <v>619</v>
      </c>
      <c r="I244" s="92" t="s">
        <v>500</v>
      </c>
      <c r="J244" s="92">
        <v>90</v>
      </c>
      <c r="K244" s="92"/>
      <c r="L244"/>
      <c r="M244"/>
      <c r="N244"/>
      <c r="O244"/>
      <c r="P244"/>
      <c r="Q244"/>
      <c r="R244"/>
      <c r="S244"/>
    </row>
    <row r="245" spans="1:19">
      <c r="A245" s="92" t="s">
        <v>659</v>
      </c>
      <c r="B245" s="92" t="s">
        <v>963</v>
      </c>
      <c r="C245" s="92">
        <v>1.78</v>
      </c>
      <c r="D245" s="92">
        <v>1.78</v>
      </c>
      <c r="E245" s="92">
        <v>2.6269999999999998</v>
      </c>
      <c r="F245" s="92">
        <v>0.22900000000000001</v>
      </c>
      <c r="G245" s="92">
        <v>8.0000000000000002E-3</v>
      </c>
      <c r="H245" s="92" t="s">
        <v>619</v>
      </c>
      <c r="I245" s="92" t="s">
        <v>500</v>
      </c>
      <c r="J245" s="92">
        <v>90</v>
      </c>
      <c r="K245" s="92"/>
      <c r="L245"/>
      <c r="M245"/>
      <c r="N245"/>
      <c r="O245"/>
      <c r="P245"/>
      <c r="Q245"/>
      <c r="R245"/>
      <c r="S245"/>
    </row>
    <row r="246" spans="1:19">
      <c r="A246" s="92" t="s">
        <v>660</v>
      </c>
      <c r="B246" s="92" t="s">
        <v>963</v>
      </c>
      <c r="C246" s="92">
        <v>1.78</v>
      </c>
      <c r="D246" s="92">
        <v>1.78</v>
      </c>
      <c r="E246" s="92">
        <v>2.6269999999999998</v>
      </c>
      <c r="F246" s="92">
        <v>0.22900000000000001</v>
      </c>
      <c r="G246" s="92">
        <v>8.0000000000000002E-3</v>
      </c>
      <c r="H246" s="92" t="s">
        <v>619</v>
      </c>
      <c r="I246" s="92" t="s">
        <v>500</v>
      </c>
      <c r="J246" s="92">
        <v>90</v>
      </c>
      <c r="K246" s="92"/>
      <c r="L246"/>
      <c r="M246"/>
      <c r="N246"/>
      <c r="O246"/>
      <c r="P246"/>
      <c r="Q246"/>
      <c r="R246"/>
      <c r="S246"/>
    </row>
    <row r="247" spans="1:19">
      <c r="A247" s="92" t="s">
        <v>661</v>
      </c>
      <c r="B247" s="92" t="s">
        <v>963</v>
      </c>
      <c r="C247" s="92">
        <v>1.78</v>
      </c>
      <c r="D247" s="92">
        <v>1.78</v>
      </c>
      <c r="E247" s="92">
        <v>2.6269999999999998</v>
      </c>
      <c r="F247" s="92">
        <v>0.22900000000000001</v>
      </c>
      <c r="G247" s="92">
        <v>8.0000000000000002E-3</v>
      </c>
      <c r="H247" s="92" t="s">
        <v>619</v>
      </c>
      <c r="I247" s="92" t="s">
        <v>500</v>
      </c>
      <c r="J247" s="92">
        <v>90</v>
      </c>
      <c r="K247" s="92"/>
      <c r="L247"/>
      <c r="M247"/>
      <c r="N247"/>
      <c r="O247"/>
      <c r="P247"/>
      <c r="Q247"/>
      <c r="R247"/>
      <c r="S247"/>
    </row>
    <row r="248" spans="1:19">
      <c r="A248" s="92" t="s">
        <v>662</v>
      </c>
      <c r="B248" s="92" t="s">
        <v>618</v>
      </c>
      <c r="C248" s="92">
        <v>4.2</v>
      </c>
      <c r="D248" s="92">
        <v>4.2</v>
      </c>
      <c r="E248" s="92">
        <v>3.2410000000000001</v>
      </c>
      <c r="F248" s="92">
        <v>0.252</v>
      </c>
      <c r="G248" s="92">
        <v>0.16200000000000001</v>
      </c>
      <c r="H248" s="92" t="s">
        <v>619</v>
      </c>
      <c r="I248" s="92" t="s">
        <v>502</v>
      </c>
      <c r="J248" s="92">
        <v>90</v>
      </c>
      <c r="K248" s="92" t="s">
        <v>496</v>
      </c>
      <c r="L248"/>
      <c r="M248"/>
      <c r="N248"/>
      <c r="O248"/>
      <c r="P248"/>
      <c r="Q248"/>
      <c r="R248"/>
      <c r="S248"/>
    </row>
    <row r="249" spans="1:19">
      <c r="A249" s="92" t="s">
        <v>663</v>
      </c>
      <c r="B249" s="92" t="s">
        <v>618</v>
      </c>
      <c r="C249" s="92">
        <v>21</v>
      </c>
      <c r="D249" s="92">
        <v>21</v>
      </c>
      <c r="E249" s="92">
        <v>3.2410000000000001</v>
      </c>
      <c r="F249" s="92">
        <v>0.252</v>
      </c>
      <c r="G249" s="92">
        <v>0.16200000000000001</v>
      </c>
      <c r="H249" s="92" t="s">
        <v>619</v>
      </c>
      <c r="I249" s="92" t="s">
        <v>503</v>
      </c>
      <c r="J249" s="92">
        <v>0</v>
      </c>
      <c r="K249" s="92" t="s">
        <v>484</v>
      </c>
      <c r="L249"/>
      <c r="M249"/>
      <c r="N249"/>
      <c r="O249"/>
      <c r="P249"/>
      <c r="Q249"/>
      <c r="R249"/>
      <c r="S249"/>
    </row>
    <row r="250" spans="1:19">
      <c r="A250" s="92" t="s">
        <v>664</v>
      </c>
      <c r="B250" s="92" t="s">
        <v>618</v>
      </c>
      <c r="C250" s="92">
        <v>4.2</v>
      </c>
      <c r="D250" s="92">
        <v>4.2</v>
      </c>
      <c r="E250" s="92">
        <v>3.2410000000000001</v>
      </c>
      <c r="F250" s="92">
        <v>0.252</v>
      </c>
      <c r="G250" s="92">
        <v>0.16200000000000001</v>
      </c>
      <c r="H250" s="92" t="s">
        <v>619</v>
      </c>
      <c r="I250" s="92" t="s">
        <v>506</v>
      </c>
      <c r="J250" s="92">
        <v>90</v>
      </c>
      <c r="K250" s="92" t="s">
        <v>496</v>
      </c>
      <c r="L250"/>
      <c r="M250"/>
      <c r="N250"/>
      <c r="O250"/>
      <c r="P250"/>
      <c r="Q250"/>
      <c r="R250"/>
      <c r="S250"/>
    </row>
    <row r="251" spans="1:19">
      <c r="A251" s="92" t="s">
        <v>665</v>
      </c>
      <c r="B251" s="92" t="s">
        <v>618</v>
      </c>
      <c r="C251" s="92">
        <v>21</v>
      </c>
      <c r="D251" s="92">
        <v>21</v>
      </c>
      <c r="E251" s="92">
        <v>3.2410000000000001</v>
      </c>
      <c r="F251" s="92">
        <v>0.252</v>
      </c>
      <c r="G251" s="92">
        <v>0.16200000000000001</v>
      </c>
      <c r="H251" s="92" t="s">
        <v>619</v>
      </c>
      <c r="I251" s="92" t="s">
        <v>507</v>
      </c>
      <c r="J251" s="92">
        <v>0</v>
      </c>
      <c r="K251" s="92" t="s">
        <v>484</v>
      </c>
      <c r="L251"/>
      <c r="M251"/>
      <c r="N251"/>
      <c r="O251"/>
      <c r="P251"/>
      <c r="Q251"/>
      <c r="R251"/>
      <c r="S251"/>
    </row>
    <row r="252" spans="1:19">
      <c r="A252" s="92" t="s">
        <v>666</v>
      </c>
      <c r="B252" s="92" t="s">
        <v>618</v>
      </c>
      <c r="C252" s="92">
        <v>36.4</v>
      </c>
      <c r="D252" s="92">
        <v>36.4</v>
      </c>
      <c r="E252" s="92">
        <v>3.2410000000000001</v>
      </c>
      <c r="F252" s="92">
        <v>0.252</v>
      </c>
      <c r="G252" s="92">
        <v>0.16200000000000001</v>
      </c>
      <c r="H252" s="92" t="s">
        <v>619</v>
      </c>
      <c r="I252" s="92" t="s">
        <v>509</v>
      </c>
      <c r="J252" s="92">
        <v>90</v>
      </c>
      <c r="K252" s="92" t="s">
        <v>496</v>
      </c>
      <c r="L252"/>
      <c r="M252"/>
      <c r="N252"/>
      <c r="O252"/>
      <c r="P252"/>
      <c r="Q252"/>
      <c r="R252"/>
      <c r="S252"/>
    </row>
    <row r="253" spans="1:19">
      <c r="A253" s="92" t="s">
        <v>667</v>
      </c>
      <c r="B253" s="92" t="s">
        <v>618</v>
      </c>
      <c r="C253" s="92">
        <v>33.6</v>
      </c>
      <c r="D253" s="92">
        <v>33.6</v>
      </c>
      <c r="E253" s="92">
        <v>3.2410000000000001</v>
      </c>
      <c r="F253" s="92">
        <v>0.252</v>
      </c>
      <c r="G253" s="92">
        <v>0.16200000000000001</v>
      </c>
      <c r="H253" s="92" t="s">
        <v>619</v>
      </c>
      <c r="I253" s="92" t="s">
        <v>510</v>
      </c>
      <c r="J253" s="92">
        <v>0</v>
      </c>
      <c r="K253" s="92" t="s">
        <v>484</v>
      </c>
      <c r="L253"/>
      <c r="M253"/>
      <c r="N253"/>
      <c r="O253"/>
      <c r="P253"/>
      <c r="Q253"/>
      <c r="R253"/>
      <c r="S253"/>
    </row>
    <row r="254" spans="1:19">
      <c r="A254" s="92" t="s">
        <v>668</v>
      </c>
      <c r="B254" s="92" t="s">
        <v>618</v>
      </c>
      <c r="C254" s="92">
        <v>15.4</v>
      </c>
      <c r="D254" s="92">
        <v>15.4</v>
      </c>
      <c r="E254" s="92">
        <v>3.2410000000000001</v>
      </c>
      <c r="F254" s="92">
        <v>0.252</v>
      </c>
      <c r="G254" s="92">
        <v>0.16200000000000001</v>
      </c>
      <c r="H254" s="92" t="s">
        <v>619</v>
      </c>
      <c r="I254" s="92" t="s">
        <v>512</v>
      </c>
      <c r="J254" s="92">
        <v>180</v>
      </c>
      <c r="K254" s="92" t="s">
        <v>494</v>
      </c>
      <c r="L254"/>
      <c r="M254"/>
      <c r="N254"/>
      <c r="O254"/>
      <c r="P254"/>
      <c r="Q254"/>
      <c r="R254"/>
      <c r="S254"/>
    </row>
    <row r="255" spans="1:19">
      <c r="A255" s="92" t="s">
        <v>669</v>
      </c>
      <c r="B255" s="92" t="s">
        <v>618</v>
      </c>
      <c r="C255" s="92">
        <v>12.6</v>
      </c>
      <c r="D255" s="92">
        <v>12.6</v>
      </c>
      <c r="E255" s="92">
        <v>3.2410000000000001</v>
      </c>
      <c r="F255" s="92">
        <v>0.252</v>
      </c>
      <c r="G255" s="92">
        <v>0.16200000000000001</v>
      </c>
      <c r="H255" s="92" t="s">
        <v>619</v>
      </c>
      <c r="I255" s="92" t="s">
        <v>513</v>
      </c>
      <c r="J255" s="92">
        <v>270</v>
      </c>
      <c r="K255" s="92" t="s">
        <v>486</v>
      </c>
      <c r="L255"/>
      <c r="M255"/>
      <c r="N255"/>
      <c r="O255"/>
      <c r="P255"/>
      <c r="Q255"/>
      <c r="R255"/>
      <c r="S255"/>
    </row>
    <row r="256" spans="1:19">
      <c r="A256" s="92" t="s">
        <v>670</v>
      </c>
      <c r="B256" s="92" t="s">
        <v>618</v>
      </c>
      <c r="C256" s="92">
        <v>15.4</v>
      </c>
      <c r="D256" s="92">
        <v>15.4</v>
      </c>
      <c r="E256" s="92">
        <v>3.2410000000000001</v>
      </c>
      <c r="F256" s="92">
        <v>0.252</v>
      </c>
      <c r="G256" s="92">
        <v>0.16200000000000001</v>
      </c>
      <c r="H256" s="92" t="s">
        <v>619</v>
      </c>
      <c r="I256" s="92" t="s">
        <v>515</v>
      </c>
      <c r="J256" s="92">
        <v>180</v>
      </c>
      <c r="K256" s="92" t="s">
        <v>494</v>
      </c>
      <c r="L256"/>
      <c r="M256"/>
      <c r="N256"/>
      <c r="O256"/>
      <c r="P256"/>
      <c r="Q256"/>
      <c r="R256"/>
      <c r="S256"/>
    </row>
    <row r="257" spans="1:19">
      <c r="A257" s="92" t="s">
        <v>671</v>
      </c>
      <c r="B257" s="92" t="s">
        <v>618</v>
      </c>
      <c r="C257" s="92">
        <v>12.6</v>
      </c>
      <c r="D257" s="92">
        <v>12.6</v>
      </c>
      <c r="E257" s="92">
        <v>3.2410000000000001</v>
      </c>
      <c r="F257" s="92">
        <v>0.252</v>
      </c>
      <c r="G257" s="92">
        <v>0.16200000000000001</v>
      </c>
      <c r="H257" s="92" t="s">
        <v>619</v>
      </c>
      <c r="I257" s="92" t="s">
        <v>516</v>
      </c>
      <c r="J257" s="92">
        <v>270</v>
      </c>
      <c r="K257" s="92" t="s">
        <v>486</v>
      </c>
      <c r="L257"/>
      <c r="M257"/>
      <c r="N257"/>
      <c r="O257"/>
      <c r="P257"/>
      <c r="Q257"/>
      <c r="R257"/>
      <c r="S257"/>
    </row>
    <row r="258" spans="1:19">
      <c r="A258" s="92" t="s">
        <v>672</v>
      </c>
      <c r="B258" s="92" t="s">
        <v>618</v>
      </c>
      <c r="C258" s="92">
        <v>15.4</v>
      </c>
      <c r="D258" s="92">
        <v>15.4</v>
      </c>
      <c r="E258" s="92">
        <v>3.2410000000000001</v>
      </c>
      <c r="F258" s="92">
        <v>0.252</v>
      </c>
      <c r="G258" s="92">
        <v>0.16200000000000001</v>
      </c>
      <c r="H258" s="92" t="s">
        <v>619</v>
      </c>
      <c r="I258" s="92" t="s">
        <v>518</v>
      </c>
      <c r="J258" s="92">
        <v>180</v>
      </c>
      <c r="K258" s="92" t="s">
        <v>494</v>
      </c>
      <c r="L258"/>
      <c r="M258"/>
      <c r="N258"/>
      <c r="O258"/>
      <c r="P258"/>
      <c r="Q258"/>
      <c r="R258"/>
      <c r="S258"/>
    </row>
    <row r="259" spans="1:19">
      <c r="A259" s="92" t="s">
        <v>673</v>
      </c>
      <c r="B259" s="92" t="s">
        <v>618</v>
      </c>
      <c r="C259" s="92">
        <v>12.6</v>
      </c>
      <c r="D259" s="92">
        <v>12.6</v>
      </c>
      <c r="E259" s="92">
        <v>3.2410000000000001</v>
      </c>
      <c r="F259" s="92">
        <v>0.252</v>
      </c>
      <c r="G259" s="92">
        <v>0.16200000000000001</v>
      </c>
      <c r="H259" s="92" t="s">
        <v>619</v>
      </c>
      <c r="I259" s="92" t="s">
        <v>519</v>
      </c>
      <c r="J259" s="92">
        <v>270</v>
      </c>
      <c r="K259" s="92" t="s">
        <v>486</v>
      </c>
      <c r="L259"/>
      <c r="M259"/>
      <c r="N259"/>
      <c r="O259"/>
      <c r="P259"/>
      <c r="Q259"/>
      <c r="R259"/>
      <c r="S259"/>
    </row>
    <row r="260" spans="1:19">
      <c r="A260" s="92" t="s">
        <v>674</v>
      </c>
      <c r="B260" s="92" t="s">
        <v>618</v>
      </c>
      <c r="C260" s="92">
        <v>15.4</v>
      </c>
      <c r="D260" s="92">
        <v>15.4</v>
      </c>
      <c r="E260" s="92">
        <v>3.2410000000000001</v>
      </c>
      <c r="F260" s="92">
        <v>0.252</v>
      </c>
      <c r="G260" s="92">
        <v>0.16200000000000001</v>
      </c>
      <c r="H260" s="92" t="s">
        <v>619</v>
      </c>
      <c r="I260" s="92" t="s">
        <v>521</v>
      </c>
      <c r="J260" s="92">
        <v>180</v>
      </c>
      <c r="K260" s="92" t="s">
        <v>494</v>
      </c>
      <c r="L260"/>
      <c r="M260"/>
      <c r="N260"/>
      <c r="O260"/>
      <c r="P260"/>
      <c r="Q260"/>
      <c r="R260"/>
      <c r="S260"/>
    </row>
    <row r="261" spans="1:19">
      <c r="A261" s="92" t="s">
        <v>675</v>
      </c>
      <c r="B261" s="92" t="s">
        <v>618</v>
      </c>
      <c r="C261" s="92">
        <v>12.6</v>
      </c>
      <c r="D261" s="92">
        <v>12.6</v>
      </c>
      <c r="E261" s="92">
        <v>3.2410000000000001</v>
      </c>
      <c r="F261" s="92">
        <v>0.252</v>
      </c>
      <c r="G261" s="92">
        <v>0.16200000000000001</v>
      </c>
      <c r="H261" s="92" t="s">
        <v>619</v>
      </c>
      <c r="I261" s="92" t="s">
        <v>522</v>
      </c>
      <c r="J261" s="92">
        <v>270</v>
      </c>
      <c r="K261" s="92" t="s">
        <v>486</v>
      </c>
      <c r="L261"/>
      <c r="M261"/>
      <c r="N261"/>
      <c r="O261"/>
      <c r="P261"/>
      <c r="Q261"/>
      <c r="R261"/>
      <c r="S261"/>
    </row>
    <row r="262" spans="1:19">
      <c r="A262" s="92" t="s">
        <v>676</v>
      </c>
      <c r="B262" s="92" t="s">
        <v>618</v>
      </c>
      <c r="C262" s="92">
        <v>15.4</v>
      </c>
      <c r="D262" s="92">
        <v>15.4</v>
      </c>
      <c r="E262" s="92">
        <v>3.2410000000000001</v>
      </c>
      <c r="F262" s="92">
        <v>0.252</v>
      </c>
      <c r="G262" s="92">
        <v>0.16200000000000001</v>
      </c>
      <c r="H262" s="92" t="s">
        <v>619</v>
      </c>
      <c r="I262" s="92" t="s">
        <v>524</v>
      </c>
      <c r="J262" s="92">
        <v>180</v>
      </c>
      <c r="K262" s="92" t="s">
        <v>494</v>
      </c>
      <c r="L262"/>
      <c r="M262"/>
      <c r="N262"/>
      <c r="O262"/>
      <c r="P262"/>
      <c r="Q262"/>
      <c r="R262"/>
      <c r="S262"/>
    </row>
    <row r="263" spans="1:19">
      <c r="A263" s="92" t="s">
        <v>677</v>
      </c>
      <c r="B263" s="92" t="s">
        <v>618</v>
      </c>
      <c r="C263" s="92">
        <v>12.6</v>
      </c>
      <c r="D263" s="92">
        <v>12.6</v>
      </c>
      <c r="E263" s="92">
        <v>3.2410000000000001</v>
      </c>
      <c r="F263" s="92">
        <v>0.252</v>
      </c>
      <c r="G263" s="92">
        <v>0.16200000000000001</v>
      </c>
      <c r="H263" s="92" t="s">
        <v>619</v>
      </c>
      <c r="I263" s="92" t="s">
        <v>525</v>
      </c>
      <c r="J263" s="92">
        <v>270</v>
      </c>
      <c r="K263" s="92" t="s">
        <v>486</v>
      </c>
      <c r="L263"/>
      <c r="M263"/>
      <c r="N263"/>
      <c r="O263"/>
      <c r="P263"/>
      <c r="Q263"/>
      <c r="R263"/>
      <c r="S263"/>
    </row>
    <row r="264" spans="1:19">
      <c r="A264" s="92" t="s">
        <v>678</v>
      </c>
      <c r="B264" s="92" t="s">
        <v>618</v>
      </c>
      <c r="C264" s="92">
        <v>15.4</v>
      </c>
      <c r="D264" s="92">
        <v>15.4</v>
      </c>
      <c r="E264" s="92">
        <v>3.2410000000000001</v>
      </c>
      <c r="F264" s="92">
        <v>0.252</v>
      </c>
      <c r="G264" s="92">
        <v>0.16200000000000001</v>
      </c>
      <c r="H264" s="92" t="s">
        <v>619</v>
      </c>
      <c r="I264" s="92" t="s">
        <v>527</v>
      </c>
      <c r="J264" s="92">
        <v>180</v>
      </c>
      <c r="K264" s="92" t="s">
        <v>494</v>
      </c>
      <c r="L264"/>
      <c r="M264"/>
      <c r="N264"/>
      <c r="O264"/>
      <c r="P264"/>
      <c r="Q264"/>
      <c r="R264"/>
      <c r="S264"/>
    </row>
    <row r="265" spans="1:19">
      <c r="A265" s="92" t="s">
        <v>679</v>
      </c>
      <c r="B265" s="92" t="s">
        <v>618</v>
      </c>
      <c r="C265" s="92">
        <v>12.6</v>
      </c>
      <c r="D265" s="92">
        <v>12.6</v>
      </c>
      <c r="E265" s="92">
        <v>3.2410000000000001</v>
      </c>
      <c r="F265" s="92">
        <v>0.252</v>
      </c>
      <c r="G265" s="92">
        <v>0.16200000000000001</v>
      </c>
      <c r="H265" s="92" t="s">
        <v>619</v>
      </c>
      <c r="I265" s="92" t="s">
        <v>528</v>
      </c>
      <c r="J265" s="92">
        <v>270</v>
      </c>
      <c r="K265" s="92" t="s">
        <v>486</v>
      </c>
      <c r="L265"/>
      <c r="M265"/>
      <c r="N265"/>
      <c r="O265"/>
      <c r="P265"/>
      <c r="Q265"/>
      <c r="R265"/>
      <c r="S265"/>
    </row>
    <row r="266" spans="1:19">
      <c r="A266" s="92" t="s">
        <v>680</v>
      </c>
      <c r="B266" s="92" t="s">
        <v>618</v>
      </c>
      <c r="C266" s="92">
        <v>15.4</v>
      </c>
      <c r="D266" s="92">
        <v>15.4</v>
      </c>
      <c r="E266" s="92">
        <v>3.2410000000000001</v>
      </c>
      <c r="F266" s="92">
        <v>0.252</v>
      </c>
      <c r="G266" s="92">
        <v>0.16200000000000001</v>
      </c>
      <c r="H266" s="92" t="s">
        <v>619</v>
      </c>
      <c r="I266" s="92" t="s">
        <v>530</v>
      </c>
      <c r="J266" s="92">
        <v>0</v>
      </c>
      <c r="K266" s="92" t="s">
        <v>484</v>
      </c>
      <c r="L266"/>
      <c r="M266"/>
      <c r="N266"/>
      <c r="O266"/>
      <c r="P266"/>
      <c r="Q266"/>
      <c r="R266"/>
      <c r="S266"/>
    </row>
    <row r="267" spans="1:19">
      <c r="A267" s="92" t="s">
        <v>681</v>
      </c>
      <c r="B267" s="92" t="s">
        <v>618</v>
      </c>
      <c r="C267" s="92">
        <v>12.6</v>
      </c>
      <c r="D267" s="92">
        <v>12.6</v>
      </c>
      <c r="E267" s="92">
        <v>3.2410000000000001</v>
      </c>
      <c r="F267" s="92">
        <v>0.252</v>
      </c>
      <c r="G267" s="92">
        <v>0.16200000000000001</v>
      </c>
      <c r="H267" s="92" t="s">
        <v>619</v>
      </c>
      <c r="I267" s="92" t="s">
        <v>531</v>
      </c>
      <c r="J267" s="92">
        <v>270</v>
      </c>
      <c r="K267" s="92" t="s">
        <v>486</v>
      </c>
      <c r="L267"/>
      <c r="M267"/>
      <c r="N267"/>
      <c r="O267"/>
      <c r="P267"/>
      <c r="Q267"/>
      <c r="R267"/>
      <c r="S267"/>
    </row>
    <row r="268" spans="1:19">
      <c r="A268" s="92" t="s">
        <v>682</v>
      </c>
      <c r="B268" s="92" t="s">
        <v>618</v>
      </c>
      <c r="C268" s="92">
        <v>15.4</v>
      </c>
      <c r="D268" s="92">
        <v>15.4</v>
      </c>
      <c r="E268" s="92">
        <v>3.2410000000000001</v>
      </c>
      <c r="F268" s="92">
        <v>0.252</v>
      </c>
      <c r="G268" s="92">
        <v>0.16200000000000001</v>
      </c>
      <c r="H268" s="92" t="s">
        <v>619</v>
      </c>
      <c r="I268" s="92" t="s">
        <v>533</v>
      </c>
      <c r="J268" s="92">
        <v>0</v>
      </c>
      <c r="K268" s="92" t="s">
        <v>484</v>
      </c>
      <c r="L268"/>
      <c r="M268"/>
      <c r="N268"/>
      <c r="O268"/>
      <c r="P268"/>
      <c r="Q268"/>
      <c r="R268"/>
      <c r="S268"/>
    </row>
    <row r="269" spans="1:19">
      <c r="A269" s="92" t="s">
        <v>683</v>
      </c>
      <c r="B269" s="92" t="s">
        <v>618</v>
      </c>
      <c r="C269" s="92">
        <v>12.6</v>
      </c>
      <c r="D269" s="92">
        <v>12.6</v>
      </c>
      <c r="E269" s="92">
        <v>3.2410000000000001</v>
      </c>
      <c r="F269" s="92">
        <v>0.252</v>
      </c>
      <c r="G269" s="92">
        <v>0.16200000000000001</v>
      </c>
      <c r="H269" s="92" t="s">
        <v>619</v>
      </c>
      <c r="I269" s="92" t="s">
        <v>534</v>
      </c>
      <c r="J269" s="92">
        <v>270</v>
      </c>
      <c r="K269" s="92" t="s">
        <v>486</v>
      </c>
      <c r="L269"/>
      <c r="M269"/>
      <c r="N269"/>
      <c r="O269"/>
      <c r="P269"/>
      <c r="Q269"/>
      <c r="R269"/>
      <c r="S269"/>
    </row>
    <row r="270" spans="1:19">
      <c r="A270" s="92" t="s">
        <v>684</v>
      </c>
      <c r="B270" s="92" t="s">
        <v>618</v>
      </c>
      <c r="C270" s="92">
        <v>15.4</v>
      </c>
      <c r="D270" s="92">
        <v>15.4</v>
      </c>
      <c r="E270" s="92">
        <v>3.2410000000000001</v>
      </c>
      <c r="F270" s="92">
        <v>0.252</v>
      </c>
      <c r="G270" s="92">
        <v>0.16200000000000001</v>
      </c>
      <c r="H270" s="92" t="s">
        <v>619</v>
      </c>
      <c r="I270" s="92" t="s">
        <v>536</v>
      </c>
      <c r="J270" s="92">
        <v>0</v>
      </c>
      <c r="K270" s="92" t="s">
        <v>484</v>
      </c>
      <c r="L270"/>
      <c r="M270"/>
      <c r="N270"/>
      <c r="O270"/>
      <c r="P270"/>
      <c r="Q270"/>
      <c r="R270"/>
      <c r="S270"/>
    </row>
    <row r="271" spans="1:19">
      <c r="A271" s="92" t="s">
        <v>685</v>
      </c>
      <c r="B271" s="92" t="s">
        <v>618</v>
      </c>
      <c r="C271" s="92">
        <v>12.6</v>
      </c>
      <c r="D271" s="92">
        <v>12.6</v>
      </c>
      <c r="E271" s="92">
        <v>3.2410000000000001</v>
      </c>
      <c r="F271" s="92">
        <v>0.252</v>
      </c>
      <c r="G271" s="92">
        <v>0.16200000000000001</v>
      </c>
      <c r="H271" s="92" t="s">
        <v>619</v>
      </c>
      <c r="I271" s="92" t="s">
        <v>537</v>
      </c>
      <c r="J271" s="92">
        <v>270</v>
      </c>
      <c r="K271" s="92" t="s">
        <v>486</v>
      </c>
      <c r="L271"/>
      <c r="M271"/>
      <c r="N271"/>
      <c r="O271"/>
      <c r="P271"/>
      <c r="Q271"/>
      <c r="R271"/>
      <c r="S271"/>
    </row>
    <row r="272" spans="1:19">
      <c r="A272" s="92" t="s">
        <v>686</v>
      </c>
      <c r="B272" s="92" t="s">
        <v>618</v>
      </c>
      <c r="C272" s="92">
        <v>15.4</v>
      </c>
      <c r="D272" s="92">
        <v>15.4</v>
      </c>
      <c r="E272" s="92">
        <v>3.2410000000000001</v>
      </c>
      <c r="F272" s="92">
        <v>0.252</v>
      </c>
      <c r="G272" s="92">
        <v>0.16200000000000001</v>
      </c>
      <c r="H272" s="92" t="s">
        <v>619</v>
      </c>
      <c r="I272" s="92" t="s">
        <v>539</v>
      </c>
      <c r="J272" s="92">
        <v>0</v>
      </c>
      <c r="K272" s="92" t="s">
        <v>484</v>
      </c>
      <c r="L272"/>
      <c r="M272"/>
      <c r="N272"/>
      <c r="O272"/>
      <c r="P272"/>
      <c r="Q272"/>
      <c r="R272"/>
      <c r="S272"/>
    </row>
    <row r="273" spans="1:19">
      <c r="A273" s="92" t="s">
        <v>687</v>
      </c>
      <c r="B273" s="92" t="s">
        <v>618</v>
      </c>
      <c r="C273" s="92">
        <v>12.6</v>
      </c>
      <c r="D273" s="92">
        <v>12.6</v>
      </c>
      <c r="E273" s="92">
        <v>3.2410000000000001</v>
      </c>
      <c r="F273" s="92">
        <v>0.252</v>
      </c>
      <c r="G273" s="92">
        <v>0.16200000000000001</v>
      </c>
      <c r="H273" s="92" t="s">
        <v>619</v>
      </c>
      <c r="I273" s="92" t="s">
        <v>540</v>
      </c>
      <c r="J273" s="92">
        <v>270</v>
      </c>
      <c r="K273" s="92" t="s">
        <v>486</v>
      </c>
      <c r="L273"/>
      <c r="M273"/>
      <c r="N273"/>
      <c r="O273"/>
      <c r="P273"/>
      <c r="Q273"/>
      <c r="R273"/>
      <c r="S273"/>
    </row>
    <row r="274" spans="1:19">
      <c r="A274" s="92" t="s">
        <v>688</v>
      </c>
      <c r="B274" s="92" t="s">
        <v>618</v>
      </c>
      <c r="C274" s="92">
        <v>15.4</v>
      </c>
      <c r="D274" s="92">
        <v>15.4</v>
      </c>
      <c r="E274" s="92">
        <v>3.2410000000000001</v>
      </c>
      <c r="F274" s="92">
        <v>0.252</v>
      </c>
      <c r="G274" s="92">
        <v>0.16200000000000001</v>
      </c>
      <c r="H274" s="92" t="s">
        <v>619</v>
      </c>
      <c r="I274" s="92" t="s">
        <v>542</v>
      </c>
      <c r="J274" s="92">
        <v>0</v>
      </c>
      <c r="K274" s="92" t="s">
        <v>484</v>
      </c>
      <c r="L274"/>
      <c r="M274"/>
      <c r="N274"/>
      <c r="O274"/>
      <c r="P274"/>
      <c r="Q274"/>
      <c r="R274"/>
      <c r="S274"/>
    </row>
    <row r="275" spans="1:19">
      <c r="A275" s="92" t="s">
        <v>689</v>
      </c>
      <c r="B275" s="92" t="s">
        <v>618</v>
      </c>
      <c r="C275" s="92">
        <v>12.6</v>
      </c>
      <c r="D275" s="92">
        <v>12.6</v>
      </c>
      <c r="E275" s="92">
        <v>3.2410000000000001</v>
      </c>
      <c r="F275" s="92">
        <v>0.252</v>
      </c>
      <c r="G275" s="92">
        <v>0.16200000000000001</v>
      </c>
      <c r="H275" s="92" t="s">
        <v>619</v>
      </c>
      <c r="I275" s="92" t="s">
        <v>543</v>
      </c>
      <c r="J275" s="92">
        <v>270</v>
      </c>
      <c r="K275" s="92" t="s">
        <v>486</v>
      </c>
      <c r="L275"/>
      <c r="M275"/>
      <c r="N275"/>
      <c r="O275"/>
      <c r="P275"/>
      <c r="Q275"/>
      <c r="R275"/>
      <c r="S275"/>
    </row>
    <row r="276" spans="1:19">
      <c r="A276" s="92" t="s">
        <v>690</v>
      </c>
      <c r="B276" s="92" t="s">
        <v>618</v>
      </c>
      <c r="C276" s="92">
        <v>15.4</v>
      </c>
      <c r="D276" s="92">
        <v>15.4</v>
      </c>
      <c r="E276" s="92">
        <v>3.2410000000000001</v>
      </c>
      <c r="F276" s="92">
        <v>0.252</v>
      </c>
      <c r="G276" s="92">
        <v>0.16200000000000001</v>
      </c>
      <c r="H276" s="92" t="s">
        <v>619</v>
      </c>
      <c r="I276" s="92" t="s">
        <v>545</v>
      </c>
      <c r="J276" s="92">
        <v>0</v>
      </c>
      <c r="K276" s="92" t="s">
        <v>484</v>
      </c>
      <c r="L276"/>
      <c r="M276"/>
      <c r="N276"/>
      <c r="O276"/>
      <c r="P276"/>
      <c r="Q276"/>
      <c r="R276"/>
      <c r="S276"/>
    </row>
    <row r="277" spans="1:19">
      <c r="A277" s="92" t="s">
        <v>691</v>
      </c>
      <c r="B277" s="92" t="s">
        <v>618</v>
      </c>
      <c r="C277" s="92">
        <v>12.6</v>
      </c>
      <c r="D277" s="92">
        <v>12.6</v>
      </c>
      <c r="E277" s="92">
        <v>3.2410000000000001</v>
      </c>
      <c r="F277" s="92">
        <v>0.252</v>
      </c>
      <c r="G277" s="92">
        <v>0.16200000000000001</v>
      </c>
      <c r="H277" s="92" t="s">
        <v>619</v>
      </c>
      <c r="I277" s="92" t="s">
        <v>546</v>
      </c>
      <c r="J277" s="92">
        <v>270</v>
      </c>
      <c r="K277" s="92" t="s">
        <v>486</v>
      </c>
      <c r="L277"/>
      <c r="M277"/>
      <c r="N277"/>
      <c r="O277"/>
      <c r="P277"/>
      <c r="Q277"/>
      <c r="R277"/>
      <c r="S277"/>
    </row>
    <row r="278" spans="1:19">
      <c r="A278" s="92" t="s">
        <v>692</v>
      </c>
      <c r="B278" s="92" t="s">
        <v>618</v>
      </c>
      <c r="C278" s="92">
        <v>7</v>
      </c>
      <c r="D278" s="92">
        <v>7</v>
      </c>
      <c r="E278" s="92">
        <v>3.2410000000000001</v>
      </c>
      <c r="F278" s="92">
        <v>0.252</v>
      </c>
      <c r="G278" s="92">
        <v>0.16200000000000001</v>
      </c>
      <c r="H278" s="92" t="s">
        <v>619</v>
      </c>
      <c r="I278" s="92" t="s">
        <v>548</v>
      </c>
      <c r="J278" s="92">
        <v>270</v>
      </c>
      <c r="K278" s="92" t="s">
        <v>486</v>
      </c>
      <c r="L278"/>
      <c r="M278"/>
      <c r="N278"/>
      <c r="O278"/>
      <c r="P278"/>
      <c r="Q278"/>
      <c r="R278"/>
      <c r="S278"/>
    </row>
    <row r="279" spans="1:19">
      <c r="A279" s="92" t="s">
        <v>693</v>
      </c>
      <c r="B279" s="92" t="s">
        <v>618</v>
      </c>
      <c r="C279" s="92">
        <v>7</v>
      </c>
      <c r="D279" s="92">
        <v>7</v>
      </c>
      <c r="E279" s="92">
        <v>3.2410000000000001</v>
      </c>
      <c r="F279" s="92">
        <v>0.252</v>
      </c>
      <c r="G279" s="92">
        <v>0.16200000000000001</v>
      </c>
      <c r="H279" s="92" t="s">
        <v>619</v>
      </c>
      <c r="I279" s="92" t="s">
        <v>550</v>
      </c>
      <c r="J279" s="92">
        <v>270</v>
      </c>
      <c r="K279" s="92" t="s">
        <v>486</v>
      </c>
      <c r="L279"/>
      <c r="M279"/>
      <c r="N279"/>
      <c r="O279"/>
      <c r="P279"/>
      <c r="Q279"/>
      <c r="R279"/>
      <c r="S279"/>
    </row>
    <row r="280" spans="1:19">
      <c r="A280" s="92" t="s">
        <v>694</v>
      </c>
      <c r="B280" s="92" t="s">
        <v>618</v>
      </c>
      <c r="C280" s="92">
        <v>7</v>
      </c>
      <c r="D280" s="92">
        <v>7</v>
      </c>
      <c r="E280" s="92">
        <v>3.2410000000000001</v>
      </c>
      <c r="F280" s="92">
        <v>0.252</v>
      </c>
      <c r="G280" s="92">
        <v>0.16200000000000001</v>
      </c>
      <c r="H280" s="92" t="s">
        <v>619</v>
      </c>
      <c r="I280" s="92" t="s">
        <v>552</v>
      </c>
      <c r="J280" s="92">
        <v>270</v>
      </c>
      <c r="K280" s="92" t="s">
        <v>486</v>
      </c>
      <c r="L280"/>
      <c r="M280"/>
      <c r="N280"/>
      <c r="O280"/>
      <c r="P280"/>
      <c r="Q280"/>
      <c r="R280"/>
      <c r="S280"/>
    </row>
    <row r="281" spans="1:19">
      <c r="A281" s="92" t="s">
        <v>695</v>
      </c>
      <c r="B281" s="92" t="s">
        <v>618</v>
      </c>
      <c r="C281" s="92">
        <v>7</v>
      </c>
      <c r="D281" s="92">
        <v>7</v>
      </c>
      <c r="E281" s="92">
        <v>3.2410000000000001</v>
      </c>
      <c r="F281" s="92">
        <v>0.252</v>
      </c>
      <c r="G281" s="92">
        <v>0.16200000000000001</v>
      </c>
      <c r="H281" s="92" t="s">
        <v>619</v>
      </c>
      <c r="I281" s="92" t="s">
        <v>554</v>
      </c>
      <c r="J281" s="92">
        <v>270</v>
      </c>
      <c r="K281" s="92" t="s">
        <v>486</v>
      </c>
      <c r="L281"/>
      <c r="M281"/>
      <c r="N281"/>
      <c r="O281"/>
      <c r="P281"/>
      <c r="Q281"/>
      <c r="R281"/>
      <c r="S281"/>
    </row>
    <row r="282" spans="1:19">
      <c r="A282" s="92" t="s">
        <v>696</v>
      </c>
      <c r="B282" s="92" t="s">
        <v>618</v>
      </c>
      <c r="C282" s="92">
        <v>7</v>
      </c>
      <c r="D282" s="92">
        <v>7</v>
      </c>
      <c r="E282" s="92">
        <v>3.2410000000000001</v>
      </c>
      <c r="F282" s="92">
        <v>0.252</v>
      </c>
      <c r="G282" s="92">
        <v>0.16200000000000001</v>
      </c>
      <c r="H282" s="92" t="s">
        <v>619</v>
      </c>
      <c r="I282" s="92" t="s">
        <v>556</v>
      </c>
      <c r="J282" s="92">
        <v>270</v>
      </c>
      <c r="K282" s="92" t="s">
        <v>486</v>
      </c>
      <c r="L282"/>
      <c r="M282"/>
      <c r="N282"/>
      <c r="O282"/>
      <c r="P282"/>
      <c r="Q282"/>
      <c r="R282"/>
      <c r="S282"/>
    </row>
    <row r="283" spans="1:19">
      <c r="A283" s="92" t="s">
        <v>697</v>
      </c>
      <c r="B283" s="92" t="s">
        <v>618</v>
      </c>
      <c r="C283" s="92">
        <v>7</v>
      </c>
      <c r="D283" s="92">
        <v>7</v>
      </c>
      <c r="E283" s="92">
        <v>3.2410000000000001</v>
      </c>
      <c r="F283" s="92">
        <v>0.252</v>
      </c>
      <c r="G283" s="92">
        <v>0.16200000000000001</v>
      </c>
      <c r="H283" s="92" t="s">
        <v>619</v>
      </c>
      <c r="I283" s="92" t="s">
        <v>558</v>
      </c>
      <c r="J283" s="92">
        <v>270</v>
      </c>
      <c r="K283" s="92" t="s">
        <v>486</v>
      </c>
      <c r="L283"/>
      <c r="M283"/>
      <c r="N283"/>
      <c r="O283"/>
      <c r="P283"/>
      <c r="Q283"/>
      <c r="R283"/>
      <c r="S283"/>
    </row>
    <row r="284" spans="1:19">
      <c r="A284" s="92" t="s">
        <v>698</v>
      </c>
      <c r="B284" s="92" t="s">
        <v>618</v>
      </c>
      <c r="C284" s="92">
        <v>1.49</v>
      </c>
      <c r="D284" s="92">
        <v>1.49</v>
      </c>
      <c r="E284" s="92">
        <v>3.2410000000000001</v>
      </c>
      <c r="F284" s="92">
        <v>0.252</v>
      </c>
      <c r="G284" s="92">
        <v>0.16200000000000001</v>
      </c>
      <c r="H284" s="92" t="s">
        <v>619</v>
      </c>
      <c r="I284" s="92" t="s">
        <v>561</v>
      </c>
      <c r="J284" s="92">
        <v>90</v>
      </c>
      <c r="K284" s="92"/>
      <c r="L284"/>
      <c r="M284"/>
      <c r="N284"/>
      <c r="O284"/>
      <c r="P284"/>
      <c r="Q284"/>
      <c r="R284"/>
      <c r="S284"/>
    </row>
    <row r="285" spans="1:19">
      <c r="A285" s="92" t="s">
        <v>699</v>
      </c>
      <c r="B285" s="92" t="s">
        <v>618</v>
      </c>
      <c r="C285" s="92">
        <v>1.49</v>
      </c>
      <c r="D285" s="92">
        <v>1.49</v>
      </c>
      <c r="E285" s="92">
        <v>3.2410000000000001</v>
      </c>
      <c r="F285" s="92">
        <v>0.252</v>
      </c>
      <c r="G285" s="92">
        <v>0.16200000000000001</v>
      </c>
      <c r="H285" s="92" t="s">
        <v>619</v>
      </c>
      <c r="I285" s="92" t="s">
        <v>561</v>
      </c>
      <c r="J285" s="92">
        <v>90</v>
      </c>
      <c r="K285" s="92"/>
      <c r="L285"/>
      <c r="M285"/>
      <c r="N285"/>
      <c r="O285"/>
      <c r="P285"/>
      <c r="Q285"/>
      <c r="R285"/>
      <c r="S285"/>
    </row>
    <row r="286" spans="1:19">
      <c r="A286" s="92" t="s">
        <v>700</v>
      </c>
      <c r="B286" s="92" t="s">
        <v>618</v>
      </c>
      <c r="C286" s="92">
        <v>1.49</v>
      </c>
      <c r="D286" s="92">
        <v>1.49</v>
      </c>
      <c r="E286" s="92">
        <v>3.2410000000000001</v>
      </c>
      <c r="F286" s="92">
        <v>0.252</v>
      </c>
      <c r="G286" s="92">
        <v>0.16200000000000001</v>
      </c>
      <c r="H286" s="92" t="s">
        <v>619</v>
      </c>
      <c r="I286" s="92" t="s">
        <v>561</v>
      </c>
      <c r="J286" s="92">
        <v>90</v>
      </c>
      <c r="K286" s="92"/>
      <c r="L286"/>
      <c r="M286"/>
      <c r="N286"/>
      <c r="O286"/>
      <c r="P286"/>
      <c r="Q286"/>
      <c r="R286"/>
      <c r="S286"/>
    </row>
    <row r="287" spans="1:19">
      <c r="A287" s="92" t="s">
        <v>701</v>
      </c>
      <c r="B287" s="92" t="s">
        <v>618</v>
      </c>
      <c r="C287" s="92">
        <v>1.49</v>
      </c>
      <c r="D287" s="92">
        <v>1.49</v>
      </c>
      <c r="E287" s="92">
        <v>3.2410000000000001</v>
      </c>
      <c r="F287" s="92">
        <v>0.252</v>
      </c>
      <c r="G287" s="92">
        <v>0.16200000000000001</v>
      </c>
      <c r="H287" s="92" t="s">
        <v>619</v>
      </c>
      <c r="I287" s="92" t="s">
        <v>561</v>
      </c>
      <c r="J287" s="92">
        <v>90</v>
      </c>
      <c r="K287" s="92"/>
      <c r="L287"/>
      <c r="M287"/>
      <c r="N287"/>
      <c r="O287"/>
      <c r="P287"/>
      <c r="Q287"/>
      <c r="R287"/>
      <c r="S287"/>
    </row>
    <row r="288" spans="1:19">
      <c r="A288" s="92" t="s">
        <v>702</v>
      </c>
      <c r="B288" s="92" t="s">
        <v>618</v>
      </c>
      <c r="C288" s="92">
        <v>1.49</v>
      </c>
      <c r="D288" s="92">
        <v>1.49</v>
      </c>
      <c r="E288" s="92">
        <v>3.2410000000000001</v>
      </c>
      <c r="F288" s="92">
        <v>0.252</v>
      </c>
      <c r="G288" s="92">
        <v>0.16200000000000001</v>
      </c>
      <c r="H288" s="92" t="s">
        <v>619</v>
      </c>
      <c r="I288" s="92" t="s">
        <v>561</v>
      </c>
      <c r="J288" s="92">
        <v>90</v>
      </c>
      <c r="K288" s="92"/>
      <c r="L288"/>
      <c r="M288"/>
      <c r="N288"/>
      <c r="O288"/>
      <c r="P288"/>
      <c r="Q288"/>
      <c r="R288"/>
      <c r="S288"/>
    </row>
    <row r="289" spans="1:19">
      <c r="A289" s="92" t="s">
        <v>703</v>
      </c>
      <c r="B289" s="92" t="s">
        <v>618</v>
      </c>
      <c r="C289" s="92">
        <v>1.49</v>
      </c>
      <c r="D289" s="92">
        <v>1.49</v>
      </c>
      <c r="E289" s="92">
        <v>3.2410000000000001</v>
      </c>
      <c r="F289" s="92">
        <v>0.252</v>
      </c>
      <c r="G289" s="92">
        <v>0.16200000000000001</v>
      </c>
      <c r="H289" s="92" t="s">
        <v>619</v>
      </c>
      <c r="I289" s="92" t="s">
        <v>561</v>
      </c>
      <c r="J289" s="92">
        <v>90</v>
      </c>
      <c r="K289" s="92"/>
      <c r="L289"/>
      <c r="M289"/>
      <c r="N289"/>
      <c r="O289"/>
      <c r="P289"/>
      <c r="Q289"/>
      <c r="R289"/>
      <c r="S289"/>
    </row>
    <row r="290" spans="1:19">
      <c r="A290" s="92" t="s">
        <v>704</v>
      </c>
      <c r="B290" s="92" t="s">
        <v>618</v>
      </c>
      <c r="C290" s="92">
        <v>1.49</v>
      </c>
      <c r="D290" s="92">
        <v>1.49</v>
      </c>
      <c r="E290" s="92">
        <v>3.2410000000000001</v>
      </c>
      <c r="F290" s="92">
        <v>0.252</v>
      </c>
      <c r="G290" s="92">
        <v>0.16200000000000001</v>
      </c>
      <c r="H290" s="92" t="s">
        <v>619</v>
      </c>
      <c r="I290" s="92" t="s">
        <v>561</v>
      </c>
      <c r="J290" s="92">
        <v>90</v>
      </c>
      <c r="K290" s="92"/>
      <c r="L290"/>
      <c r="M290"/>
      <c r="N290"/>
      <c r="O290"/>
      <c r="P290"/>
      <c r="Q290"/>
      <c r="R290"/>
      <c r="S290"/>
    </row>
    <row r="291" spans="1:19">
      <c r="A291" s="92" t="s">
        <v>705</v>
      </c>
      <c r="B291" s="92" t="s">
        <v>618</v>
      </c>
      <c r="C291" s="92">
        <v>1.49</v>
      </c>
      <c r="D291" s="92">
        <v>1.49</v>
      </c>
      <c r="E291" s="92">
        <v>3.2410000000000001</v>
      </c>
      <c r="F291" s="92">
        <v>0.252</v>
      </c>
      <c r="G291" s="92">
        <v>0.16200000000000001</v>
      </c>
      <c r="H291" s="92" t="s">
        <v>619</v>
      </c>
      <c r="I291" s="92" t="s">
        <v>561</v>
      </c>
      <c r="J291" s="92">
        <v>90</v>
      </c>
      <c r="K291" s="92"/>
      <c r="L291"/>
      <c r="M291"/>
      <c r="N291"/>
      <c r="O291"/>
      <c r="P291"/>
      <c r="Q291"/>
      <c r="R291"/>
      <c r="S291"/>
    </row>
    <row r="292" spans="1:19">
      <c r="A292" s="92" t="s">
        <v>706</v>
      </c>
      <c r="B292" s="92" t="s">
        <v>618</v>
      </c>
      <c r="C292" s="92">
        <v>1.49</v>
      </c>
      <c r="D292" s="92">
        <v>1.49</v>
      </c>
      <c r="E292" s="92">
        <v>3.2410000000000001</v>
      </c>
      <c r="F292" s="92">
        <v>0.252</v>
      </c>
      <c r="G292" s="92">
        <v>0.16200000000000001</v>
      </c>
      <c r="H292" s="92" t="s">
        <v>619</v>
      </c>
      <c r="I292" s="92" t="s">
        <v>561</v>
      </c>
      <c r="J292" s="92">
        <v>90</v>
      </c>
      <c r="K292" s="92"/>
      <c r="L292"/>
      <c r="M292"/>
      <c r="N292"/>
      <c r="O292"/>
      <c r="P292"/>
      <c r="Q292"/>
      <c r="R292"/>
      <c r="S292"/>
    </row>
    <row r="293" spans="1:19">
      <c r="A293" s="92" t="s">
        <v>707</v>
      </c>
      <c r="B293" s="92" t="s">
        <v>618</v>
      </c>
      <c r="C293" s="92">
        <v>1.49</v>
      </c>
      <c r="D293" s="92">
        <v>1.49</v>
      </c>
      <c r="E293" s="92">
        <v>3.2410000000000001</v>
      </c>
      <c r="F293" s="92">
        <v>0.252</v>
      </c>
      <c r="G293" s="92">
        <v>0.16200000000000001</v>
      </c>
      <c r="H293" s="92" t="s">
        <v>619</v>
      </c>
      <c r="I293" s="92" t="s">
        <v>561</v>
      </c>
      <c r="J293" s="92">
        <v>90</v>
      </c>
      <c r="K293" s="92"/>
      <c r="L293"/>
      <c r="M293"/>
      <c r="N293"/>
      <c r="O293"/>
      <c r="P293"/>
      <c r="Q293"/>
      <c r="R293"/>
      <c r="S293"/>
    </row>
    <row r="294" spans="1:19">
      <c r="A294" s="92" t="s">
        <v>708</v>
      </c>
      <c r="B294" s="92" t="s">
        <v>618</v>
      </c>
      <c r="C294" s="92">
        <v>1.49</v>
      </c>
      <c r="D294" s="92">
        <v>1.49</v>
      </c>
      <c r="E294" s="92">
        <v>3.2410000000000001</v>
      </c>
      <c r="F294" s="92">
        <v>0.252</v>
      </c>
      <c r="G294" s="92">
        <v>0.16200000000000001</v>
      </c>
      <c r="H294" s="92" t="s">
        <v>619</v>
      </c>
      <c r="I294" s="92" t="s">
        <v>561</v>
      </c>
      <c r="J294" s="92">
        <v>90</v>
      </c>
      <c r="K294" s="92"/>
      <c r="L294"/>
      <c r="M294"/>
      <c r="N294"/>
      <c r="O294"/>
      <c r="P294"/>
      <c r="Q294"/>
      <c r="R294"/>
      <c r="S294"/>
    </row>
    <row r="295" spans="1:19">
      <c r="A295" s="92" t="s">
        <v>709</v>
      </c>
      <c r="B295" s="92" t="s">
        <v>618</v>
      </c>
      <c r="C295" s="92">
        <v>1.49</v>
      </c>
      <c r="D295" s="92">
        <v>1.49</v>
      </c>
      <c r="E295" s="92">
        <v>3.2410000000000001</v>
      </c>
      <c r="F295" s="92">
        <v>0.252</v>
      </c>
      <c r="G295" s="92">
        <v>0.16200000000000001</v>
      </c>
      <c r="H295" s="92" t="s">
        <v>619</v>
      </c>
      <c r="I295" s="92" t="s">
        <v>561</v>
      </c>
      <c r="J295" s="92">
        <v>90</v>
      </c>
      <c r="K295" s="92"/>
      <c r="L295"/>
      <c r="M295"/>
      <c r="N295"/>
      <c r="O295"/>
      <c r="P295"/>
      <c r="Q295"/>
      <c r="R295"/>
      <c r="S295"/>
    </row>
    <row r="296" spans="1:19">
      <c r="A296" s="92" t="s">
        <v>710</v>
      </c>
      <c r="B296" s="92" t="s">
        <v>618</v>
      </c>
      <c r="C296" s="92">
        <v>1.49</v>
      </c>
      <c r="D296" s="92">
        <v>1.49</v>
      </c>
      <c r="E296" s="92">
        <v>3.2410000000000001</v>
      </c>
      <c r="F296" s="92">
        <v>0.252</v>
      </c>
      <c r="G296" s="92">
        <v>0.16200000000000001</v>
      </c>
      <c r="H296" s="92" t="s">
        <v>619</v>
      </c>
      <c r="I296" s="92" t="s">
        <v>561</v>
      </c>
      <c r="J296" s="92">
        <v>90</v>
      </c>
      <c r="K296" s="92"/>
      <c r="L296"/>
      <c r="M296"/>
      <c r="N296"/>
      <c r="O296"/>
      <c r="P296"/>
      <c r="Q296"/>
      <c r="R296"/>
      <c r="S296"/>
    </row>
    <row r="297" spans="1:19">
      <c r="A297" s="92" t="s">
        <v>711</v>
      </c>
      <c r="B297" s="92" t="s">
        <v>618</v>
      </c>
      <c r="C297" s="92">
        <v>1.49</v>
      </c>
      <c r="D297" s="92">
        <v>1.49</v>
      </c>
      <c r="E297" s="92">
        <v>3.2410000000000001</v>
      </c>
      <c r="F297" s="92">
        <v>0.252</v>
      </c>
      <c r="G297" s="92">
        <v>0.16200000000000001</v>
      </c>
      <c r="H297" s="92" t="s">
        <v>619</v>
      </c>
      <c r="I297" s="92" t="s">
        <v>561</v>
      </c>
      <c r="J297" s="92">
        <v>90</v>
      </c>
      <c r="K297" s="92"/>
      <c r="L297"/>
      <c r="M297"/>
      <c r="N297"/>
      <c r="O297"/>
      <c r="P297"/>
      <c r="Q297"/>
      <c r="R297"/>
      <c r="S297"/>
    </row>
    <row r="298" spans="1:19">
      <c r="A298" s="92" t="s">
        <v>712</v>
      </c>
      <c r="B298" s="92" t="s">
        <v>618</v>
      </c>
      <c r="C298" s="92">
        <v>1.49</v>
      </c>
      <c r="D298" s="92">
        <v>1.49</v>
      </c>
      <c r="E298" s="92">
        <v>3.2410000000000001</v>
      </c>
      <c r="F298" s="92">
        <v>0.252</v>
      </c>
      <c r="G298" s="92">
        <v>0.16200000000000001</v>
      </c>
      <c r="H298" s="92" t="s">
        <v>619</v>
      </c>
      <c r="I298" s="92" t="s">
        <v>561</v>
      </c>
      <c r="J298" s="92">
        <v>90</v>
      </c>
      <c r="K298" s="92"/>
      <c r="L298"/>
      <c r="M298"/>
      <c r="N298"/>
      <c r="O298"/>
      <c r="P298"/>
      <c r="Q298"/>
      <c r="R298"/>
      <c r="S298"/>
    </row>
    <row r="299" spans="1:19">
      <c r="A299" s="92" t="s">
        <v>713</v>
      </c>
      <c r="B299" s="92" t="s">
        <v>618</v>
      </c>
      <c r="C299" s="92">
        <v>1.49</v>
      </c>
      <c r="D299" s="92">
        <v>1.49</v>
      </c>
      <c r="E299" s="92">
        <v>3.2410000000000001</v>
      </c>
      <c r="F299" s="92">
        <v>0.252</v>
      </c>
      <c r="G299" s="92">
        <v>0.16200000000000001</v>
      </c>
      <c r="H299" s="92" t="s">
        <v>619</v>
      </c>
      <c r="I299" s="92" t="s">
        <v>561</v>
      </c>
      <c r="J299" s="92">
        <v>90</v>
      </c>
      <c r="K299" s="92"/>
      <c r="L299"/>
      <c r="M299"/>
      <c r="N299"/>
      <c r="O299"/>
      <c r="P299"/>
      <c r="Q299"/>
      <c r="R299"/>
      <c r="S299"/>
    </row>
    <row r="300" spans="1:19">
      <c r="A300" s="92" t="s">
        <v>714</v>
      </c>
      <c r="B300" s="92" t="s">
        <v>618</v>
      </c>
      <c r="C300" s="92">
        <v>1.49</v>
      </c>
      <c r="D300" s="92">
        <v>1.49</v>
      </c>
      <c r="E300" s="92">
        <v>3.2410000000000001</v>
      </c>
      <c r="F300" s="92">
        <v>0.252</v>
      </c>
      <c r="G300" s="92">
        <v>0.16200000000000001</v>
      </c>
      <c r="H300" s="92" t="s">
        <v>619</v>
      </c>
      <c r="I300" s="92" t="s">
        <v>561</v>
      </c>
      <c r="J300" s="92">
        <v>90</v>
      </c>
      <c r="K300" s="92"/>
      <c r="L300"/>
      <c r="M300"/>
      <c r="N300"/>
      <c r="O300"/>
      <c r="P300"/>
      <c r="Q300"/>
      <c r="R300"/>
      <c r="S300"/>
    </row>
    <row r="301" spans="1:19">
      <c r="A301" s="92" t="s">
        <v>715</v>
      </c>
      <c r="B301" s="92" t="s">
        <v>618</v>
      </c>
      <c r="C301" s="92">
        <v>1.49</v>
      </c>
      <c r="D301" s="92">
        <v>1.49</v>
      </c>
      <c r="E301" s="92">
        <v>3.2410000000000001</v>
      </c>
      <c r="F301" s="92">
        <v>0.252</v>
      </c>
      <c r="G301" s="92">
        <v>0.16200000000000001</v>
      </c>
      <c r="H301" s="92" t="s">
        <v>619</v>
      </c>
      <c r="I301" s="92" t="s">
        <v>561</v>
      </c>
      <c r="J301" s="92">
        <v>90</v>
      </c>
      <c r="K301" s="92"/>
      <c r="L301"/>
      <c r="M301"/>
      <c r="N301"/>
      <c r="O301"/>
      <c r="P301"/>
      <c r="Q301"/>
      <c r="R301"/>
      <c r="S301"/>
    </row>
    <row r="302" spans="1:19">
      <c r="A302" s="92" t="s">
        <v>716</v>
      </c>
      <c r="B302" s="92" t="s">
        <v>618</v>
      </c>
      <c r="C302" s="92">
        <v>1.49</v>
      </c>
      <c r="D302" s="92">
        <v>1.49</v>
      </c>
      <c r="E302" s="92">
        <v>3.2410000000000001</v>
      </c>
      <c r="F302" s="92">
        <v>0.252</v>
      </c>
      <c r="G302" s="92">
        <v>0.16200000000000001</v>
      </c>
      <c r="H302" s="92" t="s">
        <v>619</v>
      </c>
      <c r="I302" s="92" t="s">
        <v>561</v>
      </c>
      <c r="J302" s="92">
        <v>90</v>
      </c>
      <c r="K302" s="92"/>
      <c r="L302"/>
      <c r="M302"/>
      <c r="N302"/>
      <c r="O302"/>
      <c r="P302"/>
      <c r="Q302"/>
      <c r="R302"/>
      <c r="S302"/>
    </row>
    <row r="303" spans="1:19">
      <c r="A303" s="92" t="s">
        <v>717</v>
      </c>
      <c r="B303" s="92" t="s">
        <v>618</v>
      </c>
      <c r="C303" s="92">
        <v>1.49</v>
      </c>
      <c r="D303" s="92">
        <v>1.49</v>
      </c>
      <c r="E303" s="92">
        <v>3.2410000000000001</v>
      </c>
      <c r="F303" s="92">
        <v>0.252</v>
      </c>
      <c r="G303" s="92">
        <v>0.16200000000000001</v>
      </c>
      <c r="H303" s="92" t="s">
        <v>619</v>
      </c>
      <c r="I303" s="92" t="s">
        <v>561</v>
      </c>
      <c r="J303" s="92">
        <v>90</v>
      </c>
      <c r="K303" s="92"/>
      <c r="L303"/>
      <c r="M303"/>
      <c r="N303"/>
      <c r="O303"/>
      <c r="P303"/>
      <c r="Q303"/>
      <c r="R303"/>
      <c r="S303"/>
    </row>
    <row r="304" spans="1:19">
      <c r="A304" s="92" t="s">
        <v>718</v>
      </c>
      <c r="B304" s="92" t="s">
        <v>618</v>
      </c>
      <c r="C304" s="92">
        <v>1.49</v>
      </c>
      <c r="D304" s="92">
        <v>1.49</v>
      </c>
      <c r="E304" s="92">
        <v>3.2410000000000001</v>
      </c>
      <c r="F304" s="92">
        <v>0.252</v>
      </c>
      <c r="G304" s="92">
        <v>0.16200000000000001</v>
      </c>
      <c r="H304" s="92" t="s">
        <v>619</v>
      </c>
      <c r="I304" s="92" t="s">
        <v>561</v>
      </c>
      <c r="J304" s="92">
        <v>90</v>
      </c>
      <c r="K304" s="92"/>
      <c r="L304"/>
      <c r="M304"/>
      <c r="N304"/>
      <c r="O304"/>
      <c r="P304"/>
      <c r="Q304"/>
      <c r="R304"/>
      <c r="S304"/>
    </row>
    <row r="305" spans="1:19">
      <c r="A305" s="92" t="s">
        <v>719</v>
      </c>
      <c r="B305" s="92" t="s">
        <v>618</v>
      </c>
      <c r="C305" s="92">
        <v>1.49</v>
      </c>
      <c r="D305" s="92">
        <v>1.49</v>
      </c>
      <c r="E305" s="92">
        <v>3.2410000000000001</v>
      </c>
      <c r="F305" s="92">
        <v>0.252</v>
      </c>
      <c r="G305" s="92">
        <v>0.16200000000000001</v>
      </c>
      <c r="H305" s="92" t="s">
        <v>619</v>
      </c>
      <c r="I305" s="92" t="s">
        <v>561</v>
      </c>
      <c r="J305" s="92">
        <v>90</v>
      </c>
      <c r="K305" s="92"/>
      <c r="L305"/>
      <c r="M305"/>
      <c r="N305"/>
      <c r="O305"/>
      <c r="P305"/>
      <c r="Q305"/>
      <c r="R305"/>
      <c r="S305"/>
    </row>
    <row r="306" spans="1:19">
      <c r="A306" s="92" t="s">
        <v>720</v>
      </c>
      <c r="B306" s="92" t="s">
        <v>618</v>
      </c>
      <c r="C306" s="92">
        <v>1.49</v>
      </c>
      <c r="D306" s="92">
        <v>1.49</v>
      </c>
      <c r="E306" s="92">
        <v>3.2410000000000001</v>
      </c>
      <c r="F306" s="92">
        <v>0.252</v>
      </c>
      <c r="G306" s="92">
        <v>0.16200000000000001</v>
      </c>
      <c r="H306" s="92" t="s">
        <v>619</v>
      </c>
      <c r="I306" s="92" t="s">
        <v>561</v>
      </c>
      <c r="J306" s="92">
        <v>90</v>
      </c>
      <c r="K306" s="92"/>
      <c r="L306"/>
      <c r="M306"/>
      <c r="N306"/>
      <c r="O306"/>
      <c r="P306"/>
      <c r="Q306"/>
      <c r="R306"/>
      <c r="S306"/>
    </row>
    <row r="307" spans="1:19">
      <c r="A307" s="92" t="s">
        <v>721</v>
      </c>
      <c r="B307" s="92" t="s">
        <v>618</v>
      </c>
      <c r="C307" s="92">
        <v>1.49</v>
      </c>
      <c r="D307" s="92">
        <v>1.49</v>
      </c>
      <c r="E307" s="92">
        <v>3.2410000000000001</v>
      </c>
      <c r="F307" s="92">
        <v>0.252</v>
      </c>
      <c r="G307" s="92">
        <v>0.16200000000000001</v>
      </c>
      <c r="H307" s="92" t="s">
        <v>619</v>
      </c>
      <c r="I307" s="92" t="s">
        <v>561</v>
      </c>
      <c r="J307" s="92">
        <v>90</v>
      </c>
      <c r="K307" s="92"/>
      <c r="L307"/>
      <c r="M307"/>
      <c r="N307"/>
      <c r="O307"/>
      <c r="P307"/>
      <c r="Q307"/>
      <c r="R307"/>
      <c r="S307"/>
    </row>
    <row r="308" spans="1:19">
      <c r="A308" s="92" t="s">
        <v>722</v>
      </c>
      <c r="B308" s="92" t="s">
        <v>618</v>
      </c>
      <c r="C308" s="92">
        <v>1.49</v>
      </c>
      <c r="D308" s="92">
        <v>1.49</v>
      </c>
      <c r="E308" s="92">
        <v>3.2410000000000001</v>
      </c>
      <c r="F308" s="92">
        <v>0.252</v>
      </c>
      <c r="G308" s="92">
        <v>0.16200000000000001</v>
      </c>
      <c r="H308" s="92" t="s">
        <v>619</v>
      </c>
      <c r="I308" s="92" t="s">
        <v>561</v>
      </c>
      <c r="J308" s="92">
        <v>90</v>
      </c>
      <c r="K308" s="92"/>
      <c r="L308"/>
      <c r="M308"/>
      <c r="N308"/>
      <c r="O308"/>
      <c r="P308"/>
      <c r="Q308"/>
      <c r="R308"/>
      <c r="S308"/>
    </row>
    <row r="309" spans="1:19">
      <c r="A309" s="92" t="s">
        <v>723</v>
      </c>
      <c r="B309" s="92" t="s">
        <v>618</v>
      </c>
      <c r="C309" s="92">
        <v>1.49</v>
      </c>
      <c r="D309" s="92">
        <v>1.49</v>
      </c>
      <c r="E309" s="92">
        <v>3.2410000000000001</v>
      </c>
      <c r="F309" s="92">
        <v>0.252</v>
      </c>
      <c r="G309" s="92">
        <v>0.16200000000000001</v>
      </c>
      <c r="H309" s="92" t="s">
        <v>619</v>
      </c>
      <c r="I309" s="92" t="s">
        <v>561</v>
      </c>
      <c r="J309" s="92">
        <v>90</v>
      </c>
      <c r="K309" s="92"/>
      <c r="L309"/>
      <c r="M309"/>
      <c r="N309"/>
      <c r="O309"/>
      <c r="P309"/>
      <c r="Q309"/>
      <c r="R309"/>
      <c r="S309"/>
    </row>
    <row r="310" spans="1:19">
      <c r="A310" s="92" t="s">
        <v>724</v>
      </c>
      <c r="B310" s="92" t="s">
        <v>618</v>
      </c>
      <c r="C310" s="92">
        <v>1.49</v>
      </c>
      <c r="D310" s="92">
        <v>1.49</v>
      </c>
      <c r="E310" s="92">
        <v>3.2410000000000001</v>
      </c>
      <c r="F310" s="92">
        <v>0.252</v>
      </c>
      <c r="G310" s="92">
        <v>0.16200000000000001</v>
      </c>
      <c r="H310" s="92" t="s">
        <v>619</v>
      </c>
      <c r="I310" s="92" t="s">
        <v>561</v>
      </c>
      <c r="J310" s="92">
        <v>90</v>
      </c>
      <c r="K310" s="92"/>
      <c r="L310"/>
      <c r="M310"/>
      <c r="N310"/>
      <c r="O310"/>
      <c r="P310"/>
      <c r="Q310"/>
      <c r="R310"/>
      <c r="S310"/>
    </row>
    <row r="311" spans="1:19">
      <c r="A311" s="92" t="s">
        <v>725</v>
      </c>
      <c r="B311" s="92" t="s">
        <v>618</v>
      </c>
      <c r="C311" s="92">
        <v>1.49</v>
      </c>
      <c r="D311" s="92">
        <v>1.49</v>
      </c>
      <c r="E311" s="92">
        <v>3.2410000000000001</v>
      </c>
      <c r="F311" s="92">
        <v>0.252</v>
      </c>
      <c r="G311" s="92">
        <v>0.16200000000000001</v>
      </c>
      <c r="H311" s="92" t="s">
        <v>619</v>
      </c>
      <c r="I311" s="92" t="s">
        <v>561</v>
      </c>
      <c r="J311" s="92">
        <v>90</v>
      </c>
      <c r="K311" s="92"/>
      <c r="L311"/>
      <c r="M311"/>
      <c r="N311"/>
      <c r="O311"/>
      <c r="P311"/>
      <c r="Q311"/>
      <c r="R311"/>
      <c r="S311"/>
    </row>
    <row r="312" spans="1:19">
      <c r="A312" s="92" t="s">
        <v>726</v>
      </c>
      <c r="B312" s="92" t="s">
        <v>618</v>
      </c>
      <c r="C312" s="92">
        <v>1.49</v>
      </c>
      <c r="D312" s="92">
        <v>1.49</v>
      </c>
      <c r="E312" s="92">
        <v>3.2410000000000001</v>
      </c>
      <c r="F312" s="92">
        <v>0.252</v>
      </c>
      <c r="G312" s="92">
        <v>0.16200000000000001</v>
      </c>
      <c r="H312" s="92" t="s">
        <v>619</v>
      </c>
      <c r="I312" s="92" t="s">
        <v>561</v>
      </c>
      <c r="J312" s="92">
        <v>90</v>
      </c>
      <c r="K312" s="92"/>
      <c r="L312"/>
      <c r="M312"/>
      <c r="N312"/>
      <c r="O312"/>
      <c r="P312"/>
      <c r="Q312"/>
      <c r="R312"/>
      <c r="S312"/>
    </row>
    <row r="313" spans="1:19">
      <c r="A313" s="92" t="s">
        <v>727</v>
      </c>
      <c r="B313" s="92" t="s">
        <v>618</v>
      </c>
      <c r="C313" s="92">
        <v>1.49</v>
      </c>
      <c r="D313" s="92">
        <v>1.49</v>
      </c>
      <c r="E313" s="92">
        <v>3.2410000000000001</v>
      </c>
      <c r="F313" s="92">
        <v>0.252</v>
      </c>
      <c r="G313" s="92">
        <v>0.16200000000000001</v>
      </c>
      <c r="H313" s="92" t="s">
        <v>619</v>
      </c>
      <c r="I313" s="92" t="s">
        <v>561</v>
      </c>
      <c r="J313" s="92">
        <v>90</v>
      </c>
      <c r="K313" s="92"/>
      <c r="L313"/>
      <c r="M313"/>
      <c r="N313"/>
      <c r="O313"/>
      <c r="P313"/>
      <c r="Q313"/>
      <c r="R313"/>
      <c r="S313"/>
    </row>
    <row r="314" spans="1:19">
      <c r="A314" s="92" t="s">
        <v>728</v>
      </c>
      <c r="B314" s="92" t="s">
        <v>618</v>
      </c>
      <c r="C314" s="92">
        <v>1.49</v>
      </c>
      <c r="D314" s="92">
        <v>1.49</v>
      </c>
      <c r="E314" s="92">
        <v>3.2410000000000001</v>
      </c>
      <c r="F314" s="92">
        <v>0.252</v>
      </c>
      <c r="G314" s="92">
        <v>0.16200000000000001</v>
      </c>
      <c r="H314" s="92" t="s">
        <v>619</v>
      </c>
      <c r="I314" s="92" t="s">
        <v>561</v>
      </c>
      <c r="J314" s="92">
        <v>90</v>
      </c>
      <c r="K314" s="92"/>
      <c r="L314"/>
      <c r="M314"/>
      <c r="N314"/>
      <c r="O314"/>
      <c r="P314"/>
      <c r="Q314"/>
      <c r="R314"/>
      <c r="S314"/>
    </row>
    <row r="315" spans="1:19">
      <c r="A315" s="92" t="s">
        <v>729</v>
      </c>
      <c r="B315" s="92" t="s">
        <v>618</v>
      </c>
      <c r="C315" s="92">
        <v>1.49</v>
      </c>
      <c r="D315" s="92">
        <v>1.49</v>
      </c>
      <c r="E315" s="92">
        <v>3.2410000000000001</v>
      </c>
      <c r="F315" s="92">
        <v>0.252</v>
      </c>
      <c r="G315" s="92">
        <v>0.16200000000000001</v>
      </c>
      <c r="H315" s="92" t="s">
        <v>619</v>
      </c>
      <c r="I315" s="92" t="s">
        <v>561</v>
      </c>
      <c r="J315" s="92">
        <v>90</v>
      </c>
      <c r="K315" s="92"/>
      <c r="L315"/>
      <c r="M315"/>
      <c r="N315"/>
      <c r="O315"/>
      <c r="P315"/>
      <c r="Q315"/>
      <c r="R315"/>
      <c r="S315"/>
    </row>
    <row r="316" spans="1:19">
      <c r="A316" s="92" t="s">
        <v>730</v>
      </c>
      <c r="B316" s="92" t="s">
        <v>618</v>
      </c>
      <c r="C316" s="92">
        <v>1.49</v>
      </c>
      <c r="D316" s="92">
        <v>1.49</v>
      </c>
      <c r="E316" s="92">
        <v>3.2410000000000001</v>
      </c>
      <c r="F316" s="92">
        <v>0.252</v>
      </c>
      <c r="G316" s="92">
        <v>0.16200000000000001</v>
      </c>
      <c r="H316" s="92" t="s">
        <v>619</v>
      </c>
      <c r="I316" s="92" t="s">
        <v>561</v>
      </c>
      <c r="J316" s="92">
        <v>90</v>
      </c>
      <c r="K316" s="92"/>
      <c r="L316"/>
      <c r="M316"/>
      <c r="N316"/>
      <c r="O316"/>
      <c r="P316"/>
      <c r="Q316"/>
      <c r="R316"/>
      <c r="S316"/>
    </row>
    <row r="317" spans="1:19">
      <c r="A317" s="92" t="s">
        <v>731</v>
      </c>
      <c r="B317" s="92" t="s">
        <v>618</v>
      </c>
      <c r="C317" s="92">
        <v>1.49</v>
      </c>
      <c r="D317" s="92">
        <v>1.49</v>
      </c>
      <c r="E317" s="92">
        <v>3.2410000000000001</v>
      </c>
      <c r="F317" s="92">
        <v>0.252</v>
      </c>
      <c r="G317" s="92">
        <v>0.16200000000000001</v>
      </c>
      <c r="H317" s="92" t="s">
        <v>619</v>
      </c>
      <c r="I317" s="92" t="s">
        <v>561</v>
      </c>
      <c r="J317" s="92">
        <v>90</v>
      </c>
      <c r="K317" s="92"/>
      <c r="L317"/>
      <c r="M317"/>
      <c r="N317"/>
      <c r="O317"/>
      <c r="P317"/>
      <c r="Q317"/>
      <c r="R317"/>
      <c r="S317"/>
    </row>
    <row r="318" spans="1:19">
      <c r="A318" s="92" t="s">
        <v>732</v>
      </c>
      <c r="B318" s="92" t="s">
        <v>618</v>
      </c>
      <c r="C318" s="92">
        <v>1.49</v>
      </c>
      <c r="D318" s="92">
        <v>1.49</v>
      </c>
      <c r="E318" s="92">
        <v>3.2410000000000001</v>
      </c>
      <c r="F318" s="92">
        <v>0.252</v>
      </c>
      <c r="G318" s="92">
        <v>0.16200000000000001</v>
      </c>
      <c r="H318" s="92" t="s">
        <v>619</v>
      </c>
      <c r="I318" s="92" t="s">
        <v>561</v>
      </c>
      <c r="J318" s="92">
        <v>90</v>
      </c>
      <c r="K318" s="92"/>
      <c r="L318"/>
      <c r="M318"/>
      <c r="N318"/>
      <c r="O318"/>
      <c r="P318"/>
      <c r="Q318"/>
      <c r="R318"/>
      <c r="S318"/>
    </row>
    <row r="319" spans="1:19">
      <c r="A319" s="92" t="s">
        <v>733</v>
      </c>
      <c r="B319" s="92" t="s">
        <v>618</v>
      </c>
      <c r="C319" s="92">
        <v>1.49</v>
      </c>
      <c r="D319" s="92">
        <v>1.49</v>
      </c>
      <c r="E319" s="92">
        <v>3.2410000000000001</v>
      </c>
      <c r="F319" s="92">
        <v>0.252</v>
      </c>
      <c r="G319" s="92">
        <v>0.16200000000000001</v>
      </c>
      <c r="H319" s="92" t="s">
        <v>619</v>
      </c>
      <c r="I319" s="92" t="s">
        <v>561</v>
      </c>
      <c r="J319" s="92">
        <v>90</v>
      </c>
      <c r="K319" s="92"/>
      <c r="L319"/>
      <c r="M319"/>
      <c r="N319"/>
      <c r="O319"/>
      <c r="P319"/>
      <c r="Q319"/>
      <c r="R319"/>
      <c r="S319"/>
    </row>
    <row r="320" spans="1:19">
      <c r="A320" s="92" t="s">
        <v>734</v>
      </c>
      <c r="B320" s="92" t="s">
        <v>618</v>
      </c>
      <c r="C320" s="92">
        <v>1.49</v>
      </c>
      <c r="D320" s="92">
        <v>1.49</v>
      </c>
      <c r="E320" s="92">
        <v>3.2410000000000001</v>
      </c>
      <c r="F320" s="92">
        <v>0.252</v>
      </c>
      <c r="G320" s="92">
        <v>0.16200000000000001</v>
      </c>
      <c r="H320" s="92" t="s">
        <v>619</v>
      </c>
      <c r="I320" s="92" t="s">
        <v>561</v>
      </c>
      <c r="J320" s="92">
        <v>90</v>
      </c>
      <c r="K320" s="92"/>
      <c r="L320"/>
      <c r="M320"/>
      <c r="N320"/>
      <c r="O320"/>
      <c r="P320"/>
      <c r="Q320"/>
      <c r="R320"/>
      <c r="S320"/>
    </row>
    <row r="321" spans="1:19">
      <c r="A321" s="92" t="s">
        <v>735</v>
      </c>
      <c r="B321" s="92" t="s">
        <v>618</v>
      </c>
      <c r="C321" s="92">
        <v>1.49</v>
      </c>
      <c r="D321" s="92">
        <v>1.49</v>
      </c>
      <c r="E321" s="92">
        <v>3.2410000000000001</v>
      </c>
      <c r="F321" s="92">
        <v>0.252</v>
      </c>
      <c r="G321" s="92">
        <v>0.16200000000000001</v>
      </c>
      <c r="H321" s="92" t="s">
        <v>619</v>
      </c>
      <c r="I321" s="92" t="s">
        <v>561</v>
      </c>
      <c r="J321" s="92">
        <v>90</v>
      </c>
      <c r="K321" s="92"/>
      <c r="L321"/>
      <c r="M321"/>
      <c r="N321"/>
      <c r="O321"/>
      <c r="P321"/>
      <c r="Q321"/>
      <c r="R321"/>
      <c r="S321"/>
    </row>
    <row r="322" spans="1:19">
      <c r="A322" s="92" t="s">
        <v>736</v>
      </c>
      <c r="B322" s="92" t="s">
        <v>618</v>
      </c>
      <c r="C322" s="92">
        <v>1.49</v>
      </c>
      <c r="D322" s="92">
        <v>1.49</v>
      </c>
      <c r="E322" s="92">
        <v>3.2410000000000001</v>
      </c>
      <c r="F322" s="92">
        <v>0.252</v>
      </c>
      <c r="G322" s="92">
        <v>0.16200000000000001</v>
      </c>
      <c r="H322" s="92" t="s">
        <v>619</v>
      </c>
      <c r="I322" s="92" t="s">
        <v>561</v>
      </c>
      <c r="J322" s="92">
        <v>90</v>
      </c>
      <c r="K322" s="92"/>
      <c r="L322"/>
      <c r="M322"/>
      <c r="N322"/>
      <c r="O322"/>
      <c r="P322"/>
      <c r="Q322"/>
      <c r="R322"/>
      <c r="S322"/>
    </row>
    <row r="323" spans="1:19">
      <c r="A323" s="92" t="s">
        <v>737</v>
      </c>
      <c r="B323" s="92" t="s">
        <v>618</v>
      </c>
      <c r="C323" s="92">
        <v>1.49</v>
      </c>
      <c r="D323" s="92">
        <v>1.49</v>
      </c>
      <c r="E323" s="92">
        <v>3.2410000000000001</v>
      </c>
      <c r="F323" s="92">
        <v>0.252</v>
      </c>
      <c r="G323" s="92">
        <v>0.16200000000000001</v>
      </c>
      <c r="H323" s="92" t="s">
        <v>619</v>
      </c>
      <c r="I323" s="92" t="s">
        <v>561</v>
      </c>
      <c r="J323" s="92">
        <v>90</v>
      </c>
      <c r="K323" s="92"/>
      <c r="L323"/>
      <c r="M323"/>
      <c r="N323"/>
      <c r="O323"/>
      <c r="P323"/>
      <c r="Q323"/>
      <c r="R323"/>
      <c r="S323"/>
    </row>
    <row r="324" spans="1:19">
      <c r="A324" s="92" t="s">
        <v>738</v>
      </c>
      <c r="B324" s="92" t="s">
        <v>618</v>
      </c>
      <c r="C324" s="92">
        <v>1.49</v>
      </c>
      <c r="D324" s="92">
        <v>1.49</v>
      </c>
      <c r="E324" s="92">
        <v>3.2410000000000001</v>
      </c>
      <c r="F324" s="92">
        <v>0.252</v>
      </c>
      <c r="G324" s="92">
        <v>0.16200000000000001</v>
      </c>
      <c r="H324" s="92" t="s">
        <v>619</v>
      </c>
      <c r="I324" s="92" t="s">
        <v>561</v>
      </c>
      <c r="J324" s="92">
        <v>90</v>
      </c>
      <c r="K324" s="92"/>
      <c r="L324"/>
      <c r="M324"/>
      <c r="N324"/>
      <c r="O324"/>
      <c r="P324"/>
      <c r="Q324"/>
      <c r="R324"/>
      <c r="S324"/>
    </row>
    <row r="325" spans="1:19">
      <c r="A325" s="92" t="s">
        <v>739</v>
      </c>
      <c r="B325" s="92" t="s">
        <v>618</v>
      </c>
      <c r="C325" s="92">
        <v>1.49</v>
      </c>
      <c r="D325" s="92">
        <v>1.49</v>
      </c>
      <c r="E325" s="92">
        <v>3.2410000000000001</v>
      </c>
      <c r="F325" s="92">
        <v>0.252</v>
      </c>
      <c r="G325" s="92">
        <v>0.16200000000000001</v>
      </c>
      <c r="H325" s="92" t="s">
        <v>619</v>
      </c>
      <c r="I325" s="92" t="s">
        <v>561</v>
      </c>
      <c r="J325" s="92">
        <v>90</v>
      </c>
      <c r="K325" s="92"/>
      <c r="L325"/>
      <c r="M325"/>
      <c r="N325"/>
      <c r="O325"/>
      <c r="P325"/>
      <c r="Q325"/>
      <c r="R325"/>
      <c r="S325"/>
    </row>
    <row r="326" spans="1:19">
      <c r="A326" s="92" t="s">
        <v>740</v>
      </c>
      <c r="B326" s="92" t="s">
        <v>618</v>
      </c>
      <c r="C326" s="92">
        <v>1.49</v>
      </c>
      <c r="D326" s="92">
        <v>1.49</v>
      </c>
      <c r="E326" s="92">
        <v>3.2410000000000001</v>
      </c>
      <c r="F326" s="92">
        <v>0.252</v>
      </c>
      <c r="G326" s="92">
        <v>0.16200000000000001</v>
      </c>
      <c r="H326" s="92" t="s">
        <v>619</v>
      </c>
      <c r="I326" s="92" t="s">
        <v>561</v>
      </c>
      <c r="J326" s="92">
        <v>90</v>
      </c>
      <c r="K326" s="92"/>
      <c r="L326"/>
      <c r="M326"/>
      <c r="N326"/>
      <c r="O326"/>
      <c r="P326"/>
      <c r="Q326"/>
      <c r="R326"/>
      <c r="S326"/>
    </row>
    <row r="327" spans="1:19">
      <c r="A327" s="92" t="s">
        <v>741</v>
      </c>
      <c r="B327" s="92" t="s">
        <v>618</v>
      </c>
      <c r="C327" s="92">
        <v>1.49</v>
      </c>
      <c r="D327" s="92">
        <v>1.49</v>
      </c>
      <c r="E327" s="92">
        <v>3.2410000000000001</v>
      </c>
      <c r="F327" s="92">
        <v>0.252</v>
      </c>
      <c r="G327" s="92">
        <v>0.16200000000000001</v>
      </c>
      <c r="H327" s="92" t="s">
        <v>619</v>
      </c>
      <c r="I327" s="92" t="s">
        <v>561</v>
      </c>
      <c r="J327" s="92">
        <v>90</v>
      </c>
      <c r="K327" s="92"/>
      <c r="L327"/>
      <c r="M327"/>
      <c r="N327"/>
      <c r="O327"/>
      <c r="P327"/>
      <c r="Q327"/>
      <c r="R327"/>
      <c r="S327"/>
    </row>
    <row r="328" spans="1:19">
      <c r="A328" s="92" t="s">
        <v>742</v>
      </c>
      <c r="B328" s="92" t="s">
        <v>618</v>
      </c>
      <c r="C328" s="92">
        <v>1.49</v>
      </c>
      <c r="D328" s="92">
        <v>1.49</v>
      </c>
      <c r="E328" s="92">
        <v>3.2410000000000001</v>
      </c>
      <c r="F328" s="92">
        <v>0.252</v>
      </c>
      <c r="G328" s="92">
        <v>0.16200000000000001</v>
      </c>
      <c r="H328" s="92" t="s">
        <v>619</v>
      </c>
      <c r="I328" s="92" t="s">
        <v>561</v>
      </c>
      <c r="J328" s="92">
        <v>90</v>
      </c>
      <c r="K328" s="92"/>
      <c r="L328"/>
      <c r="M328"/>
      <c r="N328"/>
      <c r="O328"/>
      <c r="P328"/>
      <c r="Q328"/>
      <c r="R328"/>
      <c r="S328"/>
    </row>
    <row r="329" spans="1:19">
      <c r="A329" s="92" t="s">
        <v>743</v>
      </c>
      <c r="B329" s="92" t="s">
        <v>618</v>
      </c>
      <c r="C329" s="92">
        <v>1.49</v>
      </c>
      <c r="D329" s="92">
        <v>1.49</v>
      </c>
      <c r="E329" s="92">
        <v>3.2410000000000001</v>
      </c>
      <c r="F329" s="92">
        <v>0.252</v>
      </c>
      <c r="G329" s="92">
        <v>0.16200000000000001</v>
      </c>
      <c r="H329" s="92" t="s">
        <v>619</v>
      </c>
      <c r="I329" s="92" t="s">
        <v>561</v>
      </c>
      <c r="J329" s="92">
        <v>90</v>
      </c>
      <c r="K329" s="92"/>
      <c r="L329"/>
      <c r="M329"/>
      <c r="N329"/>
      <c r="O329"/>
      <c r="P329"/>
      <c r="Q329"/>
      <c r="R329"/>
      <c r="S329"/>
    </row>
    <row r="330" spans="1:19">
      <c r="A330" s="92" t="s">
        <v>744</v>
      </c>
      <c r="B330" s="92" t="s">
        <v>618</v>
      </c>
      <c r="C330" s="92">
        <v>1.49</v>
      </c>
      <c r="D330" s="92">
        <v>1.49</v>
      </c>
      <c r="E330" s="92">
        <v>3.2410000000000001</v>
      </c>
      <c r="F330" s="92">
        <v>0.252</v>
      </c>
      <c r="G330" s="92">
        <v>0.16200000000000001</v>
      </c>
      <c r="H330" s="92" t="s">
        <v>619</v>
      </c>
      <c r="I330" s="92" t="s">
        <v>561</v>
      </c>
      <c r="J330" s="92">
        <v>90</v>
      </c>
      <c r="K330" s="92"/>
      <c r="L330"/>
      <c r="M330"/>
      <c r="N330"/>
      <c r="O330"/>
      <c r="P330"/>
      <c r="Q330"/>
      <c r="R330"/>
      <c r="S330"/>
    </row>
    <row r="331" spans="1:19">
      <c r="A331" s="92" t="s">
        <v>745</v>
      </c>
      <c r="B331" s="92" t="s">
        <v>618</v>
      </c>
      <c r="C331" s="92">
        <v>1.49</v>
      </c>
      <c r="D331" s="92">
        <v>1.49</v>
      </c>
      <c r="E331" s="92">
        <v>3.2410000000000001</v>
      </c>
      <c r="F331" s="92">
        <v>0.252</v>
      </c>
      <c r="G331" s="92">
        <v>0.16200000000000001</v>
      </c>
      <c r="H331" s="92" t="s">
        <v>619</v>
      </c>
      <c r="I331" s="92" t="s">
        <v>561</v>
      </c>
      <c r="J331" s="92">
        <v>90</v>
      </c>
      <c r="K331" s="92"/>
      <c r="L331"/>
      <c r="M331"/>
      <c r="N331"/>
      <c r="O331"/>
      <c r="P331"/>
      <c r="Q331"/>
      <c r="R331"/>
      <c r="S331"/>
    </row>
    <row r="332" spans="1:19">
      <c r="A332" s="92" t="s">
        <v>746</v>
      </c>
      <c r="B332" s="92" t="s">
        <v>618</v>
      </c>
      <c r="C332" s="92">
        <v>1.49</v>
      </c>
      <c r="D332" s="92">
        <v>1.49</v>
      </c>
      <c r="E332" s="92">
        <v>3.2410000000000001</v>
      </c>
      <c r="F332" s="92">
        <v>0.252</v>
      </c>
      <c r="G332" s="92">
        <v>0.16200000000000001</v>
      </c>
      <c r="H332" s="92" t="s">
        <v>619</v>
      </c>
      <c r="I332" s="92" t="s">
        <v>561</v>
      </c>
      <c r="J332" s="92">
        <v>90</v>
      </c>
      <c r="K332" s="92"/>
      <c r="L332"/>
      <c r="M332"/>
      <c r="N332"/>
      <c r="O332"/>
      <c r="P332"/>
      <c r="Q332"/>
      <c r="R332"/>
      <c r="S332"/>
    </row>
    <row r="333" spans="1:19">
      <c r="A333" s="92" t="s">
        <v>747</v>
      </c>
      <c r="B333" s="92" t="s">
        <v>618</v>
      </c>
      <c r="C333" s="92">
        <v>1.49</v>
      </c>
      <c r="D333" s="92">
        <v>1.49</v>
      </c>
      <c r="E333" s="92">
        <v>3.2410000000000001</v>
      </c>
      <c r="F333" s="92">
        <v>0.252</v>
      </c>
      <c r="G333" s="92">
        <v>0.16200000000000001</v>
      </c>
      <c r="H333" s="92" t="s">
        <v>619</v>
      </c>
      <c r="I333" s="92" t="s">
        <v>561</v>
      </c>
      <c r="J333" s="92">
        <v>90</v>
      </c>
      <c r="K333" s="92"/>
      <c r="L333"/>
      <c r="M333"/>
      <c r="N333"/>
      <c r="O333"/>
      <c r="P333"/>
      <c r="Q333"/>
      <c r="R333"/>
      <c r="S333"/>
    </row>
    <row r="334" spans="1:19">
      <c r="A334" s="92" t="s">
        <v>748</v>
      </c>
      <c r="B334" s="92" t="s">
        <v>618</v>
      </c>
      <c r="C334" s="92">
        <v>1.49</v>
      </c>
      <c r="D334" s="92">
        <v>1.49</v>
      </c>
      <c r="E334" s="92">
        <v>3.2410000000000001</v>
      </c>
      <c r="F334" s="92">
        <v>0.252</v>
      </c>
      <c r="G334" s="92">
        <v>0.16200000000000001</v>
      </c>
      <c r="H334" s="92" t="s">
        <v>619</v>
      </c>
      <c r="I334" s="92" t="s">
        <v>561</v>
      </c>
      <c r="J334" s="92">
        <v>90</v>
      </c>
      <c r="K334" s="92"/>
      <c r="L334"/>
      <c r="M334"/>
      <c r="N334"/>
      <c r="O334"/>
      <c r="P334"/>
      <c r="Q334"/>
      <c r="R334"/>
      <c r="S334"/>
    </row>
    <row r="335" spans="1:19">
      <c r="A335" s="92" t="s">
        <v>749</v>
      </c>
      <c r="B335" s="92" t="s">
        <v>618</v>
      </c>
      <c r="C335" s="92">
        <v>1.49</v>
      </c>
      <c r="D335" s="92">
        <v>1.49</v>
      </c>
      <c r="E335" s="92">
        <v>3.2410000000000001</v>
      </c>
      <c r="F335" s="92">
        <v>0.252</v>
      </c>
      <c r="G335" s="92">
        <v>0.16200000000000001</v>
      </c>
      <c r="H335" s="92" t="s">
        <v>619</v>
      </c>
      <c r="I335" s="92" t="s">
        <v>561</v>
      </c>
      <c r="J335" s="92">
        <v>90</v>
      </c>
      <c r="K335" s="92"/>
      <c r="L335"/>
      <c r="M335"/>
      <c r="N335"/>
      <c r="O335"/>
      <c r="P335"/>
      <c r="Q335"/>
      <c r="R335"/>
      <c r="S335"/>
    </row>
    <row r="336" spans="1:19">
      <c r="A336" s="92" t="s">
        <v>750</v>
      </c>
      <c r="B336" s="92" t="s">
        <v>618</v>
      </c>
      <c r="C336" s="92">
        <v>1.49</v>
      </c>
      <c r="D336" s="92">
        <v>1.49</v>
      </c>
      <c r="E336" s="92">
        <v>3.2410000000000001</v>
      </c>
      <c r="F336" s="92">
        <v>0.252</v>
      </c>
      <c r="G336" s="92">
        <v>0.16200000000000001</v>
      </c>
      <c r="H336" s="92" t="s">
        <v>619</v>
      </c>
      <c r="I336" s="92" t="s">
        <v>561</v>
      </c>
      <c r="J336" s="92">
        <v>90</v>
      </c>
      <c r="K336" s="92"/>
      <c r="L336"/>
      <c r="M336"/>
      <c r="N336"/>
      <c r="O336"/>
      <c r="P336"/>
      <c r="Q336"/>
      <c r="R336"/>
      <c r="S336"/>
    </row>
    <row r="337" spans="1:19">
      <c r="A337" s="92" t="s">
        <v>751</v>
      </c>
      <c r="B337" s="92" t="s">
        <v>618</v>
      </c>
      <c r="C337" s="92">
        <v>1.49</v>
      </c>
      <c r="D337" s="92">
        <v>1.49</v>
      </c>
      <c r="E337" s="92">
        <v>3.2410000000000001</v>
      </c>
      <c r="F337" s="92">
        <v>0.252</v>
      </c>
      <c r="G337" s="92">
        <v>0.16200000000000001</v>
      </c>
      <c r="H337" s="92" t="s">
        <v>619</v>
      </c>
      <c r="I337" s="92" t="s">
        <v>561</v>
      </c>
      <c r="J337" s="92">
        <v>90</v>
      </c>
      <c r="K337" s="92"/>
      <c r="L337"/>
      <c r="M337"/>
      <c r="N337"/>
      <c r="O337"/>
      <c r="P337"/>
      <c r="Q337"/>
      <c r="R337"/>
      <c r="S337"/>
    </row>
    <row r="338" spans="1:19">
      <c r="A338" s="92" t="s">
        <v>752</v>
      </c>
      <c r="B338" s="92" t="s">
        <v>618</v>
      </c>
      <c r="C338" s="92">
        <v>12.6</v>
      </c>
      <c r="D338" s="92">
        <v>12.6</v>
      </c>
      <c r="E338" s="92">
        <v>3.2410000000000001</v>
      </c>
      <c r="F338" s="92">
        <v>0.252</v>
      </c>
      <c r="G338" s="92">
        <v>0.16200000000000001</v>
      </c>
      <c r="H338" s="92" t="s">
        <v>619</v>
      </c>
      <c r="I338" s="92" t="s">
        <v>562</v>
      </c>
      <c r="J338" s="92">
        <v>90</v>
      </c>
      <c r="K338" s="92" t="s">
        <v>496</v>
      </c>
      <c r="L338"/>
      <c r="M338"/>
      <c r="N338"/>
      <c r="O338"/>
      <c r="P338"/>
      <c r="Q338"/>
      <c r="R338"/>
      <c r="S338"/>
    </row>
    <row r="339" spans="1:19">
      <c r="A339" s="92" t="s">
        <v>753</v>
      </c>
      <c r="B339" s="92" t="s">
        <v>618</v>
      </c>
      <c r="C339" s="92">
        <v>49.41</v>
      </c>
      <c r="D339" s="92">
        <v>49.41</v>
      </c>
      <c r="E339" s="92">
        <v>3.2410000000000001</v>
      </c>
      <c r="F339" s="92">
        <v>0.252</v>
      </c>
      <c r="G339" s="92">
        <v>0.16200000000000001</v>
      </c>
      <c r="H339" s="92" t="s">
        <v>619</v>
      </c>
      <c r="I339" s="92" t="s">
        <v>564</v>
      </c>
      <c r="J339" s="92">
        <v>90</v>
      </c>
      <c r="K339" s="92" t="s">
        <v>496</v>
      </c>
      <c r="L339"/>
      <c r="M339"/>
      <c r="N339"/>
      <c r="O339"/>
      <c r="P339"/>
      <c r="Q339"/>
      <c r="R339"/>
      <c r="S339"/>
    </row>
    <row r="340" spans="1:19">
      <c r="A340" s="92" t="s">
        <v>754</v>
      </c>
      <c r="B340" s="92" t="s">
        <v>618</v>
      </c>
      <c r="C340" s="92">
        <v>33.6</v>
      </c>
      <c r="D340" s="92">
        <v>33.6</v>
      </c>
      <c r="E340" s="92">
        <v>3.2410000000000001</v>
      </c>
      <c r="F340" s="92">
        <v>0.252</v>
      </c>
      <c r="G340" s="92">
        <v>0.16200000000000001</v>
      </c>
      <c r="H340" s="92" t="s">
        <v>619</v>
      </c>
      <c r="I340" s="92" t="s">
        <v>565</v>
      </c>
      <c r="J340" s="92">
        <v>0</v>
      </c>
      <c r="K340" s="92" t="s">
        <v>484</v>
      </c>
      <c r="L340"/>
      <c r="M340"/>
      <c r="N340"/>
      <c r="O340"/>
      <c r="P340"/>
      <c r="Q340"/>
      <c r="R340"/>
      <c r="S340"/>
    </row>
    <row r="341" spans="1:19">
      <c r="A341" s="92" t="s">
        <v>755</v>
      </c>
      <c r="B341" s="92" t="s">
        <v>618</v>
      </c>
      <c r="C341" s="92">
        <v>21</v>
      </c>
      <c r="D341" s="92">
        <v>21</v>
      </c>
      <c r="E341" s="92">
        <v>3.2410000000000001</v>
      </c>
      <c r="F341" s="92">
        <v>0.252</v>
      </c>
      <c r="G341" s="92">
        <v>0.16200000000000001</v>
      </c>
      <c r="H341" s="92" t="s">
        <v>619</v>
      </c>
      <c r="I341" s="92" t="s">
        <v>567</v>
      </c>
      <c r="J341" s="92">
        <v>180</v>
      </c>
      <c r="K341" s="92" t="s">
        <v>494</v>
      </c>
      <c r="L341"/>
      <c r="M341"/>
      <c r="N341"/>
      <c r="O341"/>
      <c r="P341"/>
      <c r="Q341"/>
      <c r="R341"/>
      <c r="S341"/>
    </row>
    <row r="342" spans="1:19">
      <c r="A342" s="92" t="s">
        <v>756</v>
      </c>
      <c r="B342" s="92" t="s">
        <v>618</v>
      </c>
      <c r="C342" s="92">
        <v>21</v>
      </c>
      <c r="D342" s="92">
        <v>21</v>
      </c>
      <c r="E342" s="92">
        <v>3.2410000000000001</v>
      </c>
      <c r="F342" s="92">
        <v>0.252</v>
      </c>
      <c r="G342" s="92">
        <v>0.16200000000000001</v>
      </c>
      <c r="H342" s="92" t="s">
        <v>619</v>
      </c>
      <c r="I342" s="92" t="s">
        <v>569</v>
      </c>
      <c r="J342" s="92">
        <v>180</v>
      </c>
      <c r="K342" s="92" t="s">
        <v>494</v>
      </c>
      <c r="L342"/>
      <c r="M342"/>
      <c r="N342"/>
      <c r="O342"/>
      <c r="P342"/>
      <c r="Q342"/>
      <c r="R342"/>
      <c r="S342"/>
    </row>
    <row r="343" spans="1:19">
      <c r="A343" s="92" t="s">
        <v>757</v>
      </c>
      <c r="B343" s="92" t="s">
        <v>618</v>
      </c>
      <c r="C343" s="92">
        <v>23.8</v>
      </c>
      <c r="D343" s="92">
        <v>23.8</v>
      </c>
      <c r="E343" s="92">
        <v>3.2410000000000001</v>
      </c>
      <c r="F343" s="92">
        <v>0.252</v>
      </c>
      <c r="G343" s="92">
        <v>0.16200000000000001</v>
      </c>
      <c r="H343" s="92" t="s">
        <v>619</v>
      </c>
      <c r="I343" s="92" t="s">
        <v>571</v>
      </c>
      <c r="J343" s="92">
        <v>270</v>
      </c>
      <c r="K343" s="92" t="s">
        <v>486</v>
      </c>
      <c r="L343"/>
      <c r="M343"/>
      <c r="N343"/>
      <c r="O343"/>
      <c r="P343"/>
      <c r="Q343"/>
      <c r="R343"/>
      <c r="S343"/>
    </row>
    <row r="344" spans="1:19">
      <c r="A344" s="92" t="s">
        <v>758</v>
      </c>
      <c r="B344" s="92" t="s">
        <v>618</v>
      </c>
      <c r="C344" s="92">
        <v>25.2</v>
      </c>
      <c r="D344" s="92">
        <v>25.2</v>
      </c>
      <c r="E344" s="92">
        <v>3.2410000000000001</v>
      </c>
      <c r="F344" s="92">
        <v>0.252</v>
      </c>
      <c r="G344" s="92">
        <v>0.16200000000000001</v>
      </c>
      <c r="H344" s="92" t="s">
        <v>619</v>
      </c>
      <c r="I344" s="92" t="s">
        <v>573</v>
      </c>
      <c r="J344" s="92">
        <v>270</v>
      </c>
      <c r="K344" s="92" t="s">
        <v>486</v>
      </c>
      <c r="L344"/>
      <c r="M344"/>
      <c r="N344"/>
      <c r="O344"/>
      <c r="P344"/>
      <c r="Q344"/>
      <c r="R344"/>
      <c r="S344"/>
    </row>
    <row r="345" spans="1:19">
      <c r="A345" s="92" t="s">
        <v>759</v>
      </c>
      <c r="B345" s="92" t="s">
        <v>618</v>
      </c>
      <c r="C345" s="92">
        <v>23.8</v>
      </c>
      <c r="D345" s="92">
        <v>23.8</v>
      </c>
      <c r="E345" s="92">
        <v>3.2410000000000001</v>
      </c>
      <c r="F345" s="92">
        <v>0.252</v>
      </c>
      <c r="G345" s="92">
        <v>0.16200000000000001</v>
      </c>
      <c r="H345" s="92" t="s">
        <v>619</v>
      </c>
      <c r="I345" s="92" t="s">
        <v>575</v>
      </c>
      <c r="J345" s="92">
        <v>270</v>
      </c>
      <c r="K345" s="92" t="s">
        <v>486</v>
      </c>
      <c r="L345"/>
      <c r="M345"/>
      <c r="N345"/>
      <c r="O345"/>
      <c r="P345"/>
      <c r="Q345"/>
      <c r="R345"/>
      <c r="S345"/>
    </row>
    <row r="346" spans="1:19">
      <c r="A346" s="92" t="s">
        <v>760</v>
      </c>
      <c r="B346" s="92" t="s">
        <v>618</v>
      </c>
      <c r="C346" s="92">
        <v>25.2</v>
      </c>
      <c r="D346" s="92">
        <v>25.2</v>
      </c>
      <c r="E346" s="92">
        <v>3.2410000000000001</v>
      </c>
      <c r="F346" s="92">
        <v>0.252</v>
      </c>
      <c r="G346" s="92">
        <v>0.16200000000000001</v>
      </c>
      <c r="H346" s="92" t="s">
        <v>619</v>
      </c>
      <c r="I346" s="92" t="s">
        <v>577</v>
      </c>
      <c r="J346" s="92">
        <v>270</v>
      </c>
      <c r="K346" s="92" t="s">
        <v>486</v>
      </c>
      <c r="L346"/>
      <c r="M346"/>
      <c r="N346"/>
      <c r="O346"/>
      <c r="P346"/>
      <c r="Q346"/>
      <c r="R346"/>
      <c r="S346"/>
    </row>
    <row r="347" spans="1:19">
      <c r="A347" s="92" t="s">
        <v>761</v>
      </c>
      <c r="B347" s="92" t="s">
        <v>618</v>
      </c>
      <c r="C347" s="92">
        <v>74.2</v>
      </c>
      <c r="D347" s="92">
        <v>74.2</v>
      </c>
      <c r="E347" s="92">
        <v>3.2410000000000001</v>
      </c>
      <c r="F347" s="92">
        <v>0.252</v>
      </c>
      <c r="G347" s="92">
        <v>0.16200000000000001</v>
      </c>
      <c r="H347" s="92" t="s">
        <v>619</v>
      </c>
      <c r="I347" s="92" t="s">
        <v>581</v>
      </c>
      <c r="J347" s="92">
        <v>180</v>
      </c>
      <c r="K347" s="92" t="s">
        <v>494</v>
      </c>
      <c r="L347"/>
      <c r="M347"/>
      <c r="N347"/>
      <c r="O347"/>
      <c r="P347"/>
      <c r="Q347"/>
      <c r="R347"/>
      <c r="S347"/>
    </row>
    <row r="348" spans="1:19">
      <c r="A348" s="92" t="s">
        <v>762</v>
      </c>
      <c r="B348" s="92" t="s">
        <v>618</v>
      </c>
      <c r="C348" s="92">
        <v>74.2</v>
      </c>
      <c r="D348" s="92">
        <v>74.2</v>
      </c>
      <c r="E348" s="92">
        <v>3.2410000000000001</v>
      </c>
      <c r="F348" s="92">
        <v>0.252</v>
      </c>
      <c r="G348" s="92">
        <v>0.16200000000000001</v>
      </c>
      <c r="H348" s="92" t="s">
        <v>619</v>
      </c>
      <c r="I348" s="92" t="s">
        <v>583</v>
      </c>
      <c r="J348" s="92">
        <v>180</v>
      </c>
      <c r="K348" s="92" t="s">
        <v>494</v>
      </c>
      <c r="L348"/>
      <c r="M348"/>
      <c r="N348"/>
      <c r="O348"/>
      <c r="P348"/>
      <c r="Q348"/>
      <c r="R348"/>
      <c r="S348"/>
    </row>
    <row r="349" spans="1:19">
      <c r="A349" s="92" t="s">
        <v>763</v>
      </c>
      <c r="B349" s="92" t="s">
        <v>618</v>
      </c>
      <c r="C349" s="92">
        <v>74.2</v>
      </c>
      <c r="D349" s="92">
        <v>74.2</v>
      </c>
      <c r="E349" s="92">
        <v>3.2410000000000001</v>
      </c>
      <c r="F349" s="92">
        <v>0.252</v>
      </c>
      <c r="G349" s="92">
        <v>0.16200000000000001</v>
      </c>
      <c r="H349" s="92" t="s">
        <v>619</v>
      </c>
      <c r="I349" s="92" t="s">
        <v>585</v>
      </c>
      <c r="J349" s="92">
        <v>180</v>
      </c>
      <c r="K349" s="92" t="s">
        <v>494</v>
      </c>
      <c r="L349"/>
      <c r="M349"/>
      <c r="N349"/>
      <c r="O349"/>
      <c r="P349"/>
      <c r="Q349"/>
      <c r="R349"/>
      <c r="S349"/>
    </row>
    <row r="350" spans="1:19">
      <c r="A350" s="92" t="s">
        <v>764</v>
      </c>
      <c r="B350" s="92" t="s">
        <v>618</v>
      </c>
      <c r="C350" s="92">
        <v>74.2</v>
      </c>
      <c r="D350" s="92">
        <v>74.2</v>
      </c>
      <c r="E350" s="92">
        <v>3.2410000000000001</v>
      </c>
      <c r="F350" s="92">
        <v>0.252</v>
      </c>
      <c r="G350" s="92">
        <v>0.16200000000000001</v>
      </c>
      <c r="H350" s="92" t="s">
        <v>619</v>
      </c>
      <c r="I350" s="92" t="s">
        <v>587</v>
      </c>
      <c r="J350" s="92">
        <v>180</v>
      </c>
      <c r="K350" s="92" t="s">
        <v>494</v>
      </c>
      <c r="L350"/>
      <c r="M350"/>
      <c r="N350"/>
      <c r="O350"/>
      <c r="P350"/>
      <c r="Q350"/>
      <c r="R350"/>
      <c r="S350"/>
    </row>
    <row r="351" spans="1:19">
      <c r="A351" s="92" t="s">
        <v>765</v>
      </c>
      <c r="B351" s="92" t="s">
        <v>618</v>
      </c>
      <c r="C351" s="92">
        <v>74.2</v>
      </c>
      <c r="D351" s="92">
        <v>74.2</v>
      </c>
      <c r="E351" s="92">
        <v>3.2410000000000001</v>
      </c>
      <c r="F351" s="92">
        <v>0.252</v>
      </c>
      <c r="G351" s="92">
        <v>0.16200000000000001</v>
      </c>
      <c r="H351" s="92" t="s">
        <v>619</v>
      </c>
      <c r="I351" s="92" t="s">
        <v>589</v>
      </c>
      <c r="J351" s="92">
        <v>180</v>
      </c>
      <c r="K351" s="92" t="s">
        <v>494</v>
      </c>
      <c r="L351"/>
      <c r="M351"/>
      <c r="N351"/>
      <c r="O351"/>
      <c r="P351"/>
      <c r="Q351"/>
      <c r="R351"/>
      <c r="S351"/>
    </row>
    <row r="352" spans="1:19">
      <c r="A352" s="92" t="s">
        <v>766</v>
      </c>
      <c r="B352" s="92" t="s">
        <v>618</v>
      </c>
      <c r="C352" s="92">
        <v>74.2</v>
      </c>
      <c r="D352" s="92">
        <v>74.2</v>
      </c>
      <c r="E352" s="92">
        <v>3.2410000000000001</v>
      </c>
      <c r="F352" s="92">
        <v>0.252</v>
      </c>
      <c r="G352" s="92">
        <v>0.16200000000000001</v>
      </c>
      <c r="H352" s="92" t="s">
        <v>619</v>
      </c>
      <c r="I352" s="92" t="s">
        <v>591</v>
      </c>
      <c r="J352" s="92">
        <v>180</v>
      </c>
      <c r="K352" s="92" t="s">
        <v>494</v>
      </c>
      <c r="L352"/>
      <c r="M352"/>
      <c r="N352"/>
      <c r="O352"/>
      <c r="P352"/>
      <c r="Q352"/>
      <c r="R352"/>
      <c r="S352"/>
    </row>
    <row r="353" spans="1:19">
      <c r="A353" s="92" t="s">
        <v>767</v>
      </c>
      <c r="B353" s="92" t="s">
        <v>618</v>
      </c>
      <c r="C353" s="92">
        <v>74.2</v>
      </c>
      <c r="D353" s="92">
        <v>74.2</v>
      </c>
      <c r="E353" s="92">
        <v>3.2410000000000001</v>
      </c>
      <c r="F353" s="92">
        <v>0.252</v>
      </c>
      <c r="G353" s="92">
        <v>0.16200000000000001</v>
      </c>
      <c r="H353" s="92" t="s">
        <v>619</v>
      </c>
      <c r="I353" s="92" t="s">
        <v>593</v>
      </c>
      <c r="J353" s="92">
        <v>0</v>
      </c>
      <c r="K353" s="92" t="s">
        <v>484</v>
      </c>
      <c r="L353"/>
      <c r="M353"/>
      <c r="N353"/>
      <c r="O353"/>
      <c r="P353"/>
      <c r="Q353"/>
      <c r="R353"/>
      <c r="S353"/>
    </row>
    <row r="354" spans="1:19">
      <c r="A354" s="92" t="s">
        <v>768</v>
      </c>
      <c r="B354" s="92" t="s">
        <v>618</v>
      </c>
      <c r="C354" s="92">
        <v>74.2</v>
      </c>
      <c r="D354" s="92">
        <v>74.2</v>
      </c>
      <c r="E354" s="92">
        <v>3.2410000000000001</v>
      </c>
      <c r="F354" s="92">
        <v>0.252</v>
      </c>
      <c r="G354" s="92">
        <v>0.16200000000000001</v>
      </c>
      <c r="H354" s="92" t="s">
        <v>619</v>
      </c>
      <c r="I354" s="92" t="s">
        <v>595</v>
      </c>
      <c r="J354" s="92">
        <v>0</v>
      </c>
      <c r="K354" s="92" t="s">
        <v>484</v>
      </c>
      <c r="L354"/>
      <c r="M354"/>
      <c r="N354"/>
      <c r="O354"/>
      <c r="P354"/>
      <c r="Q354"/>
      <c r="R354"/>
      <c r="S354"/>
    </row>
    <row r="355" spans="1:19">
      <c r="A355" s="92" t="s">
        <v>769</v>
      </c>
      <c r="B355" s="92" t="s">
        <v>618</v>
      </c>
      <c r="C355" s="92">
        <v>74.2</v>
      </c>
      <c r="D355" s="92">
        <v>74.2</v>
      </c>
      <c r="E355" s="92">
        <v>3.2410000000000001</v>
      </c>
      <c r="F355" s="92">
        <v>0.252</v>
      </c>
      <c r="G355" s="92">
        <v>0.16200000000000001</v>
      </c>
      <c r="H355" s="92" t="s">
        <v>619</v>
      </c>
      <c r="I355" s="92" t="s">
        <v>597</v>
      </c>
      <c r="J355" s="92">
        <v>0</v>
      </c>
      <c r="K355" s="92" t="s">
        <v>484</v>
      </c>
      <c r="L355"/>
      <c r="M355"/>
      <c r="N355"/>
      <c r="O355"/>
      <c r="P355"/>
      <c r="Q355"/>
      <c r="R355"/>
      <c r="S355"/>
    </row>
    <row r="356" spans="1:19">
      <c r="A356" s="92" t="s">
        <v>770</v>
      </c>
      <c r="B356" s="92" t="s">
        <v>618</v>
      </c>
      <c r="C356" s="92">
        <v>74.2</v>
      </c>
      <c r="D356" s="92">
        <v>74.2</v>
      </c>
      <c r="E356" s="92">
        <v>3.2410000000000001</v>
      </c>
      <c r="F356" s="92">
        <v>0.252</v>
      </c>
      <c r="G356" s="92">
        <v>0.16200000000000001</v>
      </c>
      <c r="H356" s="92" t="s">
        <v>619</v>
      </c>
      <c r="I356" s="92" t="s">
        <v>599</v>
      </c>
      <c r="J356" s="92">
        <v>0</v>
      </c>
      <c r="K356" s="92" t="s">
        <v>484</v>
      </c>
      <c r="L356"/>
      <c r="M356"/>
      <c r="N356"/>
      <c r="O356"/>
      <c r="P356"/>
      <c r="Q356"/>
      <c r="R356"/>
      <c r="S356"/>
    </row>
    <row r="357" spans="1:19">
      <c r="A357" s="92" t="s">
        <v>771</v>
      </c>
      <c r="B357" s="92" t="s">
        <v>618</v>
      </c>
      <c r="C357" s="92">
        <v>74.2</v>
      </c>
      <c r="D357" s="92">
        <v>74.2</v>
      </c>
      <c r="E357" s="92">
        <v>3.2410000000000001</v>
      </c>
      <c r="F357" s="92">
        <v>0.252</v>
      </c>
      <c r="G357" s="92">
        <v>0.16200000000000001</v>
      </c>
      <c r="H357" s="92" t="s">
        <v>619</v>
      </c>
      <c r="I357" s="92" t="s">
        <v>601</v>
      </c>
      <c r="J357" s="92">
        <v>0</v>
      </c>
      <c r="K357" s="92" t="s">
        <v>484</v>
      </c>
      <c r="L357"/>
      <c r="M357"/>
      <c r="N357"/>
      <c r="O357"/>
      <c r="P357"/>
      <c r="Q357"/>
      <c r="R357"/>
      <c r="S357"/>
    </row>
    <row r="358" spans="1:19">
      <c r="A358" s="92" t="s">
        <v>772</v>
      </c>
      <c r="B358" s="92" t="s">
        <v>618</v>
      </c>
      <c r="C358" s="92">
        <v>74.2</v>
      </c>
      <c r="D358" s="92">
        <v>74.2</v>
      </c>
      <c r="E358" s="92">
        <v>3.2410000000000001</v>
      </c>
      <c r="F358" s="92">
        <v>0.252</v>
      </c>
      <c r="G358" s="92">
        <v>0.16200000000000001</v>
      </c>
      <c r="H358" s="92" t="s">
        <v>619</v>
      </c>
      <c r="I358" s="92" t="s">
        <v>603</v>
      </c>
      <c r="J358" s="92">
        <v>0</v>
      </c>
      <c r="K358" s="92" t="s">
        <v>484</v>
      </c>
      <c r="L358"/>
      <c r="M358"/>
      <c r="N358"/>
      <c r="O358"/>
      <c r="P358"/>
      <c r="Q358"/>
      <c r="R358"/>
      <c r="S358"/>
    </row>
    <row r="359" spans="1:19">
      <c r="A359" s="92" t="s">
        <v>773</v>
      </c>
      <c r="B359" s="92" t="s">
        <v>618</v>
      </c>
      <c r="C359" s="92">
        <v>53.2</v>
      </c>
      <c r="D359" s="92">
        <v>53.2</v>
      </c>
      <c r="E359" s="92">
        <v>3.2410000000000001</v>
      </c>
      <c r="F359" s="92">
        <v>0.252</v>
      </c>
      <c r="G359" s="92">
        <v>0.16200000000000001</v>
      </c>
      <c r="H359" s="92" t="s">
        <v>619</v>
      </c>
      <c r="I359" s="92" t="s">
        <v>605</v>
      </c>
      <c r="J359" s="92">
        <v>180</v>
      </c>
      <c r="K359" s="92" t="s">
        <v>494</v>
      </c>
      <c r="L359"/>
      <c r="M359"/>
      <c r="N359"/>
      <c r="O359"/>
      <c r="P359"/>
      <c r="Q359"/>
      <c r="R359"/>
      <c r="S359"/>
    </row>
    <row r="360" spans="1:19">
      <c r="A360" s="92" t="s">
        <v>774</v>
      </c>
      <c r="B360" s="92" t="s">
        <v>618</v>
      </c>
      <c r="C360" s="92">
        <v>19.600000000000001</v>
      </c>
      <c r="D360" s="92">
        <v>19.600000000000001</v>
      </c>
      <c r="E360" s="92">
        <v>3.2410000000000001</v>
      </c>
      <c r="F360" s="92">
        <v>0.252</v>
      </c>
      <c r="G360" s="92">
        <v>0.16200000000000001</v>
      </c>
      <c r="H360" s="92" t="s">
        <v>619</v>
      </c>
      <c r="I360" s="92" t="s">
        <v>606</v>
      </c>
      <c r="J360" s="92">
        <v>90</v>
      </c>
      <c r="K360" s="92" t="s">
        <v>496</v>
      </c>
      <c r="L360"/>
      <c r="M360"/>
      <c r="N360"/>
      <c r="O360"/>
      <c r="P360"/>
      <c r="Q360"/>
      <c r="R360"/>
      <c r="S360"/>
    </row>
    <row r="361" spans="1:19">
      <c r="A361" s="92" t="s">
        <v>775</v>
      </c>
      <c r="B361" s="92" t="s">
        <v>618</v>
      </c>
      <c r="C361" s="92">
        <v>53.2</v>
      </c>
      <c r="D361" s="92">
        <v>53.2</v>
      </c>
      <c r="E361" s="92">
        <v>3.2410000000000001</v>
      </c>
      <c r="F361" s="92">
        <v>0.252</v>
      </c>
      <c r="G361" s="92">
        <v>0.16200000000000001</v>
      </c>
      <c r="H361" s="92" t="s">
        <v>619</v>
      </c>
      <c r="I361" s="92" t="s">
        <v>608</v>
      </c>
      <c r="J361" s="92">
        <v>180</v>
      </c>
      <c r="K361" s="92" t="s">
        <v>494</v>
      </c>
      <c r="L361"/>
      <c r="M361"/>
      <c r="N361"/>
      <c r="O361"/>
      <c r="P361"/>
      <c r="Q361"/>
      <c r="R361"/>
      <c r="S361"/>
    </row>
    <row r="362" spans="1:19">
      <c r="A362" s="92" t="s">
        <v>776</v>
      </c>
      <c r="B362" s="92" t="s">
        <v>618</v>
      </c>
      <c r="C362" s="92">
        <v>19.600000000000001</v>
      </c>
      <c r="D362" s="92">
        <v>19.600000000000001</v>
      </c>
      <c r="E362" s="92">
        <v>3.2410000000000001</v>
      </c>
      <c r="F362" s="92">
        <v>0.252</v>
      </c>
      <c r="G362" s="92">
        <v>0.16200000000000001</v>
      </c>
      <c r="H362" s="92" t="s">
        <v>619</v>
      </c>
      <c r="I362" s="92" t="s">
        <v>609</v>
      </c>
      <c r="J362" s="92">
        <v>90</v>
      </c>
      <c r="K362" s="92" t="s">
        <v>496</v>
      </c>
      <c r="L362"/>
      <c r="M362"/>
      <c r="N362"/>
      <c r="O362"/>
      <c r="P362"/>
      <c r="Q362"/>
      <c r="R362"/>
      <c r="S362"/>
    </row>
    <row r="363" spans="1:19">
      <c r="A363" s="92" t="s">
        <v>777</v>
      </c>
      <c r="B363" s="92"/>
      <c r="C363" s="92"/>
      <c r="D363" s="92">
        <v>2233.52</v>
      </c>
      <c r="E363" s="92">
        <v>3.22</v>
      </c>
      <c r="F363" s="92">
        <v>0.252</v>
      </c>
      <c r="G363" s="92">
        <v>0.157</v>
      </c>
      <c r="H363" s="92"/>
      <c r="I363" s="92"/>
      <c r="J363" s="92"/>
      <c r="K363" s="92"/>
      <c r="L363"/>
      <c r="M363"/>
      <c r="N363"/>
      <c r="O363"/>
      <c r="P363"/>
      <c r="Q363"/>
      <c r="R363"/>
      <c r="S363"/>
    </row>
    <row r="364" spans="1:19">
      <c r="A364" s="92" t="s">
        <v>778</v>
      </c>
      <c r="B364" s="92"/>
      <c r="C364" s="92"/>
      <c r="D364" s="92">
        <v>753.18</v>
      </c>
      <c r="E364" s="92">
        <v>3.24</v>
      </c>
      <c r="F364" s="92">
        <v>0.252</v>
      </c>
      <c r="G364" s="92">
        <v>0.16200000000000001</v>
      </c>
      <c r="H364" s="92"/>
      <c r="I364" s="92"/>
      <c r="J364" s="92"/>
      <c r="K364" s="92"/>
      <c r="L364"/>
      <c r="M364"/>
      <c r="N364"/>
      <c r="O364"/>
      <c r="P364"/>
      <c r="Q364"/>
      <c r="R364"/>
      <c r="S364"/>
    </row>
    <row r="365" spans="1:19">
      <c r="A365" s="92" t="s">
        <v>779</v>
      </c>
      <c r="B365" s="92"/>
      <c r="C365" s="92"/>
      <c r="D365" s="92">
        <v>1480.33</v>
      </c>
      <c r="E365" s="92">
        <v>3.21</v>
      </c>
      <c r="F365" s="92">
        <v>0.251</v>
      </c>
      <c r="G365" s="92">
        <v>0.155</v>
      </c>
      <c r="H365" s="92"/>
      <c r="I365" s="92"/>
      <c r="J365" s="92"/>
      <c r="K365" s="92"/>
      <c r="L365"/>
      <c r="M365"/>
      <c r="N365"/>
      <c r="O365"/>
      <c r="P365"/>
      <c r="Q365"/>
      <c r="R365"/>
      <c r="S365"/>
    </row>
    <row r="366" spans="1:19">
      <c r="A366"/>
      <c r="B366"/>
      <c r="C366"/>
      <c r="D366"/>
      <c r="E366"/>
      <c r="F366"/>
      <c r="G366"/>
      <c r="H366"/>
      <c r="I366"/>
      <c r="J366"/>
      <c r="K366"/>
      <c r="L366"/>
      <c r="M366"/>
      <c r="N366"/>
      <c r="O366"/>
      <c r="P366"/>
      <c r="Q366"/>
      <c r="R366"/>
      <c r="S366"/>
    </row>
    <row r="367" spans="1:19">
      <c r="A367" s="90"/>
      <c r="B367" s="92" t="s">
        <v>165</v>
      </c>
      <c r="C367" s="92" t="s">
        <v>780</v>
      </c>
      <c r="D367" s="92" t="s">
        <v>781</v>
      </c>
      <c r="E367"/>
      <c r="F367"/>
      <c r="G367"/>
      <c r="H367"/>
      <c r="I367"/>
      <c r="J367"/>
      <c r="K367"/>
      <c r="L367"/>
      <c r="M367"/>
      <c r="N367"/>
      <c r="O367"/>
      <c r="P367"/>
      <c r="Q367"/>
      <c r="R367"/>
      <c r="S367"/>
    </row>
    <row r="368" spans="1:19">
      <c r="A368" s="92" t="s">
        <v>782</v>
      </c>
      <c r="B368" s="92" t="s">
        <v>783</v>
      </c>
      <c r="C368" s="92">
        <v>1253003.77</v>
      </c>
      <c r="D368" s="92">
        <v>2.8</v>
      </c>
      <c r="E368"/>
      <c r="F368"/>
      <c r="G368"/>
      <c r="H368"/>
      <c r="I368"/>
      <c r="J368"/>
      <c r="K368"/>
      <c r="L368"/>
      <c r="M368"/>
      <c r="N368"/>
      <c r="O368"/>
      <c r="P368"/>
      <c r="Q368"/>
      <c r="R368"/>
      <c r="S368"/>
    </row>
    <row r="369" spans="1:19">
      <c r="A369" s="92" t="s">
        <v>784</v>
      </c>
      <c r="B369" s="92" t="s">
        <v>785</v>
      </c>
      <c r="C369" s="92">
        <v>768592.3</v>
      </c>
      <c r="D369" s="92">
        <v>0.78</v>
      </c>
      <c r="E369"/>
      <c r="F369"/>
      <c r="G369"/>
      <c r="H369"/>
      <c r="I369"/>
      <c r="J369"/>
      <c r="K369"/>
      <c r="L369"/>
      <c r="M369"/>
      <c r="N369"/>
      <c r="O369"/>
      <c r="P369"/>
      <c r="Q369"/>
      <c r="R369"/>
      <c r="S369"/>
    </row>
    <row r="370" spans="1:19">
      <c r="A370"/>
      <c r="B370"/>
      <c r="C370"/>
      <c r="D370"/>
      <c r="E370"/>
      <c r="F370"/>
      <c r="G370"/>
      <c r="H370"/>
      <c r="I370"/>
      <c r="J370"/>
      <c r="K370"/>
      <c r="L370"/>
      <c r="M370"/>
      <c r="N370"/>
      <c r="O370"/>
      <c r="P370"/>
      <c r="Q370"/>
      <c r="R370"/>
      <c r="S370"/>
    </row>
    <row r="371" spans="1:19">
      <c r="A371" s="90"/>
      <c r="B371" s="92" t="s">
        <v>165</v>
      </c>
      <c r="C371" s="92" t="s">
        <v>786</v>
      </c>
      <c r="D371" s="92" t="s">
        <v>787</v>
      </c>
      <c r="E371" s="92" t="s">
        <v>788</v>
      </c>
      <c r="F371" s="92" t="s">
        <v>789</v>
      </c>
      <c r="G371" s="92" t="s">
        <v>781</v>
      </c>
      <c r="H371"/>
      <c r="I371"/>
      <c r="J371"/>
      <c r="K371"/>
      <c r="L371"/>
      <c r="M371"/>
      <c r="N371"/>
      <c r="O371"/>
      <c r="P371"/>
      <c r="Q371"/>
      <c r="R371"/>
      <c r="S371"/>
    </row>
    <row r="372" spans="1:19">
      <c r="A372" s="92" t="s">
        <v>790</v>
      </c>
      <c r="B372" s="92" t="s">
        <v>791</v>
      </c>
      <c r="C372" s="92">
        <v>490687.86</v>
      </c>
      <c r="D372" s="92">
        <v>331745.83</v>
      </c>
      <c r="E372" s="92">
        <v>158942.03</v>
      </c>
      <c r="F372" s="92">
        <v>0.68</v>
      </c>
      <c r="G372" s="92">
        <v>3.25</v>
      </c>
      <c r="H372"/>
      <c r="I372"/>
      <c r="J372"/>
      <c r="K372"/>
      <c r="L372"/>
      <c r="M372"/>
      <c r="N372"/>
      <c r="O372"/>
      <c r="P372"/>
      <c r="Q372"/>
      <c r="R372"/>
      <c r="S372"/>
    </row>
    <row r="373" spans="1:19">
      <c r="A373" s="92" t="s">
        <v>792</v>
      </c>
      <c r="B373" s="92" t="s">
        <v>791</v>
      </c>
      <c r="C373" s="92">
        <v>121716.51</v>
      </c>
      <c r="D373" s="92">
        <v>82290.490000000005</v>
      </c>
      <c r="E373" s="92">
        <v>39426.019999999997</v>
      </c>
      <c r="F373" s="92">
        <v>0.68</v>
      </c>
      <c r="G373" s="92">
        <v>3.51</v>
      </c>
      <c r="H373"/>
      <c r="I373"/>
      <c r="J373"/>
      <c r="K373"/>
      <c r="L373"/>
      <c r="M373"/>
      <c r="N373"/>
      <c r="O373"/>
      <c r="P373"/>
      <c r="Q373"/>
      <c r="R373"/>
      <c r="S373"/>
    </row>
    <row r="374" spans="1:19">
      <c r="A374" s="92" t="s">
        <v>793</v>
      </c>
      <c r="B374" s="92" t="s">
        <v>791</v>
      </c>
      <c r="C374" s="92">
        <v>196275.14</v>
      </c>
      <c r="D374" s="92">
        <v>132698.32999999999</v>
      </c>
      <c r="E374" s="92">
        <v>63576.81</v>
      </c>
      <c r="F374" s="92">
        <v>0.68</v>
      </c>
      <c r="G374" s="92">
        <v>3.49</v>
      </c>
      <c r="H374"/>
      <c r="I374"/>
      <c r="J374"/>
      <c r="K374"/>
      <c r="L374"/>
      <c r="M374"/>
      <c r="N374"/>
      <c r="O374"/>
      <c r="P374"/>
      <c r="Q374"/>
      <c r="R374"/>
      <c r="S374"/>
    </row>
    <row r="375" spans="1:19">
      <c r="A375" s="92" t="s">
        <v>794</v>
      </c>
      <c r="B375" s="92" t="s">
        <v>791</v>
      </c>
      <c r="C375" s="92">
        <v>13444.57</v>
      </c>
      <c r="D375" s="92">
        <v>9089.64</v>
      </c>
      <c r="E375" s="92">
        <v>4354.92</v>
      </c>
      <c r="F375" s="92">
        <v>0.68</v>
      </c>
      <c r="G375" s="92">
        <v>3.65</v>
      </c>
      <c r="H375"/>
      <c r="I375"/>
      <c r="J375"/>
      <c r="K375"/>
      <c r="L375"/>
      <c r="M375"/>
      <c r="N375"/>
      <c r="O375"/>
      <c r="P375"/>
      <c r="Q375"/>
      <c r="R375"/>
      <c r="S375"/>
    </row>
    <row r="376" spans="1:19">
      <c r="A376" s="92" t="s">
        <v>795</v>
      </c>
      <c r="B376" s="92" t="s">
        <v>791</v>
      </c>
      <c r="C376" s="92">
        <v>111477.74</v>
      </c>
      <c r="D376" s="92">
        <v>75368.23</v>
      </c>
      <c r="E376" s="92">
        <v>36109.51</v>
      </c>
      <c r="F376" s="92">
        <v>0.68</v>
      </c>
      <c r="G376" s="92">
        <v>3.51</v>
      </c>
      <c r="H376"/>
      <c r="I376"/>
      <c r="J376"/>
      <c r="K376"/>
      <c r="L376"/>
      <c r="M376"/>
      <c r="N376"/>
      <c r="O376"/>
      <c r="P376"/>
      <c r="Q376"/>
      <c r="R376"/>
      <c r="S376"/>
    </row>
    <row r="377" spans="1:19">
      <c r="A377" s="92" t="s">
        <v>796</v>
      </c>
      <c r="B377" s="92" t="s">
        <v>797</v>
      </c>
      <c r="C377" s="92">
        <v>293708.94</v>
      </c>
      <c r="D377" s="92">
        <v>191990.82</v>
      </c>
      <c r="E377" s="92">
        <v>101718.12</v>
      </c>
      <c r="F377" s="92">
        <v>0.65</v>
      </c>
      <c r="G377" s="92" t="s">
        <v>798</v>
      </c>
      <c r="H377"/>
      <c r="I377"/>
      <c r="J377"/>
      <c r="K377"/>
      <c r="L377"/>
      <c r="M377"/>
      <c r="N377"/>
      <c r="O377"/>
      <c r="P377"/>
      <c r="Q377"/>
      <c r="R377"/>
      <c r="S377"/>
    </row>
    <row r="378" spans="1:19">
      <c r="A378" s="92" t="s">
        <v>799</v>
      </c>
      <c r="B378" s="92" t="s">
        <v>797</v>
      </c>
      <c r="C378" s="92">
        <v>254787.46</v>
      </c>
      <c r="D378" s="92">
        <v>160313.26</v>
      </c>
      <c r="E378" s="92">
        <v>94474.19</v>
      </c>
      <c r="F378" s="92">
        <v>0.63</v>
      </c>
      <c r="G378" s="92" t="s">
        <v>798</v>
      </c>
      <c r="H378"/>
      <c r="I378"/>
      <c r="J378"/>
      <c r="K378"/>
      <c r="L378"/>
      <c r="M378"/>
      <c r="N378"/>
      <c r="O378"/>
      <c r="P378"/>
      <c r="Q378"/>
      <c r="R378"/>
      <c r="S378"/>
    </row>
    <row r="379" spans="1:19">
      <c r="A379" s="92" t="s">
        <v>800</v>
      </c>
      <c r="B379" s="92" t="s">
        <v>797</v>
      </c>
      <c r="C379" s="92">
        <v>250622.33</v>
      </c>
      <c r="D379" s="92">
        <v>157555.44</v>
      </c>
      <c r="E379" s="92">
        <v>93066.89</v>
      </c>
      <c r="F379" s="92">
        <v>0.63</v>
      </c>
      <c r="G379" s="92" t="s">
        <v>798</v>
      </c>
      <c r="H379"/>
      <c r="I379"/>
      <c r="J379"/>
      <c r="K379"/>
      <c r="L379"/>
      <c r="M379"/>
      <c r="N379"/>
      <c r="O379"/>
      <c r="P379"/>
      <c r="Q379"/>
      <c r="R379"/>
      <c r="S379"/>
    </row>
    <row r="380" spans="1:19">
      <c r="A380" s="92" t="s">
        <v>801</v>
      </c>
      <c r="B380" s="92" t="s">
        <v>797</v>
      </c>
      <c r="C380" s="92">
        <v>267373.53000000003</v>
      </c>
      <c r="D380" s="92">
        <v>168527.58</v>
      </c>
      <c r="E380" s="92">
        <v>98845.95</v>
      </c>
      <c r="F380" s="92">
        <v>0.63</v>
      </c>
      <c r="G380" s="92" t="s">
        <v>798</v>
      </c>
      <c r="H380"/>
      <c r="I380"/>
      <c r="J380"/>
      <c r="K380"/>
      <c r="L380"/>
      <c r="M380"/>
      <c r="N380"/>
      <c r="O380"/>
      <c r="P380"/>
      <c r="Q380"/>
      <c r="R380"/>
      <c r="S380"/>
    </row>
    <row r="381" spans="1:19">
      <c r="A381"/>
      <c r="B381"/>
      <c r="C381"/>
      <c r="D381"/>
      <c r="E381"/>
      <c r="F381"/>
      <c r="G381"/>
      <c r="H381"/>
      <c r="I381"/>
      <c r="J381"/>
      <c r="K381"/>
      <c r="L381"/>
      <c r="M381"/>
      <c r="N381"/>
      <c r="O381"/>
      <c r="P381"/>
      <c r="Q381"/>
      <c r="R381"/>
      <c r="S381"/>
    </row>
    <row r="382" spans="1:19">
      <c r="A382" s="90"/>
      <c r="B382" s="92" t="s">
        <v>165</v>
      </c>
      <c r="C382" s="92" t="s">
        <v>786</v>
      </c>
      <c r="D382" s="92" t="s">
        <v>781</v>
      </c>
      <c r="E382"/>
      <c r="F382"/>
      <c r="G382"/>
      <c r="H382"/>
      <c r="I382"/>
      <c r="J382"/>
      <c r="K382"/>
      <c r="L382"/>
      <c r="M382"/>
      <c r="N382"/>
      <c r="O382"/>
      <c r="P382"/>
      <c r="Q382"/>
      <c r="R382"/>
      <c r="S382"/>
    </row>
    <row r="383" spans="1:19">
      <c r="A383" s="92" t="s">
        <v>802</v>
      </c>
      <c r="B383" s="92" t="s">
        <v>803</v>
      </c>
      <c r="C383" s="92">
        <v>6207.31</v>
      </c>
      <c r="D383" s="92" t="s">
        <v>798</v>
      </c>
      <c r="E383"/>
      <c r="F383"/>
      <c r="G383"/>
      <c r="H383"/>
      <c r="I383"/>
      <c r="J383"/>
      <c r="K383"/>
      <c r="L383"/>
      <c r="M383"/>
      <c r="N383"/>
      <c r="O383"/>
      <c r="P383"/>
      <c r="Q383"/>
      <c r="R383"/>
      <c r="S383"/>
    </row>
    <row r="384" spans="1:19">
      <c r="A384" s="92" t="s">
        <v>804</v>
      </c>
      <c r="B384" s="92" t="s">
        <v>803</v>
      </c>
      <c r="C384" s="92">
        <v>7017.33</v>
      </c>
      <c r="D384" s="92" t="s">
        <v>798</v>
      </c>
      <c r="E384"/>
      <c r="F384"/>
      <c r="G384"/>
      <c r="H384"/>
      <c r="I384"/>
      <c r="J384"/>
      <c r="K384"/>
      <c r="L384"/>
      <c r="M384"/>
      <c r="N384"/>
      <c r="O384"/>
      <c r="P384"/>
      <c r="Q384"/>
      <c r="R384"/>
      <c r="S384"/>
    </row>
    <row r="385" spans="1:19">
      <c r="A385" s="92" t="s">
        <v>805</v>
      </c>
      <c r="B385" s="92" t="s">
        <v>803</v>
      </c>
      <c r="C385" s="92">
        <v>4590.18</v>
      </c>
      <c r="D385" s="92" t="s">
        <v>798</v>
      </c>
      <c r="E385"/>
      <c r="F385"/>
      <c r="G385"/>
      <c r="H385"/>
      <c r="I385"/>
      <c r="J385"/>
      <c r="K385"/>
      <c r="L385"/>
      <c r="M385"/>
      <c r="N385"/>
      <c r="O385"/>
      <c r="P385"/>
      <c r="Q385"/>
      <c r="R385"/>
      <c r="S385"/>
    </row>
    <row r="386" spans="1:19">
      <c r="A386" s="92" t="s">
        <v>806</v>
      </c>
      <c r="B386" s="92" t="s">
        <v>803</v>
      </c>
      <c r="C386" s="92">
        <v>6932.96</v>
      </c>
      <c r="D386" s="92" t="s">
        <v>798</v>
      </c>
      <c r="E386"/>
      <c r="F386"/>
      <c r="G386"/>
      <c r="H386"/>
      <c r="I386"/>
      <c r="J386"/>
      <c r="K386"/>
      <c r="L386"/>
      <c r="M386"/>
      <c r="N386"/>
      <c r="O386"/>
      <c r="P386"/>
      <c r="Q386"/>
      <c r="R386"/>
      <c r="S386"/>
    </row>
    <row r="387" spans="1:19">
      <c r="A387" s="92" t="s">
        <v>807</v>
      </c>
      <c r="B387" s="92" t="s">
        <v>803</v>
      </c>
      <c r="C387" s="92">
        <v>4516.91</v>
      </c>
      <c r="D387" s="92" t="s">
        <v>798</v>
      </c>
      <c r="E387"/>
      <c r="F387"/>
      <c r="G387"/>
      <c r="H387"/>
      <c r="I387"/>
      <c r="J387"/>
      <c r="K387"/>
      <c r="L387"/>
      <c r="M387"/>
      <c r="N387"/>
      <c r="O387"/>
      <c r="P387"/>
      <c r="Q387"/>
      <c r="R387"/>
      <c r="S387"/>
    </row>
    <row r="388" spans="1:19">
      <c r="A388" s="92" t="s">
        <v>808</v>
      </c>
      <c r="B388" s="92" t="s">
        <v>803</v>
      </c>
      <c r="C388" s="92">
        <v>6904.35</v>
      </c>
      <c r="D388" s="92" t="s">
        <v>798</v>
      </c>
      <c r="E388"/>
      <c r="F388"/>
      <c r="G388"/>
      <c r="H388"/>
      <c r="I388"/>
      <c r="J388"/>
      <c r="K388"/>
      <c r="L388"/>
      <c r="M388"/>
      <c r="N388"/>
      <c r="O388"/>
      <c r="P388"/>
      <c r="Q388"/>
      <c r="R388"/>
      <c r="S388"/>
    </row>
    <row r="389" spans="1:19">
      <c r="A389" s="92" t="s">
        <v>809</v>
      </c>
      <c r="B389" s="92" t="s">
        <v>803</v>
      </c>
      <c r="C389" s="92">
        <v>4520.43</v>
      </c>
      <c r="D389" s="92" t="s">
        <v>798</v>
      </c>
      <c r="E389"/>
      <c r="F389"/>
      <c r="G389"/>
      <c r="H389"/>
      <c r="I389"/>
      <c r="J389"/>
      <c r="K389"/>
      <c r="L389"/>
      <c r="M389"/>
      <c r="N389"/>
      <c r="O389"/>
      <c r="P389"/>
      <c r="Q389"/>
      <c r="R389"/>
      <c r="S389"/>
    </row>
    <row r="390" spans="1:19">
      <c r="A390" s="92" t="s">
        <v>810</v>
      </c>
      <c r="B390" s="92" t="s">
        <v>803</v>
      </c>
      <c r="C390" s="92">
        <v>6922.52</v>
      </c>
      <c r="D390" s="92" t="s">
        <v>798</v>
      </c>
      <c r="E390"/>
      <c r="F390"/>
      <c r="G390"/>
      <c r="H390"/>
      <c r="I390"/>
      <c r="J390"/>
      <c r="K390"/>
      <c r="L390"/>
      <c r="M390"/>
      <c r="N390"/>
      <c r="O390"/>
      <c r="P390"/>
      <c r="Q390"/>
      <c r="R390"/>
      <c r="S390"/>
    </row>
    <row r="391" spans="1:19">
      <c r="A391" s="92" t="s">
        <v>811</v>
      </c>
      <c r="B391" s="92" t="s">
        <v>803</v>
      </c>
      <c r="C391" s="92">
        <v>4383.1099999999997</v>
      </c>
      <c r="D391" s="92" t="s">
        <v>798</v>
      </c>
      <c r="E391"/>
      <c r="F391"/>
      <c r="G391"/>
      <c r="H391"/>
      <c r="I391"/>
      <c r="J391"/>
      <c r="K391"/>
      <c r="L391"/>
      <c r="M391"/>
      <c r="N391"/>
      <c r="O391"/>
      <c r="P391"/>
      <c r="Q391"/>
      <c r="R391"/>
      <c r="S391"/>
    </row>
    <row r="392" spans="1:19">
      <c r="A392" s="92" t="s">
        <v>812</v>
      </c>
      <c r="B392" s="92" t="s">
        <v>803</v>
      </c>
      <c r="C392" s="92">
        <v>6782.16</v>
      </c>
      <c r="D392" s="92" t="s">
        <v>798</v>
      </c>
      <c r="E392"/>
      <c r="F392"/>
      <c r="G392"/>
      <c r="H392"/>
      <c r="I392"/>
      <c r="J392"/>
      <c r="K392"/>
      <c r="L392"/>
      <c r="M392"/>
      <c r="N392"/>
      <c r="O392"/>
      <c r="P392"/>
      <c r="Q392"/>
      <c r="R392"/>
      <c r="S392"/>
    </row>
    <row r="393" spans="1:19">
      <c r="A393" s="92" t="s">
        <v>813</v>
      </c>
      <c r="B393" s="92" t="s">
        <v>803</v>
      </c>
      <c r="C393" s="92">
        <v>4362.62</v>
      </c>
      <c r="D393" s="92" t="s">
        <v>798</v>
      </c>
      <c r="E393"/>
      <c r="F393"/>
      <c r="G393"/>
      <c r="H393"/>
      <c r="I393"/>
      <c r="J393"/>
      <c r="K393"/>
      <c r="L393"/>
      <c r="M393"/>
      <c r="N393"/>
      <c r="O393"/>
      <c r="P393"/>
      <c r="Q393"/>
      <c r="R393"/>
      <c r="S393"/>
    </row>
    <row r="394" spans="1:19">
      <c r="A394" s="92" t="s">
        <v>814</v>
      </c>
      <c r="B394" s="92" t="s">
        <v>803</v>
      </c>
      <c r="C394" s="92">
        <v>6780.47</v>
      </c>
      <c r="D394" s="92" t="s">
        <v>798</v>
      </c>
      <c r="E394"/>
      <c r="F394"/>
      <c r="G394"/>
      <c r="H394"/>
      <c r="I394"/>
      <c r="J394"/>
      <c r="K394"/>
      <c r="L394"/>
      <c r="M394"/>
      <c r="N394"/>
      <c r="O394"/>
      <c r="P394"/>
      <c r="Q394"/>
      <c r="R394"/>
      <c r="S394"/>
    </row>
    <row r="395" spans="1:19">
      <c r="A395" s="92" t="s">
        <v>815</v>
      </c>
      <c r="B395" s="92" t="s">
        <v>803</v>
      </c>
      <c r="C395" s="92">
        <v>4416.97</v>
      </c>
      <c r="D395" s="92" t="s">
        <v>798</v>
      </c>
      <c r="E395"/>
      <c r="F395"/>
      <c r="G395"/>
      <c r="H395"/>
      <c r="I395"/>
      <c r="J395"/>
      <c r="K395"/>
      <c r="L395"/>
      <c r="M395"/>
      <c r="N395"/>
      <c r="O395"/>
      <c r="P395"/>
      <c r="Q395"/>
      <c r="R395"/>
      <c r="S395"/>
    </row>
    <row r="396" spans="1:19">
      <c r="A396" s="92" t="s">
        <v>816</v>
      </c>
      <c r="B396" s="92" t="s">
        <v>803</v>
      </c>
      <c r="C396" s="92">
        <v>6815.44</v>
      </c>
      <c r="D396" s="92" t="s">
        <v>798</v>
      </c>
      <c r="E396"/>
      <c r="F396"/>
      <c r="G396"/>
      <c r="H396"/>
      <c r="I396"/>
      <c r="J396"/>
      <c r="K396"/>
      <c r="L396"/>
      <c r="M396"/>
      <c r="N396"/>
      <c r="O396"/>
      <c r="P396"/>
      <c r="Q396"/>
      <c r="R396"/>
      <c r="S396"/>
    </row>
    <row r="397" spans="1:19">
      <c r="A397" s="92" t="s">
        <v>817</v>
      </c>
      <c r="B397" s="92" t="s">
        <v>803</v>
      </c>
      <c r="C397" s="92">
        <v>4869.24</v>
      </c>
      <c r="D397" s="92" t="s">
        <v>798</v>
      </c>
      <c r="E397"/>
      <c r="F397"/>
      <c r="G397"/>
      <c r="H397"/>
      <c r="I397"/>
      <c r="J397"/>
      <c r="K397"/>
      <c r="L397"/>
      <c r="M397"/>
      <c r="N397"/>
      <c r="O397"/>
      <c r="P397"/>
      <c r="Q397"/>
      <c r="R397"/>
      <c r="S397"/>
    </row>
    <row r="398" spans="1:19">
      <c r="A398" s="92" t="s">
        <v>818</v>
      </c>
      <c r="B398" s="92" t="s">
        <v>803</v>
      </c>
      <c r="C398" s="92">
        <v>9439.86</v>
      </c>
      <c r="D398" s="92" t="s">
        <v>798</v>
      </c>
      <c r="E398"/>
      <c r="F398"/>
      <c r="G398"/>
      <c r="H398"/>
      <c r="I398"/>
      <c r="J398"/>
      <c r="K398"/>
      <c r="L398"/>
      <c r="M398"/>
      <c r="N398"/>
      <c r="O398"/>
      <c r="P398"/>
      <c r="Q398"/>
      <c r="R398"/>
      <c r="S398"/>
    </row>
    <row r="399" spans="1:19">
      <c r="A399" s="92" t="s">
        <v>819</v>
      </c>
      <c r="B399" s="92" t="s">
        <v>803</v>
      </c>
      <c r="C399" s="92">
        <v>3402.84</v>
      </c>
      <c r="D399" s="92" t="s">
        <v>798</v>
      </c>
      <c r="E399"/>
      <c r="F399"/>
      <c r="G399"/>
      <c r="H399"/>
      <c r="I399"/>
      <c r="J399"/>
      <c r="K399"/>
      <c r="L399"/>
      <c r="M399"/>
      <c r="N399"/>
      <c r="O399"/>
      <c r="P399"/>
      <c r="Q399"/>
      <c r="R399"/>
      <c r="S399"/>
    </row>
    <row r="400" spans="1:19">
      <c r="A400" s="92" t="s">
        <v>820</v>
      </c>
      <c r="B400" s="92" t="s">
        <v>803</v>
      </c>
      <c r="C400" s="92">
        <v>9297.8799999999992</v>
      </c>
      <c r="D400" s="92" t="s">
        <v>798</v>
      </c>
      <c r="E400"/>
      <c r="F400"/>
      <c r="G400"/>
      <c r="H400"/>
      <c r="I400"/>
      <c r="J400"/>
      <c r="K400"/>
      <c r="L400"/>
      <c r="M400"/>
      <c r="N400"/>
      <c r="O400"/>
      <c r="P400"/>
      <c r="Q400"/>
      <c r="R400"/>
      <c r="S400"/>
    </row>
    <row r="401" spans="1:19">
      <c r="A401" s="92" t="s">
        <v>821</v>
      </c>
      <c r="B401" s="92" t="s">
        <v>803</v>
      </c>
      <c r="C401" s="92">
        <v>3453.94</v>
      </c>
      <c r="D401" s="92" t="s">
        <v>798</v>
      </c>
      <c r="E401"/>
      <c r="F401"/>
      <c r="G401"/>
      <c r="H401"/>
      <c r="I401"/>
      <c r="J401"/>
      <c r="K401"/>
      <c r="L401"/>
      <c r="M401"/>
      <c r="N401"/>
      <c r="O401"/>
      <c r="P401"/>
      <c r="Q401"/>
      <c r="R401"/>
      <c r="S401"/>
    </row>
    <row r="402" spans="1:19">
      <c r="A402" s="92" t="s">
        <v>822</v>
      </c>
      <c r="B402" s="92" t="s">
        <v>803</v>
      </c>
      <c r="C402" s="92">
        <v>9452.42</v>
      </c>
      <c r="D402" s="92" t="s">
        <v>798</v>
      </c>
      <c r="E402"/>
      <c r="F402"/>
      <c r="G402"/>
      <c r="H402"/>
      <c r="I402"/>
      <c r="J402"/>
      <c r="K402"/>
      <c r="L402"/>
      <c r="M402"/>
      <c r="N402"/>
      <c r="O402"/>
      <c r="P402"/>
      <c r="Q402"/>
      <c r="R402"/>
      <c r="S402"/>
    </row>
    <row r="403" spans="1:19">
      <c r="A403" s="92" t="s">
        <v>823</v>
      </c>
      <c r="B403" s="92" t="s">
        <v>803</v>
      </c>
      <c r="C403" s="92">
        <v>31207.68</v>
      </c>
      <c r="D403" s="92" t="s">
        <v>798</v>
      </c>
      <c r="E403"/>
      <c r="F403"/>
      <c r="G403"/>
      <c r="H403"/>
      <c r="I403"/>
      <c r="J403"/>
      <c r="K403"/>
      <c r="L403"/>
      <c r="M403"/>
      <c r="N403"/>
      <c r="O403"/>
      <c r="P403"/>
      <c r="Q403"/>
      <c r="R403"/>
      <c r="S403"/>
    </row>
    <row r="404" spans="1:19">
      <c r="A404" s="92" t="s">
        <v>824</v>
      </c>
      <c r="B404" s="92" t="s">
        <v>803</v>
      </c>
      <c r="C404" s="92">
        <v>2857.29</v>
      </c>
      <c r="D404" s="92" t="s">
        <v>798</v>
      </c>
      <c r="E404"/>
      <c r="F404"/>
      <c r="G404"/>
      <c r="H404"/>
      <c r="I404"/>
      <c r="J404"/>
      <c r="K404"/>
      <c r="L404"/>
      <c r="M404"/>
      <c r="N404"/>
      <c r="O404"/>
      <c r="P404"/>
      <c r="Q404"/>
      <c r="R404"/>
      <c r="S404"/>
    </row>
    <row r="405" spans="1:19">
      <c r="A405" s="92" t="s">
        <v>825</v>
      </c>
      <c r="B405" s="92" t="s">
        <v>803</v>
      </c>
      <c r="C405" s="92">
        <v>6545.97</v>
      </c>
      <c r="D405" s="92" t="s">
        <v>798</v>
      </c>
      <c r="E405"/>
      <c r="F405"/>
      <c r="G405"/>
      <c r="H405"/>
      <c r="I405"/>
      <c r="J405"/>
      <c r="K405"/>
      <c r="L405"/>
      <c r="M405"/>
      <c r="N405"/>
      <c r="O405"/>
      <c r="P405"/>
      <c r="Q405"/>
      <c r="R405"/>
      <c r="S405"/>
    </row>
    <row r="406" spans="1:19">
      <c r="A406" s="92" t="s">
        <v>826</v>
      </c>
      <c r="B406" s="92" t="s">
        <v>803</v>
      </c>
      <c r="C406" s="92">
        <v>13261.24</v>
      </c>
      <c r="D406" s="92" t="s">
        <v>798</v>
      </c>
      <c r="E406"/>
      <c r="F406"/>
      <c r="G406"/>
      <c r="H406"/>
      <c r="I406"/>
      <c r="J406"/>
      <c r="K406"/>
      <c r="L406"/>
      <c r="M406"/>
      <c r="N406"/>
      <c r="O406"/>
      <c r="P406"/>
      <c r="Q406"/>
      <c r="R406"/>
      <c r="S406"/>
    </row>
    <row r="407" spans="1:19">
      <c r="A407" s="92" t="s">
        <v>827</v>
      </c>
      <c r="B407" s="92" t="s">
        <v>803</v>
      </c>
      <c r="C407" s="92">
        <v>33683.17</v>
      </c>
      <c r="D407" s="92" t="s">
        <v>798</v>
      </c>
      <c r="E407"/>
      <c r="F407"/>
      <c r="G407"/>
      <c r="H407"/>
      <c r="I407"/>
      <c r="J407"/>
      <c r="K407"/>
      <c r="L407"/>
      <c r="M407"/>
      <c r="N407"/>
      <c r="O407"/>
      <c r="P407"/>
      <c r="Q407"/>
      <c r="R407"/>
      <c r="S407"/>
    </row>
    <row r="408" spans="1:19">
      <c r="A408" s="92" t="s">
        <v>828</v>
      </c>
      <c r="B408" s="92" t="s">
        <v>803</v>
      </c>
      <c r="C408" s="92">
        <v>12823.85</v>
      </c>
      <c r="D408" s="92" t="s">
        <v>798</v>
      </c>
      <c r="E408"/>
      <c r="F408"/>
      <c r="G408"/>
      <c r="H408"/>
      <c r="I408"/>
      <c r="J408"/>
      <c r="K408"/>
      <c r="L408"/>
      <c r="M408"/>
      <c r="N408"/>
      <c r="O408"/>
      <c r="P408"/>
      <c r="Q408"/>
      <c r="R408"/>
      <c r="S408"/>
    </row>
    <row r="409" spans="1:19">
      <c r="A409" s="92" t="s">
        <v>829</v>
      </c>
      <c r="B409" s="92" t="s">
        <v>803</v>
      </c>
      <c r="C409" s="92">
        <v>9655.92</v>
      </c>
      <c r="D409" s="92" t="s">
        <v>798</v>
      </c>
      <c r="E409"/>
      <c r="F409"/>
      <c r="G409"/>
      <c r="H409"/>
      <c r="I409"/>
      <c r="J409"/>
      <c r="K409"/>
      <c r="L409"/>
      <c r="M409"/>
      <c r="N409"/>
      <c r="O409"/>
      <c r="P409"/>
      <c r="Q409"/>
      <c r="R409"/>
      <c r="S409"/>
    </row>
    <row r="410" spans="1:19">
      <c r="A410" s="92" t="s">
        <v>830</v>
      </c>
      <c r="B410" s="92" t="s">
        <v>803</v>
      </c>
      <c r="C410" s="92">
        <v>11279.57</v>
      </c>
      <c r="D410" s="92" t="s">
        <v>798</v>
      </c>
      <c r="E410"/>
      <c r="F410"/>
      <c r="G410"/>
      <c r="H410"/>
      <c r="I410"/>
      <c r="J410"/>
      <c r="K410"/>
      <c r="L410"/>
      <c r="M410"/>
      <c r="N410"/>
      <c r="O410"/>
      <c r="P410"/>
      <c r="Q410"/>
      <c r="R410"/>
      <c r="S410"/>
    </row>
    <row r="411" spans="1:19">
      <c r="A411" s="92" t="s">
        <v>831</v>
      </c>
      <c r="B411" s="92" t="s">
        <v>803</v>
      </c>
      <c r="C411" s="92">
        <v>19415.740000000002</v>
      </c>
      <c r="D411" s="92" t="s">
        <v>798</v>
      </c>
      <c r="E411"/>
      <c r="F411"/>
      <c r="G411"/>
      <c r="H411"/>
      <c r="I411"/>
      <c r="J411"/>
      <c r="K411"/>
      <c r="L411"/>
      <c r="M411"/>
      <c r="N411"/>
      <c r="O411"/>
      <c r="P411"/>
      <c r="Q411"/>
      <c r="R411"/>
      <c r="S411"/>
    </row>
    <row r="412" spans="1:19">
      <c r="A412" s="92" t="s">
        <v>832</v>
      </c>
      <c r="B412" s="92" t="s">
        <v>803</v>
      </c>
      <c r="C412" s="92">
        <v>11279.57</v>
      </c>
      <c r="D412" s="92" t="s">
        <v>798</v>
      </c>
      <c r="E412"/>
      <c r="F412"/>
      <c r="G412"/>
      <c r="H412"/>
      <c r="I412"/>
      <c r="J412"/>
      <c r="K412"/>
      <c r="L412"/>
      <c r="M412"/>
      <c r="N412"/>
      <c r="O412"/>
      <c r="P412"/>
      <c r="Q412"/>
      <c r="R412"/>
      <c r="S412"/>
    </row>
    <row r="413" spans="1:19">
      <c r="A413" s="92" t="s">
        <v>833</v>
      </c>
      <c r="B413" s="92" t="s">
        <v>803</v>
      </c>
      <c r="C413" s="92">
        <v>19220.07</v>
      </c>
      <c r="D413" s="92" t="s">
        <v>798</v>
      </c>
      <c r="E413"/>
      <c r="F413"/>
      <c r="G413"/>
      <c r="H413"/>
      <c r="I413"/>
      <c r="J413"/>
      <c r="K413"/>
      <c r="L413"/>
      <c r="M413"/>
      <c r="N413"/>
      <c r="O413"/>
      <c r="P413"/>
      <c r="Q413"/>
      <c r="R413"/>
      <c r="S413"/>
    </row>
    <row r="414" spans="1:19">
      <c r="A414" s="92" t="s">
        <v>834</v>
      </c>
      <c r="B414" s="92" t="s">
        <v>803</v>
      </c>
      <c r="C414" s="92">
        <v>11279.57</v>
      </c>
      <c r="D414" s="92" t="s">
        <v>798</v>
      </c>
      <c r="E414"/>
      <c r="F414"/>
      <c r="G414"/>
      <c r="H414"/>
      <c r="I414"/>
      <c r="J414"/>
      <c r="K414"/>
      <c r="L414"/>
      <c r="M414"/>
      <c r="N414"/>
      <c r="O414"/>
      <c r="P414"/>
      <c r="Q414"/>
      <c r="R414"/>
      <c r="S414"/>
    </row>
    <row r="415" spans="1:19">
      <c r="A415" s="92" t="s">
        <v>835</v>
      </c>
      <c r="B415" s="92" t="s">
        <v>803</v>
      </c>
      <c r="C415" s="92">
        <v>22726.65</v>
      </c>
      <c r="D415" s="92" t="s">
        <v>798</v>
      </c>
      <c r="E415"/>
      <c r="F415"/>
      <c r="G415"/>
      <c r="H415"/>
      <c r="I415"/>
      <c r="J415"/>
      <c r="K415"/>
      <c r="L415"/>
      <c r="M415"/>
      <c r="N415"/>
      <c r="O415"/>
      <c r="P415"/>
      <c r="Q415"/>
      <c r="R415"/>
      <c r="S415"/>
    </row>
    <row r="416" spans="1:19">
      <c r="A416" s="92" t="s">
        <v>836</v>
      </c>
      <c r="B416" s="92" t="s">
        <v>803</v>
      </c>
      <c r="C416" s="92">
        <v>11279.57</v>
      </c>
      <c r="D416" s="92" t="s">
        <v>798</v>
      </c>
      <c r="E416"/>
      <c r="F416"/>
      <c r="G416"/>
      <c r="H416"/>
      <c r="I416"/>
      <c r="J416"/>
      <c r="K416"/>
      <c r="L416"/>
      <c r="M416"/>
      <c r="N416"/>
      <c r="O416"/>
      <c r="P416"/>
      <c r="Q416"/>
      <c r="R416"/>
      <c r="S416"/>
    </row>
    <row r="417" spans="1:19">
      <c r="A417" s="92" t="s">
        <v>837</v>
      </c>
      <c r="B417" s="92" t="s">
        <v>803</v>
      </c>
      <c r="C417" s="92">
        <v>18402.22</v>
      </c>
      <c r="D417" s="92" t="s">
        <v>798</v>
      </c>
      <c r="E417"/>
      <c r="F417"/>
      <c r="G417"/>
      <c r="H417"/>
      <c r="I417"/>
      <c r="J417"/>
      <c r="K417"/>
      <c r="L417"/>
      <c r="M417"/>
      <c r="N417"/>
      <c r="O417"/>
      <c r="P417"/>
      <c r="Q417"/>
      <c r="R417"/>
      <c r="S417"/>
    </row>
    <row r="418" spans="1:19">
      <c r="A418" s="92" t="s">
        <v>838</v>
      </c>
      <c r="B418" s="92" t="s">
        <v>803</v>
      </c>
      <c r="C418" s="92">
        <v>11279.57</v>
      </c>
      <c r="D418" s="92" t="s">
        <v>798</v>
      </c>
      <c r="E418"/>
      <c r="F418"/>
      <c r="G418"/>
      <c r="H418"/>
      <c r="I418"/>
      <c r="J418"/>
      <c r="K418"/>
      <c r="L418"/>
      <c r="M418"/>
      <c r="N418"/>
      <c r="O418"/>
      <c r="P418"/>
      <c r="Q418"/>
      <c r="R418"/>
      <c r="S418"/>
    </row>
    <row r="419" spans="1:19">
      <c r="A419" s="92" t="s">
        <v>839</v>
      </c>
      <c r="B419" s="92" t="s">
        <v>803</v>
      </c>
      <c r="C419" s="92">
        <v>18395.77</v>
      </c>
      <c r="D419" s="92" t="s">
        <v>798</v>
      </c>
      <c r="E419"/>
      <c r="F419"/>
      <c r="G419"/>
      <c r="H419"/>
      <c r="I419"/>
      <c r="J419"/>
      <c r="K419"/>
      <c r="L419"/>
      <c r="M419"/>
      <c r="N419"/>
      <c r="O419"/>
      <c r="P419"/>
      <c r="Q419"/>
      <c r="R419"/>
      <c r="S419"/>
    </row>
    <row r="420" spans="1:19">
      <c r="A420" s="92" t="s">
        <v>840</v>
      </c>
      <c r="B420" s="92" t="s">
        <v>803</v>
      </c>
      <c r="C420" s="92">
        <v>11279.57</v>
      </c>
      <c r="D420" s="92" t="s">
        <v>798</v>
      </c>
      <c r="E420"/>
      <c r="F420"/>
      <c r="G420"/>
      <c r="H420"/>
      <c r="I420"/>
      <c r="J420"/>
      <c r="K420"/>
      <c r="L420"/>
      <c r="M420"/>
      <c r="N420"/>
      <c r="O420"/>
      <c r="P420"/>
      <c r="Q420"/>
      <c r="R420"/>
      <c r="S420"/>
    </row>
    <row r="421" spans="1:19">
      <c r="A421" s="92" t="s">
        <v>841</v>
      </c>
      <c r="B421" s="92" t="s">
        <v>803</v>
      </c>
      <c r="C421" s="92">
        <v>22051.69</v>
      </c>
      <c r="D421" s="92" t="s">
        <v>798</v>
      </c>
      <c r="E421"/>
      <c r="F421"/>
      <c r="G421"/>
      <c r="H421"/>
      <c r="I421"/>
      <c r="J421"/>
      <c r="K421"/>
      <c r="L421"/>
      <c r="M421"/>
      <c r="N421"/>
      <c r="O421"/>
      <c r="P421"/>
      <c r="Q421"/>
      <c r="R421"/>
      <c r="S421"/>
    </row>
    <row r="422" spans="1:19">
      <c r="A422" s="92" t="s">
        <v>842</v>
      </c>
      <c r="B422" s="92" t="s">
        <v>803</v>
      </c>
      <c r="C422" s="92">
        <v>10755.8</v>
      </c>
      <c r="D422" s="92" t="s">
        <v>798</v>
      </c>
      <c r="E422"/>
      <c r="F422"/>
      <c r="G422"/>
      <c r="H422"/>
      <c r="I422"/>
      <c r="J422"/>
      <c r="K422"/>
      <c r="L422"/>
      <c r="M422"/>
      <c r="N422"/>
      <c r="O422"/>
      <c r="P422"/>
      <c r="Q422"/>
      <c r="R422"/>
      <c r="S422"/>
    </row>
    <row r="423" spans="1:19">
      <c r="A423" s="92" t="s">
        <v>843</v>
      </c>
      <c r="B423" s="92" t="s">
        <v>803</v>
      </c>
      <c r="C423" s="92">
        <v>19910.38</v>
      </c>
      <c r="D423" s="92" t="s">
        <v>798</v>
      </c>
      <c r="E423"/>
      <c r="F423"/>
      <c r="G423"/>
      <c r="H423"/>
      <c r="I423"/>
      <c r="J423"/>
      <c r="K423"/>
      <c r="L423"/>
      <c r="M423"/>
      <c r="N423"/>
      <c r="O423"/>
      <c r="P423"/>
      <c r="Q423"/>
      <c r="R423"/>
      <c r="S423"/>
    </row>
    <row r="424" spans="1:19">
      <c r="A424" s="92" t="s">
        <v>844</v>
      </c>
      <c r="B424" s="92" t="s">
        <v>845</v>
      </c>
      <c r="C424" s="92">
        <v>1089465.52</v>
      </c>
      <c r="D424" s="92">
        <v>0.78</v>
      </c>
      <c r="E424"/>
      <c r="F424"/>
      <c r="G424"/>
      <c r="H424"/>
      <c r="I424"/>
      <c r="J424"/>
      <c r="K424"/>
      <c r="L424"/>
      <c r="M424"/>
      <c r="N424"/>
      <c r="O424"/>
      <c r="P424"/>
      <c r="Q424"/>
      <c r="R424"/>
      <c r="S424"/>
    </row>
    <row r="425" spans="1:19">
      <c r="A425" s="92" t="s">
        <v>846</v>
      </c>
      <c r="B425" s="92" t="s">
        <v>845</v>
      </c>
      <c r="C425" s="92">
        <v>232186.06</v>
      </c>
      <c r="D425" s="92">
        <v>0.78</v>
      </c>
      <c r="E425"/>
      <c r="F425"/>
      <c r="G425"/>
      <c r="H425"/>
      <c r="I425"/>
      <c r="J425"/>
      <c r="K425"/>
      <c r="L425"/>
      <c r="M425"/>
      <c r="N425"/>
      <c r="O425"/>
      <c r="P425"/>
      <c r="Q425"/>
      <c r="R425"/>
      <c r="S425"/>
    </row>
    <row r="426" spans="1:19">
      <c r="A426" s="92" t="s">
        <v>847</v>
      </c>
      <c r="B426" s="92" t="s">
        <v>845</v>
      </c>
      <c r="C426" s="92">
        <v>435786.21</v>
      </c>
      <c r="D426" s="92">
        <v>0.78</v>
      </c>
      <c r="E426"/>
      <c r="F426"/>
      <c r="G426"/>
      <c r="H426"/>
      <c r="I426"/>
      <c r="J426"/>
      <c r="K426"/>
      <c r="L426"/>
      <c r="M426"/>
      <c r="N426"/>
      <c r="O426"/>
      <c r="P426"/>
      <c r="Q426"/>
      <c r="R426"/>
      <c r="S426"/>
    </row>
    <row r="427" spans="1:19">
      <c r="A427" s="92" t="s">
        <v>848</v>
      </c>
      <c r="B427" s="92" t="s">
        <v>845</v>
      </c>
      <c r="C427" s="92">
        <v>29850.73</v>
      </c>
      <c r="D427" s="92">
        <v>0.8</v>
      </c>
      <c r="E427"/>
      <c r="F427"/>
      <c r="G427"/>
      <c r="H427"/>
      <c r="I427"/>
      <c r="J427"/>
      <c r="K427"/>
      <c r="L427"/>
      <c r="M427"/>
      <c r="N427"/>
      <c r="O427"/>
      <c r="P427"/>
      <c r="Q427"/>
      <c r="R427"/>
      <c r="S427"/>
    </row>
    <row r="428" spans="1:19">
      <c r="A428" s="92" t="s">
        <v>849</v>
      </c>
      <c r="B428" s="92" t="s">
        <v>845</v>
      </c>
      <c r="C428" s="92">
        <v>247512.05</v>
      </c>
      <c r="D428" s="92">
        <v>0.78</v>
      </c>
      <c r="E428"/>
      <c r="F428"/>
      <c r="G428"/>
      <c r="H428"/>
      <c r="I428"/>
      <c r="J428"/>
      <c r="K428"/>
      <c r="L428"/>
      <c r="M428"/>
      <c r="N428"/>
      <c r="O428"/>
      <c r="P428"/>
      <c r="Q428"/>
      <c r="R428"/>
      <c r="S428"/>
    </row>
    <row r="429" spans="1:19">
      <c r="A429" s="92" t="s">
        <v>850</v>
      </c>
      <c r="B429" s="92" t="s">
        <v>803</v>
      </c>
      <c r="C429" s="92">
        <v>88682.73</v>
      </c>
      <c r="D429" s="92" t="s">
        <v>798</v>
      </c>
      <c r="E429"/>
      <c r="F429"/>
      <c r="G429"/>
      <c r="H429"/>
      <c r="I429"/>
      <c r="J429"/>
      <c r="K429"/>
      <c r="L429"/>
      <c r="M429"/>
      <c r="N429"/>
      <c r="O429"/>
      <c r="P429"/>
      <c r="Q429"/>
      <c r="R429"/>
      <c r="S429"/>
    </row>
    <row r="430" spans="1:19">
      <c r="A430" s="92" t="s">
        <v>851</v>
      </c>
      <c r="B430" s="92" t="s">
        <v>803</v>
      </c>
      <c r="C430" s="92">
        <v>56101.3</v>
      </c>
      <c r="D430" s="92" t="s">
        <v>798</v>
      </c>
      <c r="E430"/>
      <c r="F430"/>
      <c r="G430"/>
      <c r="H430"/>
      <c r="I430"/>
      <c r="J430"/>
      <c r="K430"/>
      <c r="L430"/>
      <c r="M430"/>
      <c r="N430"/>
      <c r="O430"/>
      <c r="P430"/>
      <c r="Q430"/>
      <c r="R430"/>
      <c r="S430"/>
    </row>
    <row r="431" spans="1:19">
      <c r="A431" s="92" t="s">
        <v>852</v>
      </c>
      <c r="B431" s="92" t="s">
        <v>803</v>
      </c>
      <c r="C431" s="92">
        <v>54986.73</v>
      </c>
      <c r="D431" s="92" t="s">
        <v>798</v>
      </c>
      <c r="E431"/>
      <c r="F431"/>
      <c r="G431"/>
      <c r="H431"/>
      <c r="I431"/>
      <c r="J431"/>
      <c r="K431"/>
      <c r="L431"/>
      <c r="M431"/>
      <c r="N431"/>
      <c r="O431"/>
      <c r="P431"/>
      <c r="Q431"/>
      <c r="R431"/>
      <c r="S431"/>
    </row>
    <row r="432" spans="1:19">
      <c r="A432" s="92" t="s">
        <v>853</v>
      </c>
      <c r="B432" s="92" t="s">
        <v>803</v>
      </c>
      <c r="C432" s="92">
        <v>59295.77</v>
      </c>
      <c r="D432" s="92" t="s">
        <v>798</v>
      </c>
      <c r="E432"/>
      <c r="F432"/>
      <c r="G432"/>
      <c r="H432"/>
      <c r="I432"/>
      <c r="J432"/>
      <c r="K432"/>
      <c r="L432"/>
      <c r="M432"/>
      <c r="N432"/>
      <c r="O432"/>
      <c r="P432"/>
      <c r="Q432"/>
      <c r="R432"/>
      <c r="S432"/>
    </row>
    <row r="433" spans="1:19">
      <c r="A433"/>
      <c r="B433"/>
      <c r="C433"/>
      <c r="D433"/>
      <c r="E433"/>
      <c r="F433"/>
      <c r="G433"/>
      <c r="H433"/>
      <c r="I433"/>
      <c r="J433"/>
      <c r="K433"/>
      <c r="L433"/>
      <c r="M433"/>
      <c r="N433"/>
      <c r="O433"/>
      <c r="P433"/>
      <c r="Q433"/>
      <c r="R433"/>
      <c r="S433"/>
    </row>
    <row r="434" spans="1:19">
      <c r="A434" s="90"/>
      <c r="B434" s="92" t="s">
        <v>165</v>
      </c>
      <c r="C434" s="92" t="s">
        <v>854</v>
      </c>
      <c r="D434" s="92" t="s">
        <v>855</v>
      </c>
      <c r="E434" s="92" t="s">
        <v>856</v>
      </c>
      <c r="F434" s="92" t="s">
        <v>857</v>
      </c>
      <c r="G434" s="92" t="s">
        <v>858</v>
      </c>
      <c r="H434" s="92" t="s">
        <v>859</v>
      </c>
      <c r="I434"/>
      <c r="J434"/>
      <c r="K434"/>
      <c r="L434"/>
      <c r="M434"/>
      <c r="N434"/>
      <c r="O434"/>
      <c r="P434"/>
      <c r="Q434"/>
      <c r="R434"/>
      <c r="S434"/>
    </row>
    <row r="435" spans="1:19">
      <c r="A435" s="92" t="s">
        <v>860</v>
      </c>
      <c r="B435" s="92" t="s">
        <v>861</v>
      </c>
      <c r="C435" s="92">
        <v>0.34</v>
      </c>
      <c r="D435" s="92">
        <v>125</v>
      </c>
      <c r="E435" s="92">
        <v>0.3</v>
      </c>
      <c r="F435" s="92">
        <v>110.95</v>
      </c>
      <c r="G435" s="92">
        <v>1</v>
      </c>
      <c r="H435" s="92" t="s">
        <v>862</v>
      </c>
      <c r="I435"/>
      <c r="J435"/>
      <c r="K435"/>
      <c r="L435"/>
      <c r="M435"/>
      <c r="N435"/>
      <c r="O435"/>
      <c r="P435"/>
      <c r="Q435"/>
      <c r="R435"/>
      <c r="S435"/>
    </row>
    <row r="436" spans="1:19">
      <c r="A436" s="92" t="s">
        <v>863</v>
      </c>
      <c r="B436" s="92" t="s">
        <v>861</v>
      </c>
      <c r="C436" s="92">
        <v>0.34</v>
      </c>
      <c r="D436" s="92">
        <v>125</v>
      </c>
      <c r="E436" s="92">
        <v>0.3</v>
      </c>
      <c r="F436" s="92">
        <v>110.95</v>
      </c>
      <c r="G436" s="92">
        <v>1</v>
      </c>
      <c r="H436" s="92" t="s">
        <v>862</v>
      </c>
      <c r="I436"/>
      <c r="J436"/>
      <c r="K436"/>
      <c r="L436"/>
      <c r="M436"/>
      <c r="N436"/>
      <c r="O436"/>
      <c r="P436"/>
      <c r="Q436"/>
      <c r="R436"/>
      <c r="S436"/>
    </row>
    <row r="437" spans="1:19">
      <c r="A437" s="92" t="s">
        <v>864</v>
      </c>
      <c r="B437" s="92" t="s">
        <v>861</v>
      </c>
      <c r="C437" s="92">
        <v>1</v>
      </c>
      <c r="D437" s="92">
        <v>0</v>
      </c>
      <c r="E437" s="92">
        <v>1.63</v>
      </c>
      <c r="F437" s="92">
        <v>0</v>
      </c>
      <c r="G437" s="92">
        <v>1</v>
      </c>
      <c r="H437" s="92" t="s">
        <v>862</v>
      </c>
      <c r="I437"/>
      <c r="J437"/>
      <c r="K437"/>
      <c r="L437"/>
      <c r="M437"/>
      <c r="N437"/>
      <c r="O437"/>
      <c r="P437"/>
      <c r="Q437"/>
      <c r="R437"/>
      <c r="S437"/>
    </row>
    <row r="438" spans="1:19">
      <c r="A438" s="92" t="s">
        <v>865</v>
      </c>
      <c r="B438" s="92" t="s">
        <v>861</v>
      </c>
      <c r="C438" s="92">
        <v>1</v>
      </c>
      <c r="D438" s="92">
        <v>0</v>
      </c>
      <c r="E438" s="92">
        <v>0.26</v>
      </c>
      <c r="F438" s="92">
        <v>0</v>
      </c>
      <c r="G438" s="92">
        <v>1</v>
      </c>
      <c r="H438" s="92" t="s">
        <v>862</v>
      </c>
      <c r="I438"/>
      <c r="J438"/>
      <c r="K438"/>
      <c r="L438"/>
      <c r="M438"/>
      <c r="N438"/>
      <c r="O438"/>
      <c r="P438"/>
      <c r="Q438"/>
      <c r="R438"/>
      <c r="S438"/>
    </row>
    <row r="439" spans="1:19">
      <c r="A439" s="92" t="s">
        <v>866</v>
      </c>
      <c r="B439" s="92" t="s">
        <v>867</v>
      </c>
      <c r="C439" s="92">
        <v>0.6</v>
      </c>
      <c r="D439" s="92">
        <v>1017.59</v>
      </c>
      <c r="E439" s="92">
        <v>19.760000000000002</v>
      </c>
      <c r="F439" s="92">
        <v>33263.22</v>
      </c>
      <c r="G439" s="92">
        <v>1</v>
      </c>
      <c r="H439" s="92" t="s">
        <v>868</v>
      </c>
      <c r="I439"/>
      <c r="J439"/>
      <c r="K439"/>
      <c r="L439"/>
      <c r="M439"/>
      <c r="N439"/>
      <c r="O439"/>
      <c r="P439"/>
      <c r="Q439"/>
      <c r="R439"/>
      <c r="S439"/>
    </row>
    <row r="440" spans="1:19">
      <c r="A440" s="92" t="s">
        <v>869</v>
      </c>
      <c r="B440" s="92" t="s">
        <v>867</v>
      </c>
      <c r="C440" s="92">
        <v>0.57999999999999996</v>
      </c>
      <c r="D440" s="92">
        <v>1109.6500000000001</v>
      </c>
      <c r="E440" s="92">
        <v>4.9000000000000004</v>
      </c>
      <c r="F440" s="92">
        <v>9349.32</v>
      </c>
      <c r="G440" s="92">
        <v>1</v>
      </c>
      <c r="H440" s="92" t="s">
        <v>868</v>
      </c>
      <c r="I440"/>
      <c r="J440"/>
      <c r="K440"/>
      <c r="L440"/>
      <c r="M440"/>
      <c r="N440"/>
      <c r="O440"/>
      <c r="P440"/>
      <c r="Q440"/>
      <c r="R440"/>
      <c r="S440"/>
    </row>
    <row r="441" spans="1:19">
      <c r="A441" s="92" t="s">
        <v>870</v>
      </c>
      <c r="B441" s="92" t="s">
        <v>867</v>
      </c>
      <c r="C441" s="92">
        <v>0.59</v>
      </c>
      <c r="D441" s="92">
        <v>1109.6500000000001</v>
      </c>
      <c r="E441" s="92">
        <v>7.9</v>
      </c>
      <c r="F441" s="92">
        <v>14827.82</v>
      </c>
      <c r="G441" s="92">
        <v>1</v>
      </c>
      <c r="H441" s="92" t="s">
        <v>868</v>
      </c>
      <c r="I441"/>
      <c r="J441"/>
      <c r="K441"/>
      <c r="L441"/>
      <c r="M441"/>
      <c r="N441"/>
      <c r="O441"/>
      <c r="P441"/>
      <c r="Q441"/>
      <c r="R441"/>
      <c r="S441"/>
    </row>
    <row r="442" spans="1:19">
      <c r="A442" s="92" t="s">
        <v>871</v>
      </c>
      <c r="B442" s="92" t="s">
        <v>867</v>
      </c>
      <c r="C442" s="92">
        <v>0.54</v>
      </c>
      <c r="D442" s="92">
        <v>622</v>
      </c>
      <c r="E442" s="92">
        <v>0.54</v>
      </c>
      <c r="F442" s="92">
        <v>627.99</v>
      </c>
      <c r="G442" s="92">
        <v>1</v>
      </c>
      <c r="H442" s="92" t="s">
        <v>868</v>
      </c>
      <c r="I442"/>
      <c r="J442"/>
      <c r="K442"/>
      <c r="L442"/>
      <c r="M442"/>
      <c r="N442"/>
      <c r="O442"/>
      <c r="P442"/>
      <c r="Q442"/>
      <c r="R442"/>
      <c r="S442"/>
    </row>
    <row r="443" spans="1:19">
      <c r="A443" s="92" t="s">
        <v>872</v>
      </c>
      <c r="B443" s="92" t="s">
        <v>867</v>
      </c>
      <c r="C443" s="92">
        <v>0.57999999999999996</v>
      </c>
      <c r="D443" s="92">
        <v>1109.6500000000001</v>
      </c>
      <c r="E443" s="92">
        <v>4.49</v>
      </c>
      <c r="F443" s="92">
        <v>8562.86</v>
      </c>
      <c r="G443" s="92">
        <v>1</v>
      </c>
      <c r="H443" s="92" t="s">
        <v>868</v>
      </c>
      <c r="I443"/>
      <c r="J443"/>
      <c r="K443"/>
      <c r="L443"/>
      <c r="M443"/>
      <c r="N443"/>
      <c r="O443"/>
      <c r="P443"/>
      <c r="Q443"/>
      <c r="R443"/>
      <c r="S443"/>
    </row>
    <row r="444" spans="1:19">
      <c r="A444" s="92" t="s">
        <v>873</v>
      </c>
      <c r="B444" s="92" t="s">
        <v>874</v>
      </c>
      <c r="C444" s="92">
        <v>0.6</v>
      </c>
      <c r="D444" s="92">
        <v>1017.59</v>
      </c>
      <c r="E444" s="92">
        <v>13.02</v>
      </c>
      <c r="F444" s="92">
        <v>22057.49</v>
      </c>
      <c r="G444" s="92">
        <v>1</v>
      </c>
      <c r="H444" s="92" t="s">
        <v>868</v>
      </c>
      <c r="I444"/>
      <c r="J444"/>
      <c r="K444"/>
      <c r="L444"/>
      <c r="M444"/>
      <c r="N444"/>
      <c r="O444"/>
      <c r="P444"/>
      <c r="Q444"/>
      <c r="R444"/>
      <c r="S444"/>
    </row>
    <row r="445" spans="1:19">
      <c r="A445" s="92" t="s">
        <v>875</v>
      </c>
      <c r="B445" s="92" t="s">
        <v>874</v>
      </c>
      <c r="C445" s="92">
        <v>0.59</v>
      </c>
      <c r="D445" s="92">
        <v>1109.6500000000001</v>
      </c>
      <c r="E445" s="92">
        <v>8.24</v>
      </c>
      <c r="F445" s="92">
        <v>15450.13</v>
      </c>
      <c r="G445" s="92">
        <v>1</v>
      </c>
      <c r="H445" s="92" t="s">
        <v>868</v>
      </c>
      <c r="I445"/>
      <c r="J445"/>
      <c r="K445"/>
      <c r="L445"/>
      <c r="M445"/>
      <c r="N445"/>
      <c r="O445"/>
      <c r="P445"/>
      <c r="Q445"/>
      <c r="R445"/>
      <c r="S445"/>
    </row>
    <row r="446" spans="1:19">
      <c r="A446" s="92" t="s">
        <v>876</v>
      </c>
      <c r="B446" s="92" t="s">
        <v>874</v>
      </c>
      <c r="C446" s="92">
        <v>0.59</v>
      </c>
      <c r="D446" s="92">
        <v>1109.6500000000001</v>
      </c>
      <c r="E446" s="92">
        <v>8.07</v>
      </c>
      <c r="F446" s="92">
        <v>15143.18</v>
      </c>
      <c r="G446" s="92">
        <v>1</v>
      </c>
      <c r="H446" s="92" t="s">
        <v>868</v>
      </c>
      <c r="I446"/>
      <c r="J446"/>
      <c r="K446"/>
      <c r="L446"/>
      <c r="M446"/>
      <c r="N446"/>
      <c r="O446"/>
      <c r="P446"/>
      <c r="Q446"/>
      <c r="R446"/>
      <c r="S446"/>
    </row>
    <row r="447" spans="1:19">
      <c r="A447" s="92" t="s">
        <v>877</v>
      </c>
      <c r="B447" s="92" t="s">
        <v>874</v>
      </c>
      <c r="C447" s="92">
        <v>0.59</v>
      </c>
      <c r="D447" s="92">
        <v>1109.6500000000001</v>
      </c>
      <c r="E447" s="92">
        <v>8.6999999999999993</v>
      </c>
      <c r="F447" s="92">
        <v>16329.88</v>
      </c>
      <c r="G447" s="92">
        <v>1</v>
      </c>
      <c r="H447" s="92" t="s">
        <v>868</v>
      </c>
      <c r="I447"/>
      <c r="J447"/>
      <c r="K447"/>
      <c r="L447"/>
      <c r="M447"/>
      <c r="N447"/>
      <c r="O447"/>
      <c r="P447"/>
      <c r="Q447"/>
      <c r="R447"/>
      <c r="S447"/>
    </row>
    <row r="448" spans="1:19">
      <c r="A448"/>
      <c r="B448"/>
      <c r="C448"/>
      <c r="D448"/>
      <c r="E448"/>
      <c r="F448"/>
      <c r="G448"/>
      <c r="H448"/>
      <c r="I448"/>
      <c r="J448"/>
      <c r="K448"/>
      <c r="L448"/>
      <c r="M448"/>
      <c r="N448"/>
      <c r="O448"/>
      <c r="P448"/>
      <c r="Q448"/>
      <c r="R448"/>
      <c r="S448"/>
    </row>
    <row r="449" spans="1:19">
      <c r="A449" s="90"/>
      <c r="B449" s="92" t="s">
        <v>165</v>
      </c>
      <c r="C449" s="92" t="s">
        <v>878</v>
      </c>
      <c r="D449" s="92" t="s">
        <v>879</v>
      </c>
      <c r="E449" s="92" t="s">
        <v>880</v>
      </c>
      <c r="F449" s="92" t="s">
        <v>881</v>
      </c>
      <c r="G449"/>
      <c r="H449"/>
      <c r="I449"/>
      <c r="J449"/>
      <c r="K449"/>
      <c r="L449"/>
      <c r="M449"/>
      <c r="N449"/>
      <c r="O449"/>
      <c r="P449"/>
      <c r="Q449"/>
      <c r="R449"/>
      <c r="S449"/>
    </row>
    <row r="450" spans="1:19">
      <c r="A450" s="92" t="s">
        <v>882</v>
      </c>
      <c r="B450" s="92" t="s">
        <v>883</v>
      </c>
      <c r="C450" s="92" t="s">
        <v>884</v>
      </c>
      <c r="D450" s="92">
        <v>179352</v>
      </c>
      <c r="E450" s="92">
        <v>11482.05</v>
      </c>
      <c r="F450" s="92">
        <v>0.9</v>
      </c>
      <c r="G450"/>
      <c r="H450"/>
      <c r="I450"/>
      <c r="J450"/>
      <c r="K450"/>
      <c r="L450"/>
      <c r="M450"/>
      <c r="N450"/>
      <c r="O450"/>
      <c r="P450"/>
      <c r="Q450"/>
      <c r="R450"/>
      <c r="S450"/>
    </row>
    <row r="451" spans="1:19">
      <c r="A451" s="92" t="s">
        <v>885</v>
      </c>
      <c r="B451" s="92" t="s">
        <v>883</v>
      </c>
      <c r="C451" s="92" t="s">
        <v>884</v>
      </c>
      <c r="D451" s="92">
        <v>179352</v>
      </c>
      <c r="E451" s="92">
        <v>4232.2</v>
      </c>
      <c r="F451" s="92">
        <v>0.9</v>
      </c>
      <c r="G451"/>
      <c r="H451"/>
      <c r="I451"/>
      <c r="J451"/>
      <c r="K451"/>
      <c r="L451"/>
      <c r="M451"/>
      <c r="N451"/>
      <c r="O451"/>
      <c r="P451"/>
      <c r="Q451"/>
      <c r="R451"/>
      <c r="S451"/>
    </row>
    <row r="452" spans="1:19">
      <c r="A452" s="92" t="s">
        <v>886</v>
      </c>
      <c r="B452" s="92" t="s">
        <v>883</v>
      </c>
      <c r="C452" s="92" t="s">
        <v>884</v>
      </c>
      <c r="D452" s="92">
        <v>179352</v>
      </c>
      <c r="E452" s="92">
        <v>114.67</v>
      </c>
      <c r="F452" s="92">
        <v>0.9</v>
      </c>
      <c r="G452"/>
      <c r="H452"/>
      <c r="I452"/>
      <c r="J452"/>
      <c r="K452"/>
      <c r="L452"/>
      <c r="M452"/>
      <c r="N452"/>
      <c r="O452"/>
      <c r="P452"/>
      <c r="Q452"/>
      <c r="R452"/>
      <c r="S452"/>
    </row>
    <row r="453" spans="1:19">
      <c r="A453"/>
      <c r="B453"/>
      <c r="C453"/>
      <c r="D453"/>
      <c r="E453"/>
      <c r="F453"/>
      <c r="G453"/>
      <c r="H453"/>
      <c r="I453"/>
      <c r="J453"/>
      <c r="K453"/>
      <c r="L453"/>
      <c r="M453"/>
      <c r="N453"/>
      <c r="O453"/>
      <c r="P453"/>
      <c r="Q453"/>
      <c r="R453"/>
      <c r="S453"/>
    </row>
    <row r="454" spans="1:19">
      <c r="A454" s="90"/>
      <c r="B454" s="92" t="s">
        <v>165</v>
      </c>
      <c r="C454" s="92" t="s">
        <v>887</v>
      </c>
      <c r="D454" s="92" t="s">
        <v>888</v>
      </c>
      <c r="E454" s="92" t="s">
        <v>889</v>
      </c>
      <c r="F454" s="92" t="s">
        <v>890</v>
      </c>
      <c r="G454" s="92" t="s">
        <v>891</v>
      </c>
      <c r="H454"/>
      <c r="I454"/>
      <c r="J454"/>
      <c r="K454"/>
      <c r="L454"/>
      <c r="M454"/>
      <c r="N454"/>
      <c r="O454"/>
      <c r="P454"/>
      <c r="Q454"/>
      <c r="R454"/>
      <c r="S454"/>
    </row>
    <row r="455" spans="1:19">
      <c r="A455" s="92" t="s">
        <v>892</v>
      </c>
      <c r="B455" s="92" t="s">
        <v>893</v>
      </c>
      <c r="C455" s="92">
        <v>3</v>
      </c>
      <c r="D455" s="92">
        <v>845000</v>
      </c>
      <c r="E455" s="92">
        <v>0.8</v>
      </c>
      <c r="F455" s="92">
        <v>0.23</v>
      </c>
      <c r="G455" s="92">
        <v>0.67</v>
      </c>
      <c r="H455"/>
      <c r="I455"/>
      <c r="J455"/>
      <c r="K455"/>
      <c r="L455"/>
      <c r="M455"/>
      <c r="N455"/>
      <c r="O455"/>
      <c r="P455"/>
      <c r="Q455"/>
      <c r="R455"/>
      <c r="S455"/>
    </row>
    <row r="456" spans="1:19">
      <c r="A456"/>
      <c r="B456"/>
      <c r="C456"/>
      <c r="D456"/>
      <c r="E456"/>
      <c r="F456"/>
      <c r="G456"/>
      <c r="H456"/>
      <c r="I456"/>
      <c r="J456"/>
      <c r="K456"/>
      <c r="L456"/>
      <c r="M456"/>
      <c r="N456"/>
      <c r="O456"/>
      <c r="P456"/>
      <c r="Q456"/>
      <c r="R456"/>
      <c r="S456"/>
    </row>
    <row r="457" spans="1:19">
      <c r="A457" s="90"/>
      <c r="B457" s="92" t="s">
        <v>894</v>
      </c>
      <c r="C457" s="92" t="s">
        <v>895</v>
      </c>
      <c r="D457" s="92" t="s">
        <v>896</v>
      </c>
      <c r="E457" s="92" t="s">
        <v>897</v>
      </c>
      <c r="F457" s="92" t="s">
        <v>898</v>
      </c>
      <c r="G457" s="92" t="s">
        <v>899</v>
      </c>
      <c r="H457" s="92" t="s">
        <v>900</v>
      </c>
      <c r="I457"/>
      <c r="J457"/>
      <c r="K457"/>
      <c r="L457"/>
      <c r="M457"/>
      <c r="N457"/>
      <c r="O457"/>
      <c r="P457"/>
      <c r="Q457"/>
      <c r="R457"/>
      <c r="S457"/>
    </row>
    <row r="458" spans="1:19">
      <c r="A458" s="92" t="s">
        <v>901</v>
      </c>
      <c r="B458" s="92">
        <v>169968.61379999999</v>
      </c>
      <c r="C458" s="92">
        <v>279.06599999999997</v>
      </c>
      <c r="D458" s="92">
        <v>612.44069999999999</v>
      </c>
      <c r="E458" s="92">
        <v>0</v>
      </c>
      <c r="F458" s="92">
        <v>2.3E-3</v>
      </c>
      <c r="G458" s="93">
        <v>1088970</v>
      </c>
      <c r="H458" s="92">
        <v>70350.727700000003</v>
      </c>
      <c r="I458"/>
      <c r="J458"/>
      <c r="K458"/>
      <c r="L458"/>
      <c r="M458"/>
      <c r="N458"/>
      <c r="O458"/>
      <c r="P458"/>
      <c r="Q458"/>
      <c r="R458"/>
      <c r="S458"/>
    </row>
    <row r="459" spans="1:19">
      <c r="A459" s="92" t="s">
        <v>902</v>
      </c>
      <c r="B459" s="92">
        <v>153408.85389999999</v>
      </c>
      <c r="C459" s="92">
        <v>251.9417</v>
      </c>
      <c r="D459" s="92">
        <v>553.08839999999998</v>
      </c>
      <c r="E459" s="92">
        <v>0</v>
      </c>
      <c r="F459" s="92">
        <v>2.0999999999999999E-3</v>
      </c>
      <c r="G459" s="92">
        <v>983439.30619999999</v>
      </c>
      <c r="H459" s="92">
        <v>63502.542399999998</v>
      </c>
      <c r="I459"/>
      <c r="J459"/>
      <c r="K459"/>
      <c r="L459"/>
      <c r="M459"/>
      <c r="N459"/>
      <c r="O459"/>
      <c r="P459"/>
      <c r="Q459"/>
      <c r="R459"/>
      <c r="S459"/>
    </row>
    <row r="460" spans="1:19">
      <c r="A460" s="92" t="s">
        <v>903</v>
      </c>
      <c r="B460" s="92">
        <v>152120.13570000001</v>
      </c>
      <c r="C460" s="92">
        <v>272.53989999999999</v>
      </c>
      <c r="D460" s="92">
        <v>659.79060000000004</v>
      </c>
      <c r="E460" s="92">
        <v>0</v>
      </c>
      <c r="F460" s="92">
        <v>2.5000000000000001E-3</v>
      </c>
      <c r="G460" s="93">
        <v>1173450</v>
      </c>
      <c r="H460" s="92">
        <v>65066.840600000003</v>
      </c>
      <c r="I460"/>
      <c r="J460"/>
      <c r="K460"/>
      <c r="L460"/>
      <c r="M460"/>
      <c r="N460"/>
      <c r="O460"/>
      <c r="P460"/>
      <c r="Q460"/>
      <c r="R460"/>
      <c r="S460"/>
    </row>
    <row r="461" spans="1:19">
      <c r="A461" s="92" t="s">
        <v>904</v>
      </c>
      <c r="B461" s="92">
        <v>142340.71419999999</v>
      </c>
      <c r="C461" s="92">
        <v>266.2165</v>
      </c>
      <c r="D461" s="92">
        <v>672.26549999999997</v>
      </c>
      <c r="E461" s="92">
        <v>0</v>
      </c>
      <c r="F461" s="92">
        <v>2.5000000000000001E-3</v>
      </c>
      <c r="G461" s="93">
        <v>1195750</v>
      </c>
      <c r="H461" s="92">
        <v>61917.982000000004</v>
      </c>
      <c r="I461"/>
      <c r="J461"/>
      <c r="K461"/>
      <c r="L461"/>
      <c r="M461"/>
      <c r="N461"/>
      <c r="O461"/>
      <c r="P461"/>
      <c r="Q461"/>
      <c r="R461"/>
      <c r="S461"/>
    </row>
    <row r="462" spans="1:19">
      <c r="A462" s="92" t="s">
        <v>352</v>
      </c>
      <c r="B462" s="92">
        <v>166186.84760000001</v>
      </c>
      <c r="C462" s="92">
        <v>316.40010000000001</v>
      </c>
      <c r="D462" s="92">
        <v>812.26610000000005</v>
      </c>
      <c r="E462" s="92">
        <v>0</v>
      </c>
      <c r="F462" s="92">
        <v>3.0000000000000001E-3</v>
      </c>
      <c r="G462" s="93">
        <v>1444820</v>
      </c>
      <c r="H462" s="92">
        <v>72806.781400000007</v>
      </c>
      <c r="I462"/>
      <c r="J462"/>
      <c r="K462"/>
      <c r="L462"/>
      <c r="M462"/>
      <c r="N462"/>
      <c r="O462"/>
      <c r="P462"/>
      <c r="Q462"/>
      <c r="R462"/>
      <c r="S462"/>
    </row>
    <row r="463" spans="1:19">
      <c r="A463" s="92" t="s">
        <v>905</v>
      </c>
      <c r="B463" s="92">
        <v>198054.88070000001</v>
      </c>
      <c r="C463" s="92">
        <v>379.64769999999999</v>
      </c>
      <c r="D463" s="92">
        <v>980.64710000000002</v>
      </c>
      <c r="E463" s="92">
        <v>0</v>
      </c>
      <c r="F463" s="92">
        <v>3.5999999999999999E-3</v>
      </c>
      <c r="G463" s="93">
        <v>1744350</v>
      </c>
      <c r="H463" s="92">
        <v>87005.995699999999</v>
      </c>
      <c r="I463"/>
      <c r="J463"/>
      <c r="K463"/>
      <c r="L463"/>
      <c r="M463"/>
      <c r="N463"/>
      <c r="O463"/>
      <c r="P463"/>
      <c r="Q463"/>
      <c r="R463"/>
      <c r="S463"/>
    </row>
    <row r="464" spans="1:19">
      <c r="A464" s="92" t="s">
        <v>906</v>
      </c>
      <c r="B464" s="92">
        <v>145379.95910000001</v>
      </c>
      <c r="C464" s="92">
        <v>279.0335</v>
      </c>
      <c r="D464" s="92">
        <v>721.58510000000001</v>
      </c>
      <c r="E464" s="92">
        <v>0</v>
      </c>
      <c r="F464" s="92">
        <v>2.5999999999999999E-3</v>
      </c>
      <c r="G464" s="93">
        <v>1283540</v>
      </c>
      <c r="H464" s="92">
        <v>63898.781799999997</v>
      </c>
      <c r="I464"/>
      <c r="J464"/>
      <c r="K464"/>
      <c r="L464"/>
      <c r="M464"/>
      <c r="N464"/>
      <c r="O464"/>
      <c r="P464"/>
      <c r="Q464"/>
      <c r="R464"/>
      <c r="S464"/>
    </row>
    <row r="465" spans="1:19">
      <c r="A465" s="92" t="s">
        <v>907</v>
      </c>
      <c r="B465" s="92">
        <v>152080.21739999999</v>
      </c>
      <c r="C465" s="92">
        <v>291.84379999999999</v>
      </c>
      <c r="D465" s="92">
        <v>754.59739999999999</v>
      </c>
      <c r="E465" s="92">
        <v>0</v>
      </c>
      <c r="F465" s="92">
        <v>2.8E-3</v>
      </c>
      <c r="G465" s="93">
        <v>1342260</v>
      </c>
      <c r="H465" s="92">
        <v>66839.146200000003</v>
      </c>
      <c r="I465"/>
      <c r="J465"/>
      <c r="K465"/>
      <c r="L465"/>
      <c r="M465"/>
      <c r="N465"/>
      <c r="O465"/>
      <c r="P465"/>
      <c r="Q465"/>
      <c r="R465"/>
      <c r="S465"/>
    </row>
    <row r="466" spans="1:19">
      <c r="A466" s="92" t="s">
        <v>908</v>
      </c>
      <c r="B466" s="92">
        <v>177182.3211</v>
      </c>
      <c r="C466" s="92">
        <v>339.48079999999999</v>
      </c>
      <c r="D466" s="92">
        <v>876.53099999999995</v>
      </c>
      <c r="E466" s="92">
        <v>0</v>
      </c>
      <c r="F466" s="92">
        <v>3.2000000000000002E-3</v>
      </c>
      <c r="G466" s="93">
        <v>1559150</v>
      </c>
      <c r="H466" s="92">
        <v>77822.161800000002</v>
      </c>
      <c r="I466"/>
      <c r="J466"/>
      <c r="K466"/>
      <c r="L466"/>
      <c r="M466"/>
      <c r="N466"/>
      <c r="O466"/>
      <c r="P466"/>
      <c r="Q466"/>
      <c r="R466"/>
      <c r="S466"/>
    </row>
    <row r="467" spans="1:19">
      <c r="A467" s="92" t="s">
        <v>909</v>
      </c>
      <c r="B467" s="92">
        <v>146481.39989999999</v>
      </c>
      <c r="C467" s="92">
        <v>273.31659999999999</v>
      </c>
      <c r="D467" s="92">
        <v>688.66409999999996</v>
      </c>
      <c r="E467" s="92">
        <v>0</v>
      </c>
      <c r="F467" s="92">
        <v>2.5000000000000001E-3</v>
      </c>
      <c r="G467" s="93">
        <v>1224910</v>
      </c>
      <c r="H467" s="92">
        <v>63659.686999999998</v>
      </c>
      <c r="I467"/>
      <c r="J467"/>
      <c r="K467"/>
      <c r="L467"/>
      <c r="M467"/>
      <c r="N467"/>
      <c r="O467"/>
      <c r="P467"/>
      <c r="Q467"/>
      <c r="R467"/>
      <c r="S467"/>
    </row>
    <row r="468" spans="1:19">
      <c r="A468" s="92" t="s">
        <v>910</v>
      </c>
      <c r="B468" s="92">
        <v>146624.3554</v>
      </c>
      <c r="C468" s="92">
        <v>257.06049999999999</v>
      </c>
      <c r="D468" s="92">
        <v>608.34019999999998</v>
      </c>
      <c r="E468" s="92">
        <v>0</v>
      </c>
      <c r="F468" s="92">
        <v>2.3E-3</v>
      </c>
      <c r="G468" s="93">
        <v>1081880</v>
      </c>
      <c r="H468" s="92">
        <v>62195.885699999999</v>
      </c>
      <c r="I468"/>
      <c r="J468"/>
      <c r="K468"/>
      <c r="L468"/>
      <c r="M468"/>
      <c r="N468"/>
      <c r="O468"/>
      <c r="P468"/>
      <c r="Q468"/>
      <c r="R468"/>
      <c r="S468"/>
    </row>
    <row r="469" spans="1:19">
      <c r="A469" s="92" t="s">
        <v>911</v>
      </c>
      <c r="B469" s="92">
        <v>159607.2531</v>
      </c>
      <c r="C469" s="92">
        <v>266.44400000000002</v>
      </c>
      <c r="D469" s="92">
        <v>596.6259</v>
      </c>
      <c r="E469" s="92">
        <v>0</v>
      </c>
      <c r="F469" s="92">
        <v>2.3E-3</v>
      </c>
      <c r="G469" s="93">
        <v>1060910</v>
      </c>
      <c r="H469" s="92">
        <v>66467.541299999997</v>
      </c>
      <c r="I469"/>
      <c r="J469"/>
      <c r="K469"/>
      <c r="L469"/>
      <c r="M469"/>
      <c r="N469"/>
      <c r="O469"/>
      <c r="P469"/>
      <c r="Q469"/>
      <c r="R469"/>
      <c r="S469"/>
    </row>
    <row r="470" spans="1:19">
      <c r="A470" s="92"/>
      <c r="B470" s="92"/>
      <c r="C470" s="92"/>
      <c r="D470" s="92"/>
      <c r="E470" s="92"/>
      <c r="F470" s="92"/>
      <c r="G470" s="92"/>
      <c r="H470" s="92"/>
      <c r="I470"/>
      <c r="J470"/>
      <c r="K470"/>
      <c r="L470"/>
      <c r="M470"/>
      <c r="N470"/>
      <c r="O470"/>
      <c r="P470"/>
      <c r="Q470"/>
      <c r="R470"/>
      <c r="S470"/>
    </row>
    <row r="471" spans="1:19">
      <c r="A471" s="92" t="s">
        <v>912</v>
      </c>
      <c r="B471" s="93">
        <v>1909440</v>
      </c>
      <c r="C471" s="92">
        <v>3472.9913000000001</v>
      </c>
      <c r="D471" s="92">
        <v>8536.8421999999991</v>
      </c>
      <c r="E471" s="92">
        <v>0</v>
      </c>
      <c r="F471" s="92">
        <v>3.1600000000000003E-2</v>
      </c>
      <c r="G471" s="93">
        <v>15183400</v>
      </c>
      <c r="H471" s="92">
        <v>821534.07369999995</v>
      </c>
      <c r="I471"/>
      <c r="J471"/>
      <c r="K471"/>
      <c r="L471"/>
      <c r="M471"/>
      <c r="N471"/>
      <c r="O471"/>
      <c r="P471"/>
      <c r="Q471"/>
      <c r="R471"/>
      <c r="S471"/>
    </row>
    <row r="472" spans="1:19">
      <c r="A472" s="92" t="s">
        <v>913</v>
      </c>
      <c r="B472" s="92">
        <v>142340.71419999999</v>
      </c>
      <c r="C472" s="92">
        <v>251.9417</v>
      </c>
      <c r="D472" s="92">
        <v>553.08839999999998</v>
      </c>
      <c r="E472" s="92">
        <v>0</v>
      </c>
      <c r="F472" s="92">
        <v>2.0999999999999999E-3</v>
      </c>
      <c r="G472" s="92">
        <v>983439.30619999999</v>
      </c>
      <c r="H472" s="92">
        <v>61917.982000000004</v>
      </c>
      <c r="I472"/>
      <c r="J472"/>
      <c r="K472"/>
      <c r="L472"/>
      <c r="M472"/>
      <c r="N472"/>
      <c r="O472"/>
      <c r="P472"/>
      <c r="Q472"/>
      <c r="R472"/>
      <c r="S472"/>
    </row>
    <row r="473" spans="1:19">
      <c r="A473" s="92" t="s">
        <v>914</v>
      </c>
      <c r="B473" s="92">
        <v>198054.88070000001</v>
      </c>
      <c r="C473" s="92">
        <v>379.64769999999999</v>
      </c>
      <c r="D473" s="92">
        <v>980.64710000000002</v>
      </c>
      <c r="E473" s="92">
        <v>0</v>
      </c>
      <c r="F473" s="92">
        <v>3.5999999999999999E-3</v>
      </c>
      <c r="G473" s="93">
        <v>1744350</v>
      </c>
      <c r="H473" s="92">
        <v>87005.995699999999</v>
      </c>
      <c r="I473"/>
      <c r="J473"/>
      <c r="K473"/>
      <c r="L473"/>
      <c r="M473"/>
      <c r="N473"/>
      <c r="O473"/>
      <c r="P473"/>
      <c r="Q473"/>
      <c r="R473"/>
      <c r="S473"/>
    </row>
    <row r="474" spans="1:19">
      <c r="A474"/>
      <c r="B474"/>
      <c r="C474"/>
      <c r="D474"/>
      <c r="E474"/>
      <c r="F474"/>
      <c r="G474"/>
      <c r="H474"/>
      <c r="I474"/>
      <c r="J474"/>
      <c r="K474"/>
      <c r="L474"/>
      <c r="M474"/>
      <c r="N474"/>
      <c r="O474"/>
      <c r="P474"/>
      <c r="Q474"/>
      <c r="R474"/>
      <c r="S474"/>
    </row>
    <row r="475" spans="1:19">
      <c r="A475" s="90"/>
      <c r="B475" s="92" t="s">
        <v>915</v>
      </c>
      <c r="C475" s="92" t="s">
        <v>916</v>
      </c>
      <c r="D475" s="92" t="s">
        <v>917</v>
      </c>
      <c r="E475" s="92" t="s">
        <v>918</v>
      </c>
      <c r="F475" s="92" t="s">
        <v>919</v>
      </c>
      <c r="G475" s="92" t="s">
        <v>920</v>
      </c>
      <c r="H475" s="92" t="s">
        <v>921</v>
      </c>
      <c r="I475" s="92" t="s">
        <v>922</v>
      </c>
      <c r="J475" s="92" t="s">
        <v>923</v>
      </c>
      <c r="K475" s="92" t="s">
        <v>924</v>
      </c>
      <c r="L475" s="92" t="s">
        <v>925</v>
      </c>
      <c r="M475" s="92" t="s">
        <v>926</v>
      </c>
      <c r="N475" s="92" t="s">
        <v>927</v>
      </c>
      <c r="O475" s="92" t="s">
        <v>928</v>
      </c>
      <c r="P475" s="92" t="s">
        <v>929</v>
      </c>
      <c r="Q475" s="92" t="s">
        <v>930</v>
      </c>
      <c r="R475" s="92" t="s">
        <v>931</v>
      </c>
      <c r="S475" s="92" t="s">
        <v>932</v>
      </c>
    </row>
    <row r="476" spans="1:19">
      <c r="A476" s="92" t="s">
        <v>901</v>
      </c>
      <c r="B476" s="93">
        <v>627891000000</v>
      </c>
      <c r="C476" s="92">
        <v>505761.77399999998</v>
      </c>
      <c r="D476" s="92" t="s">
        <v>1067</v>
      </c>
      <c r="E476" s="92">
        <v>220879.908</v>
      </c>
      <c r="F476" s="92">
        <v>133019.06400000001</v>
      </c>
      <c r="G476" s="92">
        <v>78233.016000000003</v>
      </c>
      <c r="H476" s="92">
        <v>0</v>
      </c>
      <c r="I476" s="92">
        <v>67354.759000000005</v>
      </c>
      <c r="J476" s="92">
        <v>0</v>
      </c>
      <c r="K476" s="92">
        <v>1660.06</v>
      </c>
      <c r="L476" s="92">
        <v>0</v>
      </c>
      <c r="M476" s="92">
        <v>0</v>
      </c>
      <c r="N476" s="92">
        <v>0</v>
      </c>
      <c r="O476" s="92">
        <v>0</v>
      </c>
      <c r="P476" s="92">
        <v>0</v>
      </c>
      <c r="Q476" s="92">
        <v>4614.9660000000003</v>
      </c>
      <c r="R476" s="92">
        <v>0</v>
      </c>
      <c r="S476" s="92">
        <v>0</v>
      </c>
    </row>
    <row r="477" spans="1:19">
      <c r="A477" s="92" t="s">
        <v>902</v>
      </c>
      <c r="B477" s="93">
        <v>567042000000</v>
      </c>
      <c r="C477" s="92">
        <v>488508.701</v>
      </c>
      <c r="D477" s="92" t="s">
        <v>1068</v>
      </c>
      <c r="E477" s="92">
        <v>220879.908</v>
      </c>
      <c r="F477" s="92">
        <v>145652.64300000001</v>
      </c>
      <c r="G477" s="92">
        <v>77084.020999999993</v>
      </c>
      <c r="H477" s="92">
        <v>0</v>
      </c>
      <c r="I477" s="92">
        <v>38315.773000000001</v>
      </c>
      <c r="J477" s="92">
        <v>0</v>
      </c>
      <c r="K477" s="92">
        <v>1621.71</v>
      </c>
      <c r="L477" s="92">
        <v>0</v>
      </c>
      <c r="M477" s="92">
        <v>0</v>
      </c>
      <c r="N477" s="92">
        <v>0</v>
      </c>
      <c r="O477" s="92">
        <v>0</v>
      </c>
      <c r="P477" s="92">
        <v>0</v>
      </c>
      <c r="Q477" s="92">
        <v>4954.6469999999999</v>
      </c>
      <c r="R477" s="92">
        <v>0</v>
      </c>
      <c r="S477" s="92">
        <v>0</v>
      </c>
    </row>
    <row r="478" spans="1:19">
      <c r="A478" s="92" t="s">
        <v>903</v>
      </c>
      <c r="B478" s="93">
        <v>676599000000</v>
      </c>
      <c r="C478" s="92">
        <v>637114.81999999995</v>
      </c>
      <c r="D478" s="92" t="s">
        <v>964</v>
      </c>
      <c r="E478" s="92">
        <v>220879.908</v>
      </c>
      <c r="F478" s="92">
        <v>133019.06400000001</v>
      </c>
      <c r="G478" s="92">
        <v>84739.126999999993</v>
      </c>
      <c r="H478" s="92">
        <v>0</v>
      </c>
      <c r="I478" s="92">
        <v>191986.62599999999</v>
      </c>
      <c r="J478" s="92">
        <v>0</v>
      </c>
      <c r="K478" s="92">
        <v>1611.213</v>
      </c>
      <c r="L478" s="92">
        <v>0</v>
      </c>
      <c r="M478" s="92">
        <v>0</v>
      </c>
      <c r="N478" s="92">
        <v>0</v>
      </c>
      <c r="O478" s="92">
        <v>0</v>
      </c>
      <c r="P478" s="92">
        <v>0</v>
      </c>
      <c r="Q478" s="92">
        <v>4878.8819999999996</v>
      </c>
      <c r="R478" s="92">
        <v>0</v>
      </c>
      <c r="S478" s="92">
        <v>0</v>
      </c>
    </row>
    <row r="479" spans="1:19">
      <c r="A479" s="92" t="s">
        <v>904</v>
      </c>
      <c r="B479" s="93">
        <v>689459000000</v>
      </c>
      <c r="C479" s="92">
        <v>776317.36</v>
      </c>
      <c r="D479" s="92" t="s">
        <v>965</v>
      </c>
      <c r="E479" s="92">
        <v>220879.908</v>
      </c>
      <c r="F479" s="92">
        <v>133019.06400000001</v>
      </c>
      <c r="G479" s="92">
        <v>89817.801999999996</v>
      </c>
      <c r="H479" s="92">
        <v>0</v>
      </c>
      <c r="I479" s="92">
        <v>324193.98499999999</v>
      </c>
      <c r="J479" s="92">
        <v>0</v>
      </c>
      <c r="K479" s="92">
        <v>3314.576</v>
      </c>
      <c r="L479" s="92">
        <v>0</v>
      </c>
      <c r="M479" s="92">
        <v>0</v>
      </c>
      <c r="N479" s="92">
        <v>0</v>
      </c>
      <c r="O479" s="92">
        <v>0</v>
      </c>
      <c r="P479" s="92">
        <v>0</v>
      </c>
      <c r="Q479" s="92">
        <v>5092.0240000000003</v>
      </c>
      <c r="R479" s="92">
        <v>0</v>
      </c>
      <c r="S479" s="92">
        <v>0</v>
      </c>
    </row>
    <row r="480" spans="1:19">
      <c r="A480" s="92" t="s">
        <v>352</v>
      </c>
      <c r="B480" s="93">
        <v>833070000000</v>
      </c>
      <c r="C480" s="92">
        <v>942809.929</v>
      </c>
      <c r="D480" s="92" t="s">
        <v>966</v>
      </c>
      <c r="E480" s="92">
        <v>220879.908</v>
      </c>
      <c r="F480" s="92">
        <v>133019.06400000001</v>
      </c>
      <c r="G480" s="92">
        <v>97961.574999999997</v>
      </c>
      <c r="H480" s="92">
        <v>0</v>
      </c>
      <c r="I480" s="92">
        <v>479688.64799999999</v>
      </c>
      <c r="J480" s="92">
        <v>0</v>
      </c>
      <c r="K480" s="92">
        <v>5898.6139999999996</v>
      </c>
      <c r="L480" s="92">
        <v>0</v>
      </c>
      <c r="M480" s="92">
        <v>0</v>
      </c>
      <c r="N480" s="92">
        <v>0</v>
      </c>
      <c r="O480" s="92">
        <v>0</v>
      </c>
      <c r="P480" s="92">
        <v>0</v>
      </c>
      <c r="Q480" s="92">
        <v>5362.12</v>
      </c>
      <c r="R480" s="92">
        <v>0</v>
      </c>
      <c r="S480" s="92">
        <v>0</v>
      </c>
    </row>
    <row r="481" spans="1:19">
      <c r="A481" s="92" t="s">
        <v>905</v>
      </c>
      <c r="B481" s="93">
        <v>1005780000000</v>
      </c>
      <c r="C481" s="92">
        <v>1048926.0730000001</v>
      </c>
      <c r="D481" s="92" t="s">
        <v>967</v>
      </c>
      <c r="E481" s="92">
        <v>220879.908</v>
      </c>
      <c r="F481" s="92">
        <v>137835.54800000001</v>
      </c>
      <c r="G481" s="92">
        <v>103531.06200000001</v>
      </c>
      <c r="H481" s="92">
        <v>0</v>
      </c>
      <c r="I481" s="92">
        <v>573100.30799999996</v>
      </c>
      <c r="J481" s="92">
        <v>0</v>
      </c>
      <c r="K481" s="92">
        <v>8171.7460000000001</v>
      </c>
      <c r="L481" s="92">
        <v>0</v>
      </c>
      <c r="M481" s="92">
        <v>0</v>
      </c>
      <c r="N481" s="92">
        <v>0</v>
      </c>
      <c r="O481" s="92">
        <v>0</v>
      </c>
      <c r="P481" s="92">
        <v>0</v>
      </c>
      <c r="Q481" s="92">
        <v>5407.5020000000004</v>
      </c>
      <c r="R481" s="92">
        <v>0</v>
      </c>
      <c r="S481" s="92">
        <v>0</v>
      </c>
    </row>
    <row r="482" spans="1:19">
      <c r="A482" s="92" t="s">
        <v>906</v>
      </c>
      <c r="B482" s="93">
        <v>740079000000</v>
      </c>
      <c r="C482" s="92">
        <v>947274.16899999999</v>
      </c>
      <c r="D482" s="92" t="s">
        <v>968</v>
      </c>
      <c r="E482" s="92">
        <v>122711.06</v>
      </c>
      <c r="F482" s="92">
        <v>73183.823999999993</v>
      </c>
      <c r="G482" s="92">
        <v>94663.849000000002</v>
      </c>
      <c r="H482" s="92">
        <v>0</v>
      </c>
      <c r="I482" s="92">
        <v>644628.08299999998</v>
      </c>
      <c r="J482" s="92">
        <v>0</v>
      </c>
      <c r="K482" s="92">
        <v>6783.3119999999999</v>
      </c>
      <c r="L482" s="92">
        <v>0</v>
      </c>
      <c r="M482" s="92">
        <v>0</v>
      </c>
      <c r="N482" s="92">
        <v>0</v>
      </c>
      <c r="O482" s="92">
        <v>0</v>
      </c>
      <c r="P482" s="92">
        <v>0</v>
      </c>
      <c r="Q482" s="92">
        <v>5304.0410000000002</v>
      </c>
      <c r="R482" s="92">
        <v>0</v>
      </c>
      <c r="S482" s="92">
        <v>0</v>
      </c>
    </row>
    <row r="483" spans="1:19">
      <c r="A483" s="92" t="s">
        <v>907</v>
      </c>
      <c r="B483" s="93">
        <v>773937000000</v>
      </c>
      <c r="C483" s="92">
        <v>867432.83499999996</v>
      </c>
      <c r="D483" s="92" t="s">
        <v>969</v>
      </c>
      <c r="E483" s="92">
        <v>122711.06</v>
      </c>
      <c r="F483" s="92">
        <v>84617.157999999996</v>
      </c>
      <c r="G483" s="92">
        <v>84283.038</v>
      </c>
      <c r="H483" s="92">
        <v>0</v>
      </c>
      <c r="I483" s="92">
        <v>565151.45400000003</v>
      </c>
      <c r="J483" s="92">
        <v>0</v>
      </c>
      <c r="K483" s="92">
        <v>5430.4110000000001</v>
      </c>
      <c r="L483" s="92">
        <v>0</v>
      </c>
      <c r="M483" s="92">
        <v>0</v>
      </c>
      <c r="N483" s="92">
        <v>0</v>
      </c>
      <c r="O483" s="92">
        <v>0</v>
      </c>
      <c r="P483" s="92">
        <v>0</v>
      </c>
      <c r="Q483" s="92">
        <v>5239.7139999999999</v>
      </c>
      <c r="R483" s="92">
        <v>0</v>
      </c>
      <c r="S483" s="92">
        <v>0</v>
      </c>
    </row>
    <row r="484" spans="1:19">
      <c r="A484" s="92" t="s">
        <v>908</v>
      </c>
      <c r="B484" s="93">
        <v>898992000000</v>
      </c>
      <c r="C484" s="92">
        <v>1013953.451</v>
      </c>
      <c r="D484" s="92" t="s">
        <v>970</v>
      </c>
      <c r="E484" s="92">
        <v>220879.908</v>
      </c>
      <c r="F484" s="92">
        <v>145652.64300000001</v>
      </c>
      <c r="G484" s="92">
        <v>104261.613</v>
      </c>
      <c r="H484" s="92">
        <v>0</v>
      </c>
      <c r="I484" s="92">
        <v>530094.76</v>
      </c>
      <c r="J484" s="92">
        <v>0</v>
      </c>
      <c r="K484" s="92">
        <v>7657.4870000000001</v>
      </c>
      <c r="L484" s="92">
        <v>0</v>
      </c>
      <c r="M484" s="92">
        <v>0</v>
      </c>
      <c r="N484" s="92">
        <v>0</v>
      </c>
      <c r="O484" s="92">
        <v>0</v>
      </c>
      <c r="P484" s="92">
        <v>0</v>
      </c>
      <c r="Q484" s="92">
        <v>5407.04</v>
      </c>
      <c r="R484" s="92">
        <v>0</v>
      </c>
      <c r="S484" s="92">
        <v>0</v>
      </c>
    </row>
    <row r="485" spans="1:19">
      <c r="A485" s="92" t="s">
        <v>909</v>
      </c>
      <c r="B485" s="93">
        <v>706273000000</v>
      </c>
      <c r="C485" s="92">
        <v>844444.55599999998</v>
      </c>
      <c r="D485" s="92" t="s">
        <v>971</v>
      </c>
      <c r="E485" s="92">
        <v>220879.908</v>
      </c>
      <c r="F485" s="92">
        <v>133019.06400000001</v>
      </c>
      <c r="G485" s="92">
        <v>90216.705000000002</v>
      </c>
      <c r="H485" s="92">
        <v>0</v>
      </c>
      <c r="I485" s="92">
        <v>391526.228</v>
      </c>
      <c r="J485" s="92">
        <v>0</v>
      </c>
      <c r="K485" s="92">
        <v>3583.1089999999999</v>
      </c>
      <c r="L485" s="92">
        <v>0</v>
      </c>
      <c r="M485" s="92">
        <v>0</v>
      </c>
      <c r="N485" s="92">
        <v>0</v>
      </c>
      <c r="O485" s="92">
        <v>0</v>
      </c>
      <c r="P485" s="92">
        <v>0</v>
      </c>
      <c r="Q485" s="92">
        <v>5219.5420000000004</v>
      </c>
      <c r="R485" s="92">
        <v>0</v>
      </c>
      <c r="S485" s="92">
        <v>0</v>
      </c>
    </row>
    <row r="486" spans="1:19">
      <c r="A486" s="92" t="s">
        <v>910</v>
      </c>
      <c r="B486" s="93">
        <v>623804000000</v>
      </c>
      <c r="C486" s="92">
        <v>571132.60499999998</v>
      </c>
      <c r="D486" s="92" t="s">
        <v>1069</v>
      </c>
      <c r="E486" s="92">
        <v>220879.908</v>
      </c>
      <c r="F486" s="92">
        <v>137835.54800000001</v>
      </c>
      <c r="G486" s="92">
        <v>86267.596000000005</v>
      </c>
      <c r="H486" s="92">
        <v>0</v>
      </c>
      <c r="I486" s="92">
        <v>119024.038</v>
      </c>
      <c r="J486" s="92">
        <v>0</v>
      </c>
      <c r="K486" s="92">
        <v>2035.9829999999999</v>
      </c>
      <c r="L486" s="92">
        <v>0</v>
      </c>
      <c r="M486" s="92">
        <v>0</v>
      </c>
      <c r="N486" s="92">
        <v>0</v>
      </c>
      <c r="O486" s="92">
        <v>0</v>
      </c>
      <c r="P486" s="92">
        <v>0</v>
      </c>
      <c r="Q486" s="92">
        <v>5089.5330000000004</v>
      </c>
      <c r="R486" s="92">
        <v>0</v>
      </c>
      <c r="S486" s="92">
        <v>0</v>
      </c>
    </row>
    <row r="487" spans="1:19">
      <c r="A487" s="92" t="s">
        <v>911</v>
      </c>
      <c r="B487" s="93">
        <v>611709000000</v>
      </c>
      <c r="C487" s="92">
        <v>497381.71</v>
      </c>
      <c r="D487" s="92" t="s">
        <v>1070</v>
      </c>
      <c r="E487" s="92">
        <v>220879.908</v>
      </c>
      <c r="F487" s="92">
        <v>133019.06400000001</v>
      </c>
      <c r="G487" s="92">
        <v>73546.388000000006</v>
      </c>
      <c r="H487" s="92">
        <v>0</v>
      </c>
      <c r="I487" s="92">
        <v>64562.716</v>
      </c>
      <c r="J487" s="92">
        <v>0</v>
      </c>
      <c r="K487" s="92">
        <v>686.73199999999997</v>
      </c>
      <c r="L487" s="92">
        <v>0</v>
      </c>
      <c r="M487" s="92">
        <v>0</v>
      </c>
      <c r="N487" s="92">
        <v>0</v>
      </c>
      <c r="O487" s="92">
        <v>0</v>
      </c>
      <c r="P487" s="92">
        <v>0</v>
      </c>
      <c r="Q487" s="92">
        <v>4686.902</v>
      </c>
      <c r="R487" s="92">
        <v>0</v>
      </c>
      <c r="S487" s="92">
        <v>0</v>
      </c>
    </row>
    <row r="488" spans="1:19">
      <c r="A488" s="92"/>
      <c r="B488" s="92"/>
      <c r="C488" s="92"/>
      <c r="D488" s="92"/>
      <c r="E488" s="92"/>
      <c r="F488" s="92"/>
      <c r="G488" s="92"/>
      <c r="H488" s="92"/>
      <c r="I488" s="92"/>
      <c r="J488" s="92"/>
      <c r="K488" s="92"/>
      <c r="L488" s="92"/>
      <c r="M488" s="92"/>
      <c r="N488" s="92"/>
      <c r="O488" s="92"/>
      <c r="P488" s="92"/>
      <c r="Q488" s="92"/>
      <c r="R488" s="92"/>
      <c r="S488" s="92"/>
    </row>
    <row r="489" spans="1:19">
      <c r="A489" s="92" t="s">
        <v>912</v>
      </c>
      <c r="B489" s="93">
        <v>8754630000000</v>
      </c>
      <c r="C489" s="92"/>
      <c r="D489" s="92"/>
      <c r="E489" s="92"/>
      <c r="F489" s="92"/>
      <c r="G489" s="92"/>
      <c r="H489" s="92"/>
      <c r="I489" s="92"/>
      <c r="J489" s="92"/>
      <c r="K489" s="92"/>
      <c r="L489" s="92">
        <v>0</v>
      </c>
      <c r="M489" s="92">
        <v>0</v>
      </c>
      <c r="N489" s="92">
        <v>0</v>
      </c>
      <c r="O489" s="92">
        <v>0</v>
      </c>
      <c r="P489" s="92">
        <v>0</v>
      </c>
      <c r="Q489" s="92"/>
      <c r="R489" s="92">
        <v>0</v>
      </c>
      <c r="S489" s="92">
        <v>0</v>
      </c>
    </row>
    <row r="490" spans="1:19">
      <c r="A490" s="92" t="s">
        <v>913</v>
      </c>
      <c r="B490" s="93">
        <v>567042000000</v>
      </c>
      <c r="C490" s="92">
        <v>488508.701</v>
      </c>
      <c r="D490" s="92"/>
      <c r="E490" s="92">
        <v>122711.06</v>
      </c>
      <c r="F490" s="92">
        <v>73183.823999999993</v>
      </c>
      <c r="G490" s="92">
        <v>73546.388000000006</v>
      </c>
      <c r="H490" s="92">
        <v>0</v>
      </c>
      <c r="I490" s="92">
        <v>38315.773000000001</v>
      </c>
      <c r="J490" s="92">
        <v>0</v>
      </c>
      <c r="K490" s="92">
        <v>686.73199999999997</v>
      </c>
      <c r="L490" s="92">
        <v>0</v>
      </c>
      <c r="M490" s="92">
        <v>0</v>
      </c>
      <c r="N490" s="92">
        <v>0</v>
      </c>
      <c r="O490" s="92">
        <v>0</v>
      </c>
      <c r="P490" s="92">
        <v>0</v>
      </c>
      <c r="Q490" s="92">
        <v>4614.9660000000003</v>
      </c>
      <c r="R490" s="92">
        <v>0</v>
      </c>
      <c r="S490" s="92">
        <v>0</v>
      </c>
    </row>
    <row r="491" spans="1:19">
      <c r="A491" s="92" t="s">
        <v>914</v>
      </c>
      <c r="B491" s="93">
        <v>1005780000000</v>
      </c>
      <c r="C491" s="92">
        <v>1048926.0730000001</v>
      </c>
      <c r="D491" s="92"/>
      <c r="E491" s="92">
        <v>220879.908</v>
      </c>
      <c r="F491" s="92">
        <v>145652.64300000001</v>
      </c>
      <c r="G491" s="92">
        <v>104261.613</v>
      </c>
      <c r="H491" s="92">
        <v>0</v>
      </c>
      <c r="I491" s="92">
        <v>644628.08299999998</v>
      </c>
      <c r="J491" s="92">
        <v>0</v>
      </c>
      <c r="K491" s="92">
        <v>8171.7460000000001</v>
      </c>
      <c r="L491" s="92">
        <v>0</v>
      </c>
      <c r="M491" s="92">
        <v>0</v>
      </c>
      <c r="N491" s="92">
        <v>0</v>
      </c>
      <c r="O491" s="92">
        <v>0</v>
      </c>
      <c r="P491" s="92">
        <v>0</v>
      </c>
      <c r="Q491" s="92">
        <v>5407.5020000000004</v>
      </c>
      <c r="R491" s="92">
        <v>0</v>
      </c>
      <c r="S491" s="92">
        <v>0</v>
      </c>
    </row>
    <row r="492" spans="1:19">
      <c r="A492"/>
      <c r="B492"/>
      <c r="C492"/>
      <c r="D492"/>
      <c r="E492"/>
      <c r="F492"/>
      <c r="G492"/>
      <c r="H492"/>
      <c r="I492"/>
      <c r="J492"/>
      <c r="K492"/>
      <c r="L492"/>
      <c r="M492"/>
      <c r="N492"/>
      <c r="O492"/>
      <c r="P492"/>
      <c r="Q492"/>
      <c r="R492"/>
      <c r="S492"/>
    </row>
    <row r="493" spans="1:19">
      <c r="A493" s="90"/>
      <c r="B493" s="92" t="s">
        <v>942</v>
      </c>
      <c r="C493" s="92" t="s">
        <v>943</v>
      </c>
      <c r="D493" s="92" t="s">
        <v>276</v>
      </c>
      <c r="E493" s="92" t="s">
        <v>277</v>
      </c>
      <c r="F493"/>
      <c r="G493"/>
      <c r="H493"/>
      <c r="I493"/>
      <c r="J493"/>
      <c r="K493"/>
      <c r="L493"/>
      <c r="M493"/>
      <c r="N493"/>
      <c r="O493"/>
      <c r="P493"/>
      <c r="Q493"/>
      <c r="R493"/>
      <c r="S493"/>
    </row>
    <row r="494" spans="1:19">
      <c r="A494" s="92" t="s">
        <v>944</v>
      </c>
      <c r="B494" s="92">
        <v>230926.32</v>
      </c>
      <c r="C494" s="92">
        <v>39056.54</v>
      </c>
      <c r="D494" s="92">
        <v>0</v>
      </c>
      <c r="E494" s="92">
        <v>269982.87</v>
      </c>
      <c r="F494"/>
      <c r="G494"/>
      <c r="H494"/>
      <c r="I494"/>
      <c r="J494"/>
      <c r="K494"/>
      <c r="L494"/>
      <c r="M494"/>
      <c r="N494"/>
      <c r="O494"/>
      <c r="P494"/>
      <c r="Q494"/>
      <c r="R494"/>
      <c r="S494"/>
    </row>
    <row r="495" spans="1:19">
      <c r="A495" s="92" t="s">
        <v>945</v>
      </c>
      <c r="B495" s="92">
        <v>11.79</v>
      </c>
      <c r="C495" s="92">
        <v>1.99</v>
      </c>
      <c r="D495" s="92">
        <v>0</v>
      </c>
      <c r="E495" s="92">
        <v>13.78</v>
      </c>
      <c r="F495"/>
      <c r="G495"/>
      <c r="H495"/>
      <c r="I495"/>
      <c r="J495"/>
      <c r="K495"/>
      <c r="L495"/>
      <c r="M495"/>
      <c r="N495"/>
      <c r="O495"/>
      <c r="P495"/>
      <c r="Q495"/>
      <c r="R495"/>
      <c r="S495"/>
    </row>
    <row r="496" spans="1:19">
      <c r="A496" s="92" t="s">
        <v>946</v>
      </c>
      <c r="B496" s="92">
        <v>11.79</v>
      </c>
      <c r="C496" s="92">
        <v>1.99</v>
      </c>
      <c r="D496" s="92">
        <v>0</v>
      </c>
      <c r="E496" s="92">
        <v>13.78</v>
      </c>
      <c r="F496"/>
      <c r="G496"/>
      <c r="H496"/>
      <c r="I496"/>
      <c r="J496"/>
      <c r="K496"/>
      <c r="L496"/>
      <c r="M496"/>
      <c r="N496"/>
      <c r="O496"/>
      <c r="P496"/>
      <c r="Q496"/>
      <c r="R496"/>
      <c r="S496"/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>
  <sheetPr codeName="Sheet18"/>
  <dimension ref="A1:S496"/>
  <sheetViews>
    <sheetView workbookViewId="0"/>
  </sheetViews>
  <sheetFormatPr defaultRowHeight="10.5"/>
  <cols>
    <col min="1" max="1" width="58.5" style="82" customWidth="1"/>
    <col min="2" max="2" width="32.6640625" style="82" customWidth="1"/>
    <col min="3" max="3" width="33.6640625" style="82" customWidth="1"/>
    <col min="4" max="4" width="38.6640625" style="82" customWidth="1"/>
    <col min="5" max="5" width="45.6640625" style="82" customWidth="1"/>
    <col min="6" max="6" width="50" style="82" customWidth="1"/>
    <col min="7" max="7" width="43.6640625" style="82" customWidth="1"/>
    <col min="8" max="8" width="38.33203125" style="82" customWidth="1"/>
    <col min="9" max="9" width="45.5" style="82" customWidth="1"/>
    <col min="10" max="10" width="46.1640625" style="82" customWidth="1"/>
    <col min="11" max="11" width="36.5" style="82" customWidth="1"/>
    <col min="12" max="12" width="45" style="82" customWidth="1"/>
    <col min="13" max="13" width="50.1640625" style="82" customWidth="1"/>
    <col min="14" max="15" width="44.83203125" style="82" customWidth="1"/>
    <col min="16" max="16" width="45.33203125" style="82" customWidth="1"/>
    <col min="17" max="17" width="45.1640625" style="82" customWidth="1"/>
    <col min="18" max="18" width="42.6640625" style="82" customWidth="1"/>
    <col min="19" max="19" width="48.1640625" style="82" customWidth="1"/>
    <col min="20" max="27" width="9.33203125" style="82" customWidth="1"/>
    <col min="28" max="16384" width="9.33203125" style="82"/>
  </cols>
  <sheetData>
    <row r="1" spans="1:19">
      <c r="A1" s="90"/>
      <c r="B1" s="92" t="s">
        <v>403</v>
      </c>
      <c r="C1" s="92" t="s">
        <v>404</v>
      </c>
      <c r="D1" s="92" t="s">
        <v>405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</row>
    <row r="2" spans="1:19">
      <c r="A2" s="92" t="s">
        <v>406</v>
      </c>
      <c r="B2" s="92">
        <v>9281.4</v>
      </c>
      <c r="C2" s="92">
        <v>473.73</v>
      </c>
      <c r="D2" s="92">
        <v>473.73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</row>
    <row r="3" spans="1:19">
      <c r="A3" s="92" t="s">
        <v>407</v>
      </c>
      <c r="B3" s="92">
        <v>9281.4</v>
      </c>
      <c r="C3" s="92">
        <v>473.73</v>
      </c>
      <c r="D3" s="92">
        <v>473.73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>
      <c r="A4" s="92" t="s">
        <v>408</v>
      </c>
      <c r="B4" s="92">
        <v>25669.5</v>
      </c>
      <c r="C4" s="92">
        <v>1310.2</v>
      </c>
      <c r="D4" s="92">
        <v>1310.2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</row>
    <row r="5" spans="1:19">
      <c r="A5" s="92" t="s">
        <v>409</v>
      </c>
      <c r="B5" s="92">
        <v>25669.5</v>
      </c>
      <c r="C5" s="92">
        <v>1310.2</v>
      </c>
      <c r="D5" s="92">
        <v>1310.2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</row>
    <row r="6" spans="1:19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19">
      <c r="A7" s="90"/>
      <c r="B7" s="92" t="s">
        <v>410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</row>
    <row r="8" spans="1:19">
      <c r="A8" s="92" t="s">
        <v>411</v>
      </c>
      <c r="B8" s="92">
        <v>19592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</row>
    <row r="9" spans="1:19">
      <c r="A9" s="92" t="s">
        <v>412</v>
      </c>
      <c r="B9" s="92">
        <v>19592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</row>
    <row r="10" spans="1:19">
      <c r="A10" s="92" t="s">
        <v>413</v>
      </c>
      <c r="B10" s="92">
        <v>0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</row>
    <row r="11" spans="1:19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19">
      <c r="A12" s="90"/>
      <c r="B12" s="92" t="s">
        <v>414</v>
      </c>
      <c r="C12" s="92" t="s">
        <v>415</v>
      </c>
      <c r="D12" s="92" t="s">
        <v>416</v>
      </c>
      <c r="E12" s="92" t="s">
        <v>417</v>
      </c>
      <c r="F12" s="92" t="s">
        <v>418</v>
      </c>
      <c r="G12" s="92" t="s">
        <v>419</v>
      </c>
      <c r="H12"/>
      <c r="I12"/>
      <c r="J12"/>
      <c r="K12"/>
      <c r="L12"/>
      <c r="M12"/>
      <c r="N12"/>
      <c r="O12"/>
      <c r="P12"/>
      <c r="Q12"/>
      <c r="R12"/>
      <c r="S12"/>
    </row>
    <row r="13" spans="1:19">
      <c r="A13" s="92" t="s">
        <v>118</v>
      </c>
      <c r="B13" s="92">
        <v>0</v>
      </c>
      <c r="C13" s="92">
        <v>883.23</v>
      </c>
      <c r="D13" s="92">
        <v>0</v>
      </c>
      <c r="E13" s="92">
        <v>0</v>
      </c>
      <c r="F13" s="92">
        <v>0</v>
      </c>
      <c r="G13" s="92">
        <v>0</v>
      </c>
      <c r="H13"/>
      <c r="I13"/>
      <c r="J13"/>
      <c r="K13"/>
      <c r="L13"/>
      <c r="M13"/>
      <c r="N13"/>
      <c r="O13"/>
      <c r="P13"/>
      <c r="Q13"/>
      <c r="R13"/>
      <c r="S13"/>
    </row>
    <row r="14" spans="1:19">
      <c r="A14" s="92" t="s">
        <v>119</v>
      </c>
      <c r="B14" s="92">
        <v>749.69</v>
      </c>
      <c r="C14" s="92">
        <v>0</v>
      </c>
      <c r="D14" s="92">
        <v>0</v>
      </c>
      <c r="E14" s="92">
        <v>0</v>
      </c>
      <c r="F14" s="92">
        <v>0</v>
      </c>
      <c r="G14" s="92">
        <v>0</v>
      </c>
      <c r="H14"/>
      <c r="I14"/>
      <c r="J14"/>
      <c r="K14"/>
      <c r="L14"/>
      <c r="M14"/>
      <c r="N14"/>
      <c r="O14"/>
      <c r="P14"/>
      <c r="Q14"/>
      <c r="R14"/>
      <c r="S14"/>
    </row>
    <row r="15" spans="1:19">
      <c r="A15" s="92" t="s">
        <v>127</v>
      </c>
      <c r="B15" s="92">
        <v>3382.14</v>
      </c>
      <c r="C15" s="92">
        <v>0</v>
      </c>
      <c r="D15" s="92">
        <v>0</v>
      </c>
      <c r="E15" s="92">
        <v>0</v>
      </c>
      <c r="F15" s="92">
        <v>0</v>
      </c>
      <c r="G15" s="92">
        <v>0</v>
      </c>
      <c r="H15"/>
      <c r="I15"/>
      <c r="J15"/>
      <c r="K15"/>
      <c r="L15"/>
      <c r="M15"/>
      <c r="N15"/>
      <c r="O15"/>
      <c r="P15"/>
      <c r="Q15"/>
      <c r="R15"/>
      <c r="S15"/>
    </row>
    <row r="16" spans="1:19">
      <c r="A16" s="92" t="s">
        <v>128</v>
      </c>
      <c r="B16" s="92">
        <v>141.99</v>
      </c>
      <c r="C16" s="92">
        <v>0</v>
      </c>
      <c r="D16" s="92">
        <v>0</v>
      </c>
      <c r="E16" s="92">
        <v>0</v>
      </c>
      <c r="F16" s="92">
        <v>0</v>
      </c>
      <c r="G16" s="92">
        <v>0</v>
      </c>
      <c r="H16"/>
      <c r="I16"/>
      <c r="J16"/>
      <c r="K16"/>
      <c r="L16"/>
      <c r="M16"/>
      <c r="N16"/>
      <c r="O16"/>
      <c r="P16"/>
      <c r="Q16"/>
      <c r="R16"/>
      <c r="S16"/>
    </row>
    <row r="17" spans="1:19">
      <c r="A17" s="92" t="s">
        <v>129</v>
      </c>
      <c r="B17" s="92">
        <v>2277.8200000000002</v>
      </c>
      <c r="C17" s="92">
        <v>353.39</v>
      </c>
      <c r="D17" s="92">
        <v>0</v>
      </c>
      <c r="E17" s="92">
        <v>0</v>
      </c>
      <c r="F17" s="92">
        <v>0</v>
      </c>
      <c r="G17" s="92">
        <v>0</v>
      </c>
      <c r="H17"/>
      <c r="I17"/>
      <c r="J17"/>
      <c r="K17"/>
      <c r="L17"/>
      <c r="M17"/>
      <c r="N17"/>
      <c r="O17"/>
      <c r="P17"/>
      <c r="Q17"/>
      <c r="R17"/>
      <c r="S17"/>
    </row>
    <row r="18" spans="1:19">
      <c r="A18" s="92" t="s">
        <v>130</v>
      </c>
      <c r="B18" s="92">
        <v>0</v>
      </c>
      <c r="C18" s="92">
        <v>0</v>
      </c>
      <c r="D18" s="92">
        <v>0</v>
      </c>
      <c r="E18" s="92">
        <v>0</v>
      </c>
      <c r="F18" s="92">
        <v>0</v>
      </c>
      <c r="G18" s="92">
        <v>0</v>
      </c>
      <c r="H18"/>
      <c r="I18"/>
      <c r="J18"/>
      <c r="K18"/>
      <c r="L18"/>
      <c r="M18"/>
      <c r="N18"/>
      <c r="O18"/>
      <c r="P18"/>
      <c r="Q18"/>
      <c r="R18"/>
      <c r="S18"/>
    </row>
    <row r="19" spans="1:19">
      <c r="A19" s="92" t="s">
        <v>131</v>
      </c>
      <c r="B19" s="92">
        <v>1038.5</v>
      </c>
      <c r="C19" s="92">
        <v>0</v>
      </c>
      <c r="D19" s="92">
        <v>0</v>
      </c>
      <c r="E19" s="92">
        <v>0</v>
      </c>
      <c r="F19" s="92">
        <v>0</v>
      </c>
      <c r="G19" s="92">
        <v>0</v>
      </c>
      <c r="H19"/>
      <c r="I19"/>
      <c r="J19"/>
      <c r="K19"/>
      <c r="L19"/>
      <c r="M19"/>
      <c r="N19"/>
      <c r="O19"/>
      <c r="P19"/>
      <c r="Q19"/>
      <c r="R19"/>
      <c r="S19"/>
    </row>
    <row r="20" spans="1:19">
      <c r="A20" s="92" t="s">
        <v>132</v>
      </c>
      <c r="B20" s="92">
        <v>21.39</v>
      </c>
      <c r="C20" s="92">
        <v>0</v>
      </c>
      <c r="D20" s="92">
        <v>0</v>
      </c>
      <c r="E20" s="92">
        <v>0</v>
      </c>
      <c r="F20" s="92">
        <v>0</v>
      </c>
      <c r="G20" s="92">
        <v>0</v>
      </c>
      <c r="H20"/>
      <c r="I20"/>
      <c r="J20"/>
      <c r="K20"/>
      <c r="L20"/>
      <c r="M20"/>
      <c r="N20"/>
      <c r="O20"/>
      <c r="P20"/>
      <c r="Q20"/>
      <c r="R20"/>
      <c r="S20"/>
    </row>
    <row r="21" spans="1:19">
      <c r="A21" s="92" t="s">
        <v>133</v>
      </c>
      <c r="B21" s="92">
        <v>0</v>
      </c>
      <c r="C21" s="92">
        <v>0</v>
      </c>
      <c r="D21" s="92">
        <v>0</v>
      </c>
      <c r="E21" s="92">
        <v>0</v>
      </c>
      <c r="F21" s="92">
        <v>0</v>
      </c>
      <c r="G21" s="92">
        <v>0</v>
      </c>
      <c r="H21"/>
      <c r="I21"/>
      <c r="J21"/>
      <c r="K21"/>
      <c r="L21"/>
      <c r="M21"/>
      <c r="N21"/>
      <c r="O21"/>
      <c r="P21"/>
      <c r="Q21"/>
      <c r="R21"/>
      <c r="S21"/>
    </row>
    <row r="22" spans="1:19">
      <c r="A22" s="92" t="s">
        <v>134</v>
      </c>
      <c r="B22" s="92">
        <v>0</v>
      </c>
      <c r="C22" s="92">
        <v>0</v>
      </c>
      <c r="D22" s="92">
        <v>0</v>
      </c>
      <c r="E22" s="92">
        <v>0</v>
      </c>
      <c r="F22" s="92">
        <v>0</v>
      </c>
      <c r="G22" s="92">
        <v>0</v>
      </c>
      <c r="H22"/>
      <c r="I22"/>
      <c r="J22"/>
      <c r="K22"/>
      <c r="L22"/>
      <c r="M22"/>
      <c r="N22"/>
      <c r="O22"/>
      <c r="P22"/>
      <c r="Q22"/>
      <c r="R22"/>
      <c r="S22"/>
    </row>
    <row r="23" spans="1:19">
      <c r="A23" s="92" t="s">
        <v>113</v>
      </c>
      <c r="B23" s="92">
        <v>0</v>
      </c>
      <c r="C23" s="92">
        <v>0</v>
      </c>
      <c r="D23" s="92">
        <v>0</v>
      </c>
      <c r="E23" s="92">
        <v>0</v>
      </c>
      <c r="F23" s="92">
        <v>0</v>
      </c>
      <c r="G23" s="92">
        <v>0</v>
      </c>
      <c r="H23"/>
      <c r="I23"/>
      <c r="J23"/>
      <c r="K23"/>
      <c r="L23"/>
      <c r="M23"/>
      <c r="N23"/>
      <c r="O23"/>
      <c r="P23"/>
      <c r="Q23"/>
      <c r="R23"/>
      <c r="S23"/>
    </row>
    <row r="24" spans="1:19">
      <c r="A24" s="92" t="s">
        <v>135</v>
      </c>
      <c r="B24" s="92">
        <v>0</v>
      </c>
      <c r="C24" s="92">
        <v>289.31</v>
      </c>
      <c r="D24" s="92">
        <v>0</v>
      </c>
      <c r="E24" s="92">
        <v>0</v>
      </c>
      <c r="F24" s="92">
        <v>0</v>
      </c>
      <c r="G24" s="92">
        <v>2677.93</v>
      </c>
      <c r="H24"/>
      <c r="I24"/>
      <c r="J24"/>
      <c r="K24"/>
      <c r="L24"/>
      <c r="M24"/>
      <c r="N24"/>
      <c r="O24"/>
      <c r="P24"/>
      <c r="Q24"/>
      <c r="R24"/>
      <c r="S24"/>
    </row>
    <row r="25" spans="1:19">
      <c r="A25" s="92" t="s">
        <v>136</v>
      </c>
      <c r="B25" s="92">
        <v>143.94</v>
      </c>
      <c r="C25" s="92">
        <v>0</v>
      </c>
      <c r="D25" s="92">
        <v>0</v>
      </c>
      <c r="E25" s="92">
        <v>0</v>
      </c>
      <c r="F25" s="92">
        <v>0</v>
      </c>
      <c r="G25" s="92">
        <v>0</v>
      </c>
      <c r="H25"/>
      <c r="I25"/>
      <c r="J25"/>
      <c r="K25"/>
      <c r="L25"/>
      <c r="M25"/>
      <c r="N25"/>
      <c r="O25"/>
      <c r="P25"/>
      <c r="Q25"/>
      <c r="R25"/>
      <c r="S25"/>
    </row>
    <row r="26" spans="1:19">
      <c r="A26" s="92" t="s">
        <v>137</v>
      </c>
      <c r="B26" s="92">
        <v>0</v>
      </c>
      <c r="C26" s="92">
        <v>0</v>
      </c>
      <c r="D26" s="92">
        <v>0</v>
      </c>
      <c r="E26" s="92">
        <v>0</v>
      </c>
      <c r="F26" s="92">
        <v>0</v>
      </c>
      <c r="G26" s="92">
        <v>0</v>
      </c>
      <c r="H26"/>
      <c r="I26"/>
      <c r="J26"/>
      <c r="K26"/>
      <c r="L26"/>
      <c r="M26"/>
      <c r="N26"/>
      <c r="O26"/>
      <c r="P26"/>
      <c r="Q26"/>
      <c r="R26"/>
      <c r="S26"/>
    </row>
    <row r="27" spans="1:19">
      <c r="A27" s="92"/>
      <c r="B27" s="92"/>
      <c r="C27" s="92"/>
      <c r="D27" s="92"/>
      <c r="E27" s="92"/>
      <c r="F27" s="92"/>
      <c r="G27" s="92"/>
      <c r="H27"/>
      <c r="I27"/>
      <c r="J27"/>
      <c r="K27"/>
      <c r="L27"/>
      <c r="M27"/>
      <c r="N27"/>
      <c r="O27"/>
      <c r="P27"/>
      <c r="Q27"/>
      <c r="R27"/>
      <c r="S27"/>
    </row>
    <row r="28" spans="1:19">
      <c r="A28" s="92" t="s">
        <v>138</v>
      </c>
      <c r="B28" s="92">
        <v>7755.47</v>
      </c>
      <c r="C28" s="92">
        <v>1525.94</v>
      </c>
      <c r="D28" s="92">
        <v>0</v>
      </c>
      <c r="E28" s="92">
        <v>0</v>
      </c>
      <c r="F28" s="92">
        <v>0</v>
      </c>
      <c r="G28" s="92">
        <v>2677.93</v>
      </c>
      <c r="H28"/>
      <c r="I28"/>
      <c r="J28"/>
      <c r="K28"/>
      <c r="L28"/>
      <c r="M28"/>
      <c r="N28"/>
      <c r="O28"/>
      <c r="P28"/>
      <c r="Q28"/>
      <c r="R28"/>
      <c r="S28"/>
    </row>
    <row r="29" spans="1:1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>
      <c r="A30" s="90"/>
      <c r="B30" s="92" t="s">
        <v>410</v>
      </c>
      <c r="C30" s="92" t="s">
        <v>49</v>
      </c>
      <c r="D30" s="92" t="s">
        <v>420</v>
      </c>
      <c r="E30" s="92" t="s">
        <v>421</v>
      </c>
      <c r="F30" s="92" t="s">
        <v>422</v>
      </c>
      <c r="G30" s="92" t="s">
        <v>423</v>
      </c>
      <c r="H30" s="92" t="s">
        <v>424</v>
      </c>
      <c r="I30" s="92" t="s">
        <v>425</v>
      </c>
      <c r="J30" s="92" t="s">
        <v>426</v>
      </c>
      <c r="K30"/>
      <c r="L30"/>
      <c r="M30"/>
      <c r="N30"/>
      <c r="O30"/>
      <c r="P30"/>
      <c r="Q30"/>
      <c r="R30"/>
      <c r="S30"/>
    </row>
    <row r="31" spans="1:19">
      <c r="A31" s="92" t="s">
        <v>427</v>
      </c>
      <c r="B31" s="92">
        <v>988</v>
      </c>
      <c r="C31" s="92" t="s">
        <v>50</v>
      </c>
      <c r="D31" s="92">
        <v>7904</v>
      </c>
      <c r="E31" s="92">
        <v>1</v>
      </c>
      <c r="F31" s="92">
        <v>512</v>
      </c>
      <c r="G31" s="92">
        <v>106.4</v>
      </c>
      <c r="H31" s="92">
        <v>9.68</v>
      </c>
      <c r="I31" s="92">
        <v>1</v>
      </c>
      <c r="J31" s="92">
        <v>5</v>
      </c>
      <c r="K31"/>
      <c r="L31"/>
      <c r="M31"/>
      <c r="N31"/>
      <c r="O31"/>
      <c r="P31"/>
      <c r="Q31"/>
      <c r="R31"/>
      <c r="S31"/>
    </row>
    <row r="32" spans="1:19">
      <c r="A32" s="92" t="s">
        <v>428</v>
      </c>
      <c r="B32" s="92">
        <v>1248</v>
      </c>
      <c r="C32" s="92" t="s">
        <v>50</v>
      </c>
      <c r="D32" s="92">
        <v>9984</v>
      </c>
      <c r="E32" s="92">
        <v>1</v>
      </c>
      <c r="F32" s="92">
        <v>608</v>
      </c>
      <c r="G32" s="92">
        <v>266.35000000000002</v>
      </c>
      <c r="H32" s="92">
        <v>15.06</v>
      </c>
      <c r="I32" s="92">
        <v>3.33</v>
      </c>
      <c r="J32" s="92">
        <v>5</v>
      </c>
      <c r="K32"/>
      <c r="L32"/>
      <c r="M32"/>
      <c r="N32"/>
      <c r="O32"/>
      <c r="P32"/>
      <c r="Q32"/>
      <c r="R32"/>
      <c r="S32"/>
    </row>
    <row r="33" spans="1:19">
      <c r="A33" s="92" t="s">
        <v>429</v>
      </c>
      <c r="B33" s="92">
        <v>210</v>
      </c>
      <c r="C33" s="92" t="s">
        <v>50</v>
      </c>
      <c r="D33" s="92">
        <v>840</v>
      </c>
      <c r="E33" s="92">
        <v>1</v>
      </c>
      <c r="F33" s="92">
        <v>116</v>
      </c>
      <c r="G33" s="92">
        <v>25.2</v>
      </c>
      <c r="H33" s="92">
        <v>9.68</v>
      </c>
      <c r="I33" s="92">
        <v>10</v>
      </c>
      <c r="J33" s="92">
        <v>4</v>
      </c>
      <c r="K33"/>
      <c r="L33"/>
      <c r="M33"/>
      <c r="N33"/>
      <c r="O33"/>
      <c r="P33"/>
      <c r="Q33"/>
      <c r="R33"/>
      <c r="S33"/>
    </row>
    <row r="34" spans="1:19">
      <c r="A34" s="92" t="s">
        <v>430</v>
      </c>
      <c r="B34" s="92">
        <v>210</v>
      </c>
      <c r="C34" s="92" t="s">
        <v>50</v>
      </c>
      <c r="D34" s="92">
        <v>840</v>
      </c>
      <c r="E34" s="92">
        <v>1</v>
      </c>
      <c r="F34" s="92">
        <v>116</v>
      </c>
      <c r="G34" s="92">
        <v>25.2</v>
      </c>
      <c r="H34" s="92">
        <v>9.68</v>
      </c>
      <c r="I34" s="92">
        <v>10</v>
      </c>
      <c r="J34" s="92">
        <v>4</v>
      </c>
      <c r="K34"/>
      <c r="L34"/>
      <c r="M34"/>
      <c r="N34"/>
      <c r="O34"/>
      <c r="P34"/>
      <c r="Q34"/>
      <c r="R34"/>
      <c r="S34"/>
    </row>
    <row r="35" spans="1:19">
      <c r="A35" s="92" t="s">
        <v>431</v>
      </c>
      <c r="B35" s="92">
        <v>624</v>
      </c>
      <c r="C35" s="92" t="s">
        <v>50</v>
      </c>
      <c r="D35" s="92">
        <v>2496</v>
      </c>
      <c r="E35" s="92">
        <v>1</v>
      </c>
      <c r="F35" s="92">
        <v>200</v>
      </c>
      <c r="G35" s="92">
        <v>70</v>
      </c>
      <c r="H35" s="92">
        <v>15.06</v>
      </c>
      <c r="I35" s="92">
        <v>1.39</v>
      </c>
      <c r="J35" s="92">
        <v>19.260000000000002</v>
      </c>
      <c r="K35"/>
      <c r="L35"/>
      <c r="M35"/>
      <c r="N35"/>
      <c r="O35"/>
      <c r="P35"/>
      <c r="Q35"/>
      <c r="R35"/>
      <c r="S35"/>
    </row>
    <row r="36" spans="1:19">
      <c r="A36" s="92" t="s">
        <v>432</v>
      </c>
      <c r="B36" s="92">
        <v>99</v>
      </c>
      <c r="C36" s="92" t="s">
        <v>50</v>
      </c>
      <c r="D36" s="92">
        <v>396</v>
      </c>
      <c r="E36" s="92">
        <v>1</v>
      </c>
      <c r="F36" s="92">
        <v>80</v>
      </c>
      <c r="G36" s="92">
        <v>28</v>
      </c>
      <c r="H36" s="92">
        <v>15.06</v>
      </c>
      <c r="I36" s="92">
        <v>4</v>
      </c>
      <c r="J36" s="92">
        <v>10</v>
      </c>
      <c r="K36"/>
      <c r="L36"/>
      <c r="M36"/>
      <c r="N36"/>
      <c r="O36"/>
      <c r="P36"/>
      <c r="Q36"/>
      <c r="R36"/>
      <c r="S36"/>
    </row>
    <row r="37" spans="1:19">
      <c r="A37" s="92" t="s">
        <v>433</v>
      </c>
      <c r="B37" s="92">
        <v>99</v>
      </c>
      <c r="C37" s="92" t="s">
        <v>50</v>
      </c>
      <c r="D37" s="92">
        <v>396</v>
      </c>
      <c r="E37" s="92">
        <v>1</v>
      </c>
      <c r="F37" s="92">
        <v>80</v>
      </c>
      <c r="G37" s="92">
        <v>28</v>
      </c>
      <c r="H37" s="92">
        <v>15.06</v>
      </c>
      <c r="I37" s="92">
        <v>4</v>
      </c>
      <c r="J37" s="92">
        <v>10</v>
      </c>
      <c r="K37"/>
      <c r="L37"/>
      <c r="M37"/>
      <c r="N37"/>
      <c r="O37"/>
      <c r="P37"/>
      <c r="Q37"/>
      <c r="R37"/>
      <c r="S37"/>
    </row>
    <row r="38" spans="1:19">
      <c r="A38" s="92" t="s">
        <v>434</v>
      </c>
      <c r="B38" s="92">
        <v>99</v>
      </c>
      <c r="C38" s="92" t="s">
        <v>50</v>
      </c>
      <c r="D38" s="92">
        <v>396</v>
      </c>
      <c r="E38" s="92">
        <v>1</v>
      </c>
      <c r="F38" s="92">
        <v>80</v>
      </c>
      <c r="G38" s="92">
        <v>28</v>
      </c>
      <c r="H38" s="92">
        <v>15.06</v>
      </c>
      <c r="I38" s="92">
        <v>4</v>
      </c>
      <c r="J38" s="92">
        <v>10</v>
      </c>
      <c r="K38"/>
      <c r="L38"/>
      <c r="M38"/>
      <c r="N38"/>
      <c r="O38"/>
      <c r="P38"/>
      <c r="Q38"/>
      <c r="R38"/>
      <c r="S38"/>
    </row>
    <row r="39" spans="1:19">
      <c r="A39" s="92" t="s">
        <v>435</v>
      </c>
      <c r="B39" s="92">
        <v>99</v>
      </c>
      <c r="C39" s="92" t="s">
        <v>50</v>
      </c>
      <c r="D39" s="92">
        <v>396</v>
      </c>
      <c r="E39" s="92">
        <v>1</v>
      </c>
      <c r="F39" s="92">
        <v>80</v>
      </c>
      <c r="G39" s="92">
        <v>28</v>
      </c>
      <c r="H39" s="92">
        <v>15.06</v>
      </c>
      <c r="I39" s="92">
        <v>4</v>
      </c>
      <c r="J39" s="92">
        <v>10</v>
      </c>
      <c r="K39"/>
      <c r="L39"/>
      <c r="M39"/>
      <c r="N39"/>
      <c r="O39"/>
      <c r="P39"/>
      <c r="Q39"/>
      <c r="R39"/>
      <c r="S39"/>
    </row>
    <row r="40" spans="1:19">
      <c r="A40" s="92" t="s">
        <v>436</v>
      </c>
      <c r="B40" s="92">
        <v>99</v>
      </c>
      <c r="C40" s="92" t="s">
        <v>50</v>
      </c>
      <c r="D40" s="92">
        <v>396</v>
      </c>
      <c r="E40" s="92">
        <v>1</v>
      </c>
      <c r="F40" s="92">
        <v>80</v>
      </c>
      <c r="G40" s="92">
        <v>28</v>
      </c>
      <c r="H40" s="92">
        <v>15.06</v>
      </c>
      <c r="I40" s="92">
        <v>4</v>
      </c>
      <c r="J40" s="92">
        <v>10</v>
      </c>
      <c r="K40"/>
      <c r="L40"/>
      <c r="M40"/>
      <c r="N40"/>
      <c r="O40"/>
      <c r="P40"/>
      <c r="Q40"/>
      <c r="R40"/>
      <c r="S40"/>
    </row>
    <row r="41" spans="1:19">
      <c r="A41" s="92" t="s">
        <v>437</v>
      </c>
      <c r="B41" s="92">
        <v>99</v>
      </c>
      <c r="C41" s="92" t="s">
        <v>50</v>
      </c>
      <c r="D41" s="92">
        <v>396</v>
      </c>
      <c r="E41" s="92">
        <v>1</v>
      </c>
      <c r="F41" s="92">
        <v>80</v>
      </c>
      <c r="G41" s="92">
        <v>28</v>
      </c>
      <c r="H41" s="92">
        <v>15.06</v>
      </c>
      <c r="I41" s="92">
        <v>4</v>
      </c>
      <c r="J41" s="92">
        <v>10</v>
      </c>
      <c r="K41"/>
      <c r="L41"/>
      <c r="M41"/>
      <c r="N41"/>
      <c r="O41"/>
      <c r="P41"/>
      <c r="Q41"/>
      <c r="R41"/>
      <c r="S41"/>
    </row>
    <row r="42" spans="1:19">
      <c r="A42" s="92" t="s">
        <v>438</v>
      </c>
      <c r="B42" s="92">
        <v>99</v>
      </c>
      <c r="C42" s="92" t="s">
        <v>50</v>
      </c>
      <c r="D42" s="92">
        <v>396</v>
      </c>
      <c r="E42" s="92">
        <v>1</v>
      </c>
      <c r="F42" s="92">
        <v>80</v>
      </c>
      <c r="G42" s="92">
        <v>28</v>
      </c>
      <c r="H42" s="92">
        <v>15.06</v>
      </c>
      <c r="I42" s="92">
        <v>4</v>
      </c>
      <c r="J42" s="92">
        <v>10</v>
      </c>
      <c r="K42"/>
      <c r="L42"/>
      <c r="M42"/>
      <c r="N42"/>
      <c r="O42"/>
      <c r="P42"/>
      <c r="Q42"/>
      <c r="R42"/>
      <c r="S42"/>
    </row>
    <row r="43" spans="1:19">
      <c r="A43" s="92" t="s">
        <v>439</v>
      </c>
      <c r="B43" s="92">
        <v>99</v>
      </c>
      <c r="C43" s="92" t="s">
        <v>50</v>
      </c>
      <c r="D43" s="92">
        <v>396</v>
      </c>
      <c r="E43" s="92">
        <v>1</v>
      </c>
      <c r="F43" s="92">
        <v>80</v>
      </c>
      <c r="G43" s="92">
        <v>28</v>
      </c>
      <c r="H43" s="92">
        <v>15.06</v>
      </c>
      <c r="I43" s="92">
        <v>4</v>
      </c>
      <c r="J43" s="92">
        <v>10</v>
      </c>
      <c r="K43"/>
      <c r="L43"/>
      <c r="M43"/>
      <c r="N43"/>
      <c r="O43"/>
      <c r="P43"/>
      <c r="Q43"/>
      <c r="R43"/>
      <c r="S43"/>
    </row>
    <row r="44" spans="1:19">
      <c r="A44" s="92" t="s">
        <v>440</v>
      </c>
      <c r="B44" s="92">
        <v>99</v>
      </c>
      <c r="C44" s="92" t="s">
        <v>50</v>
      </c>
      <c r="D44" s="92">
        <v>396</v>
      </c>
      <c r="E44" s="92">
        <v>1</v>
      </c>
      <c r="F44" s="92">
        <v>80</v>
      </c>
      <c r="G44" s="92">
        <v>28</v>
      </c>
      <c r="H44" s="92">
        <v>15.06</v>
      </c>
      <c r="I44" s="92">
        <v>4</v>
      </c>
      <c r="J44" s="92">
        <v>10</v>
      </c>
      <c r="K44"/>
      <c r="L44"/>
      <c r="M44"/>
      <c r="N44"/>
      <c r="O44"/>
      <c r="P44"/>
      <c r="Q44"/>
      <c r="R44"/>
      <c r="S44"/>
    </row>
    <row r="45" spans="1:19">
      <c r="A45" s="92" t="s">
        <v>441</v>
      </c>
      <c r="B45" s="92">
        <v>99</v>
      </c>
      <c r="C45" s="92" t="s">
        <v>50</v>
      </c>
      <c r="D45" s="92">
        <v>396</v>
      </c>
      <c r="E45" s="92">
        <v>1</v>
      </c>
      <c r="F45" s="92">
        <v>80</v>
      </c>
      <c r="G45" s="92">
        <v>28</v>
      </c>
      <c r="H45" s="92">
        <v>15.06</v>
      </c>
      <c r="I45" s="92">
        <v>4</v>
      </c>
      <c r="J45" s="92">
        <v>10</v>
      </c>
      <c r="K45"/>
      <c r="L45"/>
      <c r="M45"/>
      <c r="N45"/>
      <c r="O45"/>
      <c r="P45"/>
      <c r="Q45"/>
      <c r="R45"/>
      <c r="S45"/>
    </row>
    <row r="46" spans="1:19">
      <c r="A46" s="92" t="s">
        <v>442</v>
      </c>
      <c r="B46" s="92">
        <v>99</v>
      </c>
      <c r="C46" s="92" t="s">
        <v>50</v>
      </c>
      <c r="D46" s="92">
        <v>396</v>
      </c>
      <c r="E46" s="92">
        <v>1</v>
      </c>
      <c r="F46" s="92">
        <v>80</v>
      </c>
      <c r="G46" s="92">
        <v>28</v>
      </c>
      <c r="H46" s="92">
        <v>15.06</v>
      </c>
      <c r="I46" s="92">
        <v>4</v>
      </c>
      <c r="J46" s="92">
        <v>10</v>
      </c>
      <c r="K46"/>
      <c r="L46"/>
      <c r="M46"/>
      <c r="N46"/>
      <c r="O46"/>
      <c r="P46"/>
      <c r="Q46"/>
      <c r="R46"/>
      <c r="S46"/>
    </row>
    <row r="47" spans="1:19">
      <c r="A47" s="92" t="s">
        <v>443</v>
      </c>
      <c r="B47" s="92">
        <v>99</v>
      </c>
      <c r="C47" s="92" t="s">
        <v>50</v>
      </c>
      <c r="D47" s="92">
        <v>396</v>
      </c>
      <c r="E47" s="92">
        <v>1</v>
      </c>
      <c r="F47" s="92">
        <v>80</v>
      </c>
      <c r="G47" s="92">
        <v>28</v>
      </c>
      <c r="H47" s="92">
        <v>15.06</v>
      </c>
      <c r="I47" s="92">
        <v>4</v>
      </c>
      <c r="J47" s="92">
        <v>10</v>
      </c>
      <c r="K47"/>
      <c r="L47"/>
      <c r="M47"/>
      <c r="N47"/>
      <c r="O47"/>
      <c r="P47"/>
      <c r="Q47"/>
      <c r="R47"/>
      <c r="S47"/>
    </row>
    <row r="48" spans="1:19">
      <c r="A48" s="92" t="s">
        <v>444</v>
      </c>
      <c r="B48" s="92">
        <v>320</v>
      </c>
      <c r="C48" s="92" t="s">
        <v>50</v>
      </c>
      <c r="D48" s="92">
        <v>1280</v>
      </c>
      <c r="E48" s="92">
        <v>1</v>
      </c>
      <c r="F48" s="92">
        <v>20</v>
      </c>
      <c r="G48" s="92">
        <v>7</v>
      </c>
      <c r="H48" s="92">
        <v>15.06</v>
      </c>
      <c r="I48" s="92">
        <v>10</v>
      </c>
      <c r="J48" s="92">
        <v>4</v>
      </c>
      <c r="K48"/>
      <c r="L48"/>
      <c r="M48"/>
      <c r="N48"/>
      <c r="O48"/>
      <c r="P48"/>
      <c r="Q48"/>
      <c r="R48"/>
      <c r="S48"/>
    </row>
    <row r="49" spans="1:19">
      <c r="A49" s="92" t="s">
        <v>445</v>
      </c>
      <c r="B49" s="92">
        <v>320</v>
      </c>
      <c r="C49" s="92" t="s">
        <v>50</v>
      </c>
      <c r="D49" s="92">
        <v>1280</v>
      </c>
      <c r="E49" s="92">
        <v>1</v>
      </c>
      <c r="F49" s="92">
        <v>20</v>
      </c>
      <c r="G49" s="92">
        <v>7</v>
      </c>
      <c r="H49" s="92">
        <v>5.38</v>
      </c>
      <c r="I49" s="92">
        <v>10</v>
      </c>
      <c r="J49" s="92">
        <v>4</v>
      </c>
      <c r="K49"/>
      <c r="L49"/>
      <c r="M49"/>
      <c r="N49"/>
      <c r="O49"/>
      <c r="P49"/>
      <c r="Q49"/>
      <c r="R49"/>
      <c r="S49"/>
    </row>
    <row r="50" spans="1:19">
      <c r="A50" s="92" t="s">
        <v>446</v>
      </c>
      <c r="B50" s="92">
        <v>320</v>
      </c>
      <c r="C50" s="92" t="s">
        <v>50</v>
      </c>
      <c r="D50" s="92">
        <v>1280</v>
      </c>
      <c r="E50" s="92">
        <v>1</v>
      </c>
      <c r="F50" s="92">
        <v>20</v>
      </c>
      <c r="G50" s="92">
        <v>7</v>
      </c>
      <c r="H50" s="92">
        <v>5.38</v>
      </c>
      <c r="I50" s="92">
        <v>10</v>
      </c>
      <c r="J50" s="92">
        <v>4</v>
      </c>
      <c r="K50"/>
      <c r="L50"/>
      <c r="M50"/>
      <c r="N50"/>
      <c r="O50"/>
      <c r="P50"/>
      <c r="Q50"/>
      <c r="R50"/>
      <c r="S50"/>
    </row>
    <row r="51" spans="1:19">
      <c r="A51" s="92" t="s">
        <v>447</v>
      </c>
      <c r="B51" s="92">
        <v>320</v>
      </c>
      <c r="C51" s="92" t="s">
        <v>50</v>
      </c>
      <c r="D51" s="92">
        <v>1280</v>
      </c>
      <c r="E51" s="92">
        <v>1</v>
      </c>
      <c r="F51" s="92">
        <v>20</v>
      </c>
      <c r="G51" s="92">
        <v>7</v>
      </c>
      <c r="H51" s="92">
        <v>5.38</v>
      </c>
      <c r="I51" s="92">
        <v>10</v>
      </c>
      <c r="J51" s="92">
        <v>4</v>
      </c>
      <c r="K51"/>
      <c r="L51"/>
      <c r="M51"/>
      <c r="N51"/>
      <c r="O51"/>
      <c r="P51"/>
      <c r="Q51"/>
      <c r="R51"/>
      <c r="S51"/>
    </row>
    <row r="52" spans="1:19">
      <c r="A52" s="92" t="s">
        <v>448</v>
      </c>
      <c r="B52" s="92">
        <v>320</v>
      </c>
      <c r="C52" s="92" t="s">
        <v>50</v>
      </c>
      <c r="D52" s="92">
        <v>1280</v>
      </c>
      <c r="E52" s="92">
        <v>1</v>
      </c>
      <c r="F52" s="92">
        <v>20</v>
      </c>
      <c r="G52" s="92">
        <v>7</v>
      </c>
      <c r="H52" s="92">
        <v>5.38</v>
      </c>
      <c r="I52" s="92">
        <v>10</v>
      </c>
      <c r="J52" s="92">
        <v>4</v>
      </c>
      <c r="K52"/>
      <c r="L52"/>
      <c r="M52"/>
      <c r="N52"/>
      <c r="O52"/>
      <c r="P52"/>
      <c r="Q52"/>
      <c r="R52"/>
      <c r="S52"/>
    </row>
    <row r="53" spans="1:19">
      <c r="A53" s="92" t="s">
        <v>449</v>
      </c>
      <c r="B53" s="92">
        <v>320</v>
      </c>
      <c r="C53" s="92" t="s">
        <v>50</v>
      </c>
      <c r="D53" s="92">
        <v>1280</v>
      </c>
      <c r="E53" s="92">
        <v>1</v>
      </c>
      <c r="F53" s="92">
        <v>20</v>
      </c>
      <c r="G53" s="92">
        <v>7</v>
      </c>
      <c r="H53" s="92">
        <v>5.38</v>
      </c>
      <c r="I53" s="92">
        <v>10</v>
      </c>
      <c r="J53" s="92">
        <v>4</v>
      </c>
      <c r="K53"/>
      <c r="L53"/>
      <c r="M53"/>
      <c r="N53"/>
      <c r="O53"/>
      <c r="P53"/>
      <c r="Q53"/>
      <c r="R53"/>
      <c r="S53"/>
    </row>
    <row r="54" spans="1:19">
      <c r="A54" s="92" t="s">
        <v>450</v>
      </c>
      <c r="B54" s="92">
        <v>1976</v>
      </c>
      <c r="C54" s="92" t="s">
        <v>50</v>
      </c>
      <c r="D54" s="92">
        <v>15808</v>
      </c>
      <c r="E54" s="92">
        <v>1</v>
      </c>
      <c r="F54" s="92">
        <v>0</v>
      </c>
      <c r="G54" s="92">
        <v>80.28</v>
      </c>
      <c r="H54" s="92">
        <v>15.06</v>
      </c>
      <c r="I54" s="92">
        <v>1</v>
      </c>
      <c r="J54" s="92">
        <v>5</v>
      </c>
      <c r="K54"/>
      <c r="L54"/>
      <c r="M54"/>
      <c r="N54"/>
      <c r="O54"/>
      <c r="P54"/>
      <c r="Q54"/>
      <c r="R54"/>
      <c r="S54"/>
    </row>
    <row r="55" spans="1:19">
      <c r="A55" s="92" t="s">
        <v>451</v>
      </c>
      <c r="B55" s="92">
        <v>216</v>
      </c>
      <c r="C55" s="92" t="s">
        <v>50</v>
      </c>
      <c r="D55" s="92">
        <v>864</v>
      </c>
      <c r="E55" s="92">
        <v>1</v>
      </c>
      <c r="F55" s="92">
        <v>36</v>
      </c>
      <c r="G55" s="92">
        <v>12.6</v>
      </c>
      <c r="H55" s="92">
        <v>12.91</v>
      </c>
      <c r="I55" s="92">
        <v>6.67</v>
      </c>
      <c r="J55" s="92">
        <v>1344.4721999999999</v>
      </c>
      <c r="K55"/>
      <c r="L55"/>
      <c r="M55"/>
      <c r="N55"/>
      <c r="O55"/>
      <c r="P55"/>
      <c r="Q55"/>
      <c r="R55"/>
      <c r="S55"/>
    </row>
    <row r="56" spans="1:19">
      <c r="A56" s="92" t="s">
        <v>452</v>
      </c>
      <c r="B56" s="92">
        <v>840</v>
      </c>
      <c r="C56" s="92" t="s">
        <v>50</v>
      </c>
      <c r="D56" s="92">
        <v>3360</v>
      </c>
      <c r="E56" s="92">
        <v>1</v>
      </c>
      <c r="F56" s="92">
        <v>236</v>
      </c>
      <c r="G56" s="92">
        <v>83.01</v>
      </c>
      <c r="H56" s="92">
        <v>13.99</v>
      </c>
      <c r="I56" s="92">
        <v>4.3499999999999996</v>
      </c>
      <c r="J56" s="92">
        <v>10</v>
      </c>
      <c r="K56"/>
      <c r="L56"/>
      <c r="M56"/>
      <c r="N56"/>
      <c r="O56"/>
      <c r="P56"/>
      <c r="Q56"/>
      <c r="R56"/>
      <c r="S56"/>
    </row>
    <row r="57" spans="1:19">
      <c r="A57" s="92" t="s">
        <v>453</v>
      </c>
      <c r="B57" s="92">
        <v>210</v>
      </c>
      <c r="C57" s="92" t="s">
        <v>50</v>
      </c>
      <c r="D57" s="92">
        <v>840</v>
      </c>
      <c r="E57" s="92">
        <v>1</v>
      </c>
      <c r="F57" s="92">
        <v>60</v>
      </c>
      <c r="G57" s="92">
        <v>21</v>
      </c>
      <c r="H57" s="92">
        <v>13.99</v>
      </c>
      <c r="I57" s="92"/>
      <c r="J57" s="92">
        <v>4</v>
      </c>
      <c r="K57"/>
      <c r="L57"/>
      <c r="M57"/>
      <c r="N57"/>
      <c r="O57"/>
      <c r="P57"/>
      <c r="Q57"/>
      <c r="R57"/>
      <c r="S57"/>
    </row>
    <row r="58" spans="1:19">
      <c r="A58" s="92" t="s">
        <v>454</v>
      </c>
      <c r="B58" s="92">
        <v>210</v>
      </c>
      <c r="C58" s="92" t="s">
        <v>50</v>
      </c>
      <c r="D58" s="92">
        <v>840</v>
      </c>
      <c r="E58" s="92">
        <v>1</v>
      </c>
      <c r="F58" s="92">
        <v>60</v>
      </c>
      <c r="G58" s="92">
        <v>21</v>
      </c>
      <c r="H58" s="92">
        <v>13.99</v>
      </c>
      <c r="I58" s="92"/>
      <c r="J58" s="92">
        <v>4</v>
      </c>
      <c r="K58"/>
      <c r="L58"/>
      <c r="M58"/>
      <c r="N58"/>
      <c r="O58"/>
      <c r="P58"/>
      <c r="Q58"/>
      <c r="R58"/>
      <c r="S58"/>
    </row>
    <row r="59" spans="1:19">
      <c r="A59" s="92" t="s">
        <v>455</v>
      </c>
      <c r="B59" s="92">
        <v>1140</v>
      </c>
      <c r="C59" s="92" t="s">
        <v>50</v>
      </c>
      <c r="D59" s="92">
        <v>4560</v>
      </c>
      <c r="E59" s="92">
        <v>1</v>
      </c>
      <c r="F59" s="92">
        <v>200</v>
      </c>
      <c r="G59" s="92">
        <v>49</v>
      </c>
      <c r="H59" s="92">
        <v>5.38</v>
      </c>
      <c r="I59" s="92"/>
      <c r="J59" s="92">
        <v>4</v>
      </c>
      <c r="K59"/>
      <c r="L59"/>
      <c r="M59"/>
      <c r="N59"/>
      <c r="O59"/>
      <c r="P59"/>
      <c r="Q59"/>
      <c r="R59"/>
      <c r="S59"/>
    </row>
    <row r="60" spans="1:19">
      <c r="A60" s="92" t="s">
        <v>456</v>
      </c>
      <c r="B60" s="92">
        <v>1140</v>
      </c>
      <c r="C60" s="92" t="s">
        <v>50</v>
      </c>
      <c r="D60" s="92">
        <v>4560</v>
      </c>
      <c r="E60" s="92">
        <v>1</v>
      </c>
      <c r="F60" s="92">
        <v>200</v>
      </c>
      <c r="G60" s="92">
        <v>49</v>
      </c>
      <c r="H60" s="92">
        <v>5.38</v>
      </c>
      <c r="I60" s="92"/>
      <c r="J60" s="92">
        <v>4</v>
      </c>
      <c r="K60"/>
      <c r="L60"/>
      <c r="M60"/>
      <c r="N60"/>
      <c r="O60"/>
      <c r="P60"/>
      <c r="Q60"/>
      <c r="R60"/>
      <c r="S60"/>
    </row>
    <row r="61" spans="1:19">
      <c r="A61" s="92" t="s">
        <v>457</v>
      </c>
      <c r="B61" s="92">
        <v>342</v>
      </c>
      <c r="C61" s="92" t="s">
        <v>50</v>
      </c>
      <c r="D61" s="92">
        <v>1368</v>
      </c>
      <c r="E61" s="92">
        <v>1</v>
      </c>
      <c r="F61" s="92">
        <v>0</v>
      </c>
      <c r="G61" s="92">
        <v>0</v>
      </c>
      <c r="H61" s="92">
        <v>16.14</v>
      </c>
      <c r="I61" s="92">
        <v>100</v>
      </c>
      <c r="J61" s="92">
        <v>97.888599999999997</v>
      </c>
      <c r="K61"/>
      <c r="L61"/>
      <c r="M61"/>
      <c r="N61"/>
      <c r="O61"/>
      <c r="P61"/>
      <c r="Q61"/>
      <c r="R61"/>
      <c r="S61"/>
    </row>
    <row r="62" spans="1:19">
      <c r="A62" s="92" t="s">
        <v>458</v>
      </c>
      <c r="B62" s="92">
        <v>342</v>
      </c>
      <c r="C62" s="92" t="s">
        <v>50</v>
      </c>
      <c r="D62" s="92">
        <v>1368</v>
      </c>
      <c r="E62" s="92">
        <v>1</v>
      </c>
      <c r="F62" s="92">
        <v>0</v>
      </c>
      <c r="G62" s="92">
        <v>0</v>
      </c>
      <c r="H62" s="92">
        <v>16.14</v>
      </c>
      <c r="I62" s="92">
        <v>100</v>
      </c>
      <c r="J62" s="92">
        <v>4</v>
      </c>
      <c r="K62"/>
      <c r="L62"/>
      <c r="M62"/>
      <c r="N62"/>
      <c r="O62"/>
      <c r="P62"/>
      <c r="Q62"/>
      <c r="R62"/>
      <c r="S62"/>
    </row>
    <row r="63" spans="1:19">
      <c r="A63" s="92" t="s">
        <v>459</v>
      </c>
      <c r="B63" s="92">
        <v>477</v>
      </c>
      <c r="C63" s="92" t="s">
        <v>50</v>
      </c>
      <c r="D63" s="92">
        <v>1908</v>
      </c>
      <c r="E63" s="92">
        <v>1</v>
      </c>
      <c r="F63" s="92">
        <v>212</v>
      </c>
      <c r="G63" s="92">
        <v>74.2</v>
      </c>
      <c r="H63" s="92">
        <v>15.06</v>
      </c>
      <c r="I63" s="92">
        <v>4</v>
      </c>
      <c r="J63" s="92">
        <v>10</v>
      </c>
      <c r="K63"/>
      <c r="L63"/>
      <c r="M63"/>
      <c r="N63"/>
      <c r="O63"/>
      <c r="P63"/>
      <c r="Q63"/>
      <c r="R63"/>
      <c r="S63"/>
    </row>
    <row r="64" spans="1:19">
      <c r="A64" s="92" t="s">
        <v>460</v>
      </c>
      <c r="B64" s="92">
        <v>477</v>
      </c>
      <c r="C64" s="92" t="s">
        <v>50</v>
      </c>
      <c r="D64" s="92">
        <v>1908</v>
      </c>
      <c r="E64" s="92">
        <v>1</v>
      </c>
      <c r="F64" s="92">
        <v>212</v>
      </c>
      <c r="G64" s="92">
        <v>74.2</v>
      </c>
      <c r="H64" s="92">
        <v>15.06</v>
      </c>
      <c r="I64" s="92">
        <v>4</v>
      </c>
      <c r="J64" s="92">
        <v>10</v>
      </c>
      <c r="K64"/>
      <c r="L64"/>
      <c r="M64"/>
      <c r="N64"/>
      <c r="O64"/>
      <c r="P64"/>
      <c r="Q64"/>
      <c r="R64"/>
      <c r="S64"/>
    </row>
    <row r="65" spans="1:19">
      <c r="A65" s="92" t="s">
        <v>461</v>
      </c>
      <c r="B65" s="92">
        <v>477</v>
      </c>
      <c r="C65" s="92" t="s">
        <v>50</v>
      </c>
      <c r="D65" s="92">
        <v>1908</v>
      </c>
      <c r="E65" s="92">
        <v>1</v>
      </c>
      <c r="F65" s="92">
        <v>212</v>
      </c>
      <c r="G65" s="92">
        <v>74.2</v>
      </c>
      <c r="H65" s="92">
        <v>15.06</v>
      </c>
      <c r="I65" s="92">
        <v>4</v>
      </c>
      <c r="J65" s="92">
        <v>10</v>
      </c>
      <c r="K65"/>
      <c r="L65"/>
      <c r="M65"/>
      <c r="N65"/>
      <c r="O65"/>
      <c r="P65"/>
      <c r="Q65"/>
      <c r="R65"/>
      <c r="S65"/>
    </row>
    <row r="66" spans="1:19">
      <c r="A66" s="92" t="s">
        <v>462</v>
      </c>
      <c r="B66" s="92">
        <v>477</v>
      </c>
      <c r="C66" s="92" t="s">
        <v>50</v>
      </c>
      <c r="D66" s="92">
        <v>1908</v>
      </c>
      <c r="E66" s="92">
        <v>1</v>
      </c>
      <c r="F66" s="92">
        <v>212</v>
      </c>
      <c r="G66" s="92">
        <v>74.2</v>
      </c>
      <c r="H66" s="92">
        <v>15.06</v>
      </c>
      <c r="I66" s="92">
        <v>4</v>
      </c>
      <c r="J66" s="92">
        <v>10</v>
      </c>
      <c r="K66"/>
      <c r="L66"/>
      <c r="M66"/>
      <c r="N66"/>
      <c r="O66"/>
      <c r="P66"/>
      <c r="Q66"/>
      <c r="R66"/>
      <c r="S66"/>
    </row>
    <row r="67" spans="1:19">
      <c r="A67" s="92" t="s">
        <v>463</v>
      </c>
      <c r="B67" s="92">
        <v>477</v>
      </c>
      <c r="C67" s="92" t="s">
        <v>50</v>
      </c>
      <c r="D67" s="92">
        <v>1908</v>
      </c>
      <c r="E67" s="92">
        <v>1</v>
      </c>
      <c r="F67" s="92">
        <v>212</v>
      </c>
      <c r="G67" s="92">
        <v>74.2</v>
      </c>
      <c r="H67" s="92">
        <v>15.06</v>
      </c>
      <c r="I67" s="92">
        <v>4</v>
      </c>
      <c r="J67" s="92">
        <v>10</v>
      </c>
      <c r="K67"/>
      <c r="L67"/>
      <c r="M67"/>
      <c r="N67"/>
      <c r="O67"/>
      <c r="P67"/>
      <c r="Q67"/>
      <c r="R67"/>
      <c r="S67"/>
    </row>
    <row r="68" spans="1:19">
      <c r="A68" s="92" t="s">
        <v>464</v>
      </c>
      <c r="B68" s="92">
        <v>477</v>
      </c>
      <c r="C68" s="92" t="s">
        <v>50</v>
      </c>
      <c r="D68" s="92">
        <v>1908</v>
      </c>
      <c r="E68" s="92">
        <v>1</v>
      </c>
      <c r="F68" s="92">
        <v>212</v>
      </c>
      <c r="G68" s="92">
        <v>74.2</v>
      </c>
      <c r="H68" s="92">
        <v>15.06</v>
      </c>
      <c r="I68" s="92">
        <v>4</v>
      </c>
      <c r="J68" s="92">
        <v>10</v>
      </c>
      <c r="K68"/>
      <c r="L68"/>
      <c r="M68"/>
      <c r="N68"/>
      <c r="O68"/>
      <c r="P68"/>
      <c r="Q68"/>
      <c r="R68"/>
      <c r="S68"/>
    </row>
    <row r="69" spans="1:19">
      <c r="A69" s="92" t="s">
        <v>465</v>
      </c>
      <c r="B69" s="92">
        <v>477</v>
      </c>
      <c r="C69" s="92" t="s">
        <v>50</v>
      </c>
      <c r="D69" s="92">
        <v>1908</v>
      </c>
      <c r="E69" s="92">
        <v>1</v>
      </c>
      <c r="F69" s="92">
        <v>212</v>
      </c>
      <c r="G69" s="92">
        <v>74.2</v>
      </c>
      <c r="H69" s="92">
        <v>15.06</v>
      </c>
      <c r="I69" s="92">
        <v>4</v>
      </c>
      <c r="J69" s="92">
        <v>10</v>
      </c>
      <c r="K69"/>
      <c r="L69"/>
      <c r="M69"/>
      <c r="N69"/>
      <c r="O69"/>
      <c r="P69"/>
      <c r="Q69"/>
      <c r="R69"/>
      <c r="S69"/>
    </row>
    <row r="70" spans="1:19">
      <c r="A70" s="92" t="s">
        <v>466</v>
      </c>
      <c r="B70" s="92">
        <v>477</v>
      </c>
      <c r="C70" s="92" t="s">
        <v>50</v>
      </c>
      <c r="D70" s="92">
        <v>1908</v>
      </c>
      <c r="E70" s="92">
        <v>1</v>
      </c>
      <c r="F70" s="92">
        <v>212</v>
      </c>
      <c r="G70" s="92">
        <v>74.2</v>
      </c>
      <c r="H70" s="92">
        <v>15.06</v>
      </c>
      <c r="I70" s="92">
        <v>4</v>
      </c>
      <c r="J70" s="92">
        <v>10</v>
      </c>
      <c r="K70"/>
      <c r="L70"/>
      <c r="M70"/>
      <c r="N70"/>
      <c r="O70"/>
      <c r="P70"/>
      <c r="Q70"/>
      <c r="R70"/>
      <c r="S70"/>
    </row>
    <row r="71" spans="1:19">
      <c r="A71" s="92" t="s">
        <v>467</v>
      </c>
      <c r="B71" s="92">
        <v>477</v>
      </c>
      <c r="C71" s="92" t="s">
        <v>50</v>
      </c>
      <c r="D71" s="92">
        <v>1908</v>
      </c>
      <c r="E71" s="92">
        <v>1</v>
      </c>
      <c r="F71" s="92">
        <v>212</v>
      </c>
      <c r="G71" s="92">
        <v>74.2</v>
      </c>
      <c r="H71" s="92">
        <v>15.06</v>
      </c>
      <c r="I71" s="92">
        <v>4</v>
      </c>
      <c r="J71" s="92">
        <v>10</v>
      </c>
      <c r="K71"/>
      <c r="L71"/>
      <c r="M71"/>
      <c r="N71"/>
      <c r="O71"/>
      <c r="P71"/>
      <c r="Q71"/>
      <c r="R71"/>
      <c r="S71"/>
    </row>
    <row r="72" spans="1:19">
      <c r="A72" s="92" t="s">
        <v>468</v>
      </c>
      <c r="B72" s="92">
        <v>477</v>
      </c>
      <c r="C72" s="92" t="s">
        <v>50</v>
      </c>
      <c r="D72" s="92">
        <v>1908</v>
      </c>
      <c r="E72" s="92">
        <v>1</v>
      </c>
      <c r="F72" s="92">
        <v>212</v>
      </c>
      <c r="G72" s="92">
        <v>74.2</v>
      </c>
      <c r="H72" s="92">
        <v>15.06</v>
      </c>
      <c r="I72" s="92">
        <v>4</v>
      </c>
      <c r="J72" s="92">
        <v>10</v>
      </c>
      <c r="K72"/>
      <c r="L72"/>
      <c r="M72"/>
      <c r="N72"/>
      <c r="O72"/>
      <c r="P72"/>
      <c r="Q72"/>
      <c r="R72"/>
      <c r="S72"/>
    </row>
    <row r="73" spans="1:19">
      <c r="A73" s="92" t="s">
        <v>469</v>
      </c>
      <c r="B73" s="92">
        <v>477</v>
      </c>
      <c r="C73" s="92" t="s">
        <v>50</v>
      </c>
      <c r="D73" s="92">
        <v>1908</v>
      </c>
      <c r="E73" s="92">
        <v>1</v>
      </c>
      <c r="F73" s="92">
        <v>212</v>
      </c>
      <c r="G73" s="92">
        <v>74.2</v>
      </c>
      <c r="H73" s="92">
        <v>15.06</v>
      </c>
      <c r="I73" s="92">
        <v>4</v>
      </c>
      <c r="J73" s="92">
        <v>10</v>
      </c>
      <c r="K73"/>
      <c r="L73"/>
      <c r="M73"/>
      <c r="N73"/>
      <c r="O73"/>
      <c r="P73"/>
      <c r="Q73"/>
      <c r="R73"/>
      <c r="S73"/>
    </row>
    <row r="74" spans="1:19">
      <c r="A74" s="92" t="s">
        <v>470</v>
      </c>
      <c r="B74" s="92">
        <v>477</v>
      </c>
      <c r="C74" s="92" t="s">
        <v>50</v>
      </c>
      <c r="D74" s="92">
        <v>1908</v>
      </c>
      <c r="E74" s="92">
        <v>1</v>
      </c>
      <c r="F74" s="92">
        <v>212</v>
      </c>
      <c r="G74" s="92">
        <v>74.2</v>
      </c>
      <c r="H74" s="92">
        <v>15.06</v>
      </c>
      <c r="I74" s="92">
        <v>4</v>
      </c>
      <c r="J74" s="92">
        <v>10</v>
      </c>
      <c r="K74"/>
      <c r="L74"/>
      <c r="M74"/>
      <c r="N74"/>
      <c r="O74"/>
      <c r="P74"/>
      <c r="Q74"/>
      <c r="R74"/>
      <c r="S74"/>
    </row>
    <row r="75" spans="1:19">
      <c r="A75" s="92" t="s">
        <v>471</v>
      </c>
      <c r="B75" s="92">
        <v>532</v>
      </c>
      <c r="C75" s="92" t="s">
        <v>50</v>
      </c>
      <c r="D75" s="92">
        <v>2128</v>
      </c>
      <c r="E75" s="92">
        <v>1</v>
      </c>
      <c r="F75" s="92">
        <v>208</v>
      </c>
      <c r="G75" s="92">
        <v>72.8</v>
      </c>
      <c r="H75" s="92">
        <v>11.84</v>
      </c>
      <c r="I75" s="92">
        <v>20</v>
      </c>
      <c r="J75" s="92">
        <v>10.8</v>
      </c>
      <c r="K75"/>
      <c r="L75"/>
      <c r="M75"/>
      <c r="N75"/>
      <c r="O75"/>
      <c r="P75"/>
      <c r="Q75"/>
      <c r="R75"/>
      <c r="S75"/>
    </row>
    <row r="76" spans="1:19">
      <c r="A76" s="92" t="s">
        <v>472</v>
      </c>
      <c r="B76" s="92">
        <v>532</v>
      </c>
      <c r="C76" s="92" t="s">
        <v>50</v>
      </c>
      <c r="D76" s="92">
        <v>2128</v>
      </c>
      <c r="E76" s="92">
        <v>1</v>
      </c>
      <c r="F76" s="92">
        <v>208</v>
      </c>
      <c r="G76" s="92">
        <v>72.8</v>
      </c>
      <c r="H76" s="92">
        <v>11.84</v>
      </c>
      <c r="I76" s="92">
        <v>20</v>
      </c>
      <c r="J76" s="92">
        <v>10.8</v>
      </c>
      <c r="K76"/>
      <c r="L76"/>
      <c r="M76"/>
      <c r="N76"/>
      <c r="O76"/>
      <c r="P76"/>
      <c r="Q76"/>
      <c r="R76"/>
      <c r="S76"/>
    </row>
    <row r="77" spans="1:19">
      <c r="A77" s="92" t="s">
        <v>277</v>
      </c>
      <c r="B77" s="92">
        <v>19592</v>
      </c>
      <c r="C77" s="92"/>
      <c r="D77" s="92">
        <v>95216</v>
      </c>
      <c r="E77" s="92"/>
      <c r="F77" s="92">
        <v>6384</v>
      </c>
      <c r="G77" s="92">
        <v>2223</v>
      </c>
      <c r="H77" s="92">
        <v>12.5266</v>
      </c>
      <c r="I77" s="92">
        <v>3.25</v>
      </c>
      <c r="J77" s="92">
        <v>23.861799999999999</v>
      </c>
      <c r="K77"/>
      <c r="L77"/>
      <c r="M77"/>
      <c r="N77"/>
      <c r="O77"/>
      <c r="P77"/>
      <c r="Q77"/>
      <c r="R77"/>
      <c r="S77"/>
    </row>
    <row r="78" spans="1:19">
      <c r="A78" s="92" t="s">
        <v>473</v>
      </c>
      <c r="B78" s="92">
        <v>19592</v>
      </c>
      <c r="C78" s="92"/>
      <c r="D78" s="92">
        <v>95216</v>
      </c>
      <c r="E78" s="92"/>
      <c r="F78" s="92">
        <v>6384</v>
      </c>
      <c r="G78" s="92">
        <v>2223</v>
      </c>
      <c r="H78" s="92">
        <v>12.5266</v>
      </c>
      <c r="I78" s="92">
        <v>3.25</v>
      </c>
      <c r="J78" s="92">
        <v>23.861799999999999</v>
      </c>
      <c r="K78"/>
      <c r="L78"/>
      <c r="M78"/>
      <c r="N78"/>
      <c r="O78"/>
      <c r="P78"/>
      <c r="Q78"/>
      <c r="R78"/>
      <c r="S78"/>
    </row>
    <row r="79" spans="1:19">
      <c r="A79" s="92" t="s">
        <v>474</v>
      </c>
      <c r="B79" s="92">
        <v>0</v>
      </c>
      <c r="C79" s="92"/>
      <c r="D79" s="92">
        <v>0</v>
      </c>
      <c r="E79" s="92"/>
      <c r="F79" s="92">
        <v>0</v>
      </c>
      <c r="G79" s="92">
        <v>0</v>
      </c>
      <c r="H79" s="92"/>
      <c r="I79" s="92"/>
      <c r="J79" s="92"/>
      <c r="K79"/>
      <c r="L79"/>
      <c r="M79"/>
      <c r="N79"/>
      <c r="O79"/>
      <c r="P79"/>
      <c r="Q79"/>
      <c r="R79"/>
      <c r="S79"/>
    </row>
    <row r="80" spans="1:19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</row>
    <row r="81" spans="1:19">
      <c r="A81" s="90"/>
      <c r="B81" s="92" t="s">
        <v>98</v>
      </c>
      <c r="C81" s="92" t="s">
        <v>475</v>
      </c>
      <c r="D81" s="92" t="s">
        <v>476</v>
      </c>
      <c r="E81" s="92" t="s">
        <v>477</v>
      </c>
      <c r="F81" s="92" t="s">
        <v>478</v>
      </c>
      <c r="G81" s="92" t="s">
        <v>479</v>
      </c>
      <c r="H81" s="92" t="s">
        <v>480</v>
      </c>
      <c r="I81" s="92" t="s">
        <v>481</v>
      </c>
      <c r="J81"/>
      <c r="K81"/>
      <c r="L81"/>
      <c r="M81"/>
      <c r="N81"/>
      <c r="O81"/>
      <c r="P81"/>
      <c r="Q81"/>
      <c r="R81"/>
      <c r="S81"/>
    </row>
    <row r="82" spans="1:19">
      <c r="A82" s="92" t="s">
        <v>482</v>
      </c>
      <c r="B82" s="92" t="s">
        <v>483</v>
      </c>
      <c r="C82" s="92">
        <v>0.22</v>
      </c>
      <c r="D82" s="92">
        <v>0.70399999999999996</v>
      </c>
      <c r="E82" s="92">
        <v>0.78700000000000003</v>
      </c>
      <c r="F82" s="92">
        <v>152</v>
      </c>
      <c r="G82" s="92">
        <v>0</v>
      </c>
      <c r="H82" s="92">
        <v>90</v>
      </c>
      <c r="I82" s="92" t="s">
        <v>484</v>
      </c>
      <c r="J82"/>
      <c r="K82"/>
      <c r="L82"/>
      <c r="M82"/>
      <c r="N82"/>
      <c r="O82"/>
      <c r="P82"/>
      <c r="Q82"/>
      <c r="R82"/>
      <c r="S82"/>
    </row>
    <row r="83" spans="1:19">
      <c r="A83" s="92" t="s">
        <v>485</v>
      </c>
      <c r="B83" s="92" t="s">
        <v>483</v>
      </c>
      <c r="C83" s="92">
        <v>0.22</v>
      </c>
      <c r="D83" s="92">
        <v>0.70399999999999996</v>
      </c>
      <c r="E83" s="92">
        <v>0.78700000000000003</v>
      </c>
      <c r="F83" s="92">
        <v>104</v>
      </c>
      <c r="G83" s="92">
        <v>270</v>
      </c>
      <c r="H83" s="92">
        <v>90</v>
      </c>
      <c r="I83" s="92" t="s">
        <v>486</v>
      </c>
      <c r="J83"/>
      <c r="K83"/>
      <c r="L83"/>
      <c r="M83"/>
      <c r="N83"/>
      <c r="O83"/>
      <c r="P83"/>
      <c r="Q83"/>
      <c r="R83"/>
      <c r="S83"/>
    </row>
    <row r="84" spans="1:19">
      <c r="A84" s="92" t="s">
        <v>487</v>
      </c>
      <c r="B84" s="92" t="s">
        <v>483</v>
      </c>
      <c r="C84" s="92">
        <v>0.22</v>
      </c>
      <c r="D84" s="92">
        <v>0.70399999999999996</v>
      </c>
      <c r="E84" s="92">
        <v>0.78700000000000003</v>
      </c>
      <c r="F84" s="92">
        <v>152</v>
      </c>
      <c r="G84" s="92">
        <v>0</v>
      </c>
      <c r="H84" s="92">
        <v>90</v>
      </c>
      <c r="I84" s="92" t="s">
        <v>484</v>
      </c>
      <c r="J84"/>
      <c r="K84"/>
      <c r="L84"/>
      <c r="M84"/>
      <c r="N84"/>
      <c r="O84"/>
      <c r="P84"/>
      <c r="Q84"/>
      <c r="R84"/>
      <c r="S84"/>
    </row>
    <row r="85" spans="1:19">
      <c r="A85" s="92" t="s">
        <v>488</v>
      </c>
      <c r="B85" s="92" t="s">
        <v>483</v>
      </c>
      <c r="C85" s="92">
        <v>0.22</v>
      </c>
      <c r="D85" s="92">
        <v>0.70399999999999996</v>
      </c>
      <c r="E85" s="92">
        <v>0.78700000000000003</v>
      </c>
      <c r="F85" s="92">
        <v>104</v>
      </c>
      <c r="G85" s="92">
        <v>270</v>
      </c>
      <c r="H85" s="92">
        <v>90</v>
      </c>
      <c r="I85" s="92" t="s">
        <v>486</v>
      </c>
      <c r="J85"/>
      <c r="K85"/>
      <c r="L85"/>
      <c r="M85"/>
      <c r="N85"/>
      <c r="O85"/>
      <c r="P85"/>
      <c r="Q85"/>
      <c r="R85"/>
      <c r="S85"/>
    </row>
    <row r="86" spans="1:19">
      <c r="A86" s="92" t="s">
        <v>489</v>
      </c>
      <c r="B86" s="92" t="s">
        <v>490</v>
      </c>
      <c r="C86" s="92">
        <v>0.3</v>
      </c>
      <c r="D86" s="92">
        <v>1.8620000000000001</v>
      </c>
      <c r="E86" s="92">
        <v>3.4009999999999998</v>
      </c>
      <c r="F86" s="92">
        <v>988</v>
      </c>
      <c r="G86" s="92">
        <v>270</v>
      </c>
      <c r="H86" s="92">
        <v>180</v>
      </c>
      <c r="I86" s="92"/>
      <c r="J86"/>
      <c r="K86"/>
      <c r="L86"/>
      <c r="M86"/>
      <c r="N86"/>
      <c r="O86"/>
      <c r="P86"/>
      <c r="Q86"/>
      <c r="R86"/>
      <c r="S86"/>
    </row>
    <row r="87" spans="1:19">
      <c r="A87" s="92" t="s">
        <v>491</v>
      </c>
      <c r="B87" s="92" t="s">
        <v>492</v>
      </c>
      <c r="C87" s="92">
        <v>0.3</v>
      </c>
      <c r="D87" s="92">
        <v>0.35799999999999998</v>
      </c>
      <c r="E87" s="92">
        <v>0.38400000000000001</v>
      </c>
      <c r="F87" s="92">
        <v>988</v>
      </c>
      <c r="G87" s="92">
        <v>90</v>
      </c>
      <c r="H87" s="92">
        <v>0</v>
      </c>
      <c r="I87" s="92"/>
      <c r="J87"/>
      <c r="K87"/>
      <c r="L87"/>
      <c r="M87"/>
      <c r="N87"/>
      <c r="O87"/>
      <c r="P87"/>
      <c r="Q87"/>
      <c r="R87"/>
      <c r="S87"/>
    </row>
    <row r="88" spans="1:19">
      <c r="A88" s="92" t="s">
        <v>493</v>
      </c>
      <c r="B88" s="92" t="s">
        <v>483</v>
      </c>
      <c r="C88" s="92">
        <v>0.22</v>
      </c>
      <c r="D88" s="92">
        <v>0.70399999999999996</v>
      </c>
      <c r="E88" s="92">
        <v>0.78700000000000003</v>
      </c>
      <c r="F88" s="92">
        <v>96</v>
      </c>
      <c r="G88" s="92">
        <v>180</v>
      </c>
      <c r="H88" s="92">
        <v>90</v>
      </c>
      <c r="I88" s="92" t="s">
        <v>494</v>
      </c>
      <c r="J88"/>
      <c r="K88"/>
      <c r="L88"/>
      <c r="M88"/>
      <c r="N88"/>
      <c r="O88"/>
      <c r="P88"/>
      <c r="Q88"/>
      <c r="R88"/>
      <c r="S88"/>
    </row>
    <row r="89" spans="1:19">
      <c r="A89" s="92" t="s">
        <v>495</v>
      </c>
      <c r="B89" s="92" t="s">
        <v>483</v>
      </c>
      <c r="C89" s="92">
        <v>0.22</v>
      </c>
      <c r="D89" s="92">
        <v>0.70399999999999996</v>
      </c>
      <c r="E89" s="92">
        <v>0.78700000000000003</v>
      </c>
      <c r="F89" s="92">
        <v>208</v>
      </c>
      <c r="G89" s="92">
        <v>90</v>
      </c>
      <c r="H89" s="92">
        <v>90</v>
      </c>
      <c r="I89" s="92" t="s">
        <v>496</v>
      </c>
      <c r="J89"/>
      <c r="K89"/>
      <c r="L89"/>
      <c r="M89"/>
      <c r="N89"/>
      <c r="O89"/>
      <c r="P89"/>
      <c r="Q89"/>
      <c r="R89"/>
      <c r="S89"/>
    </row>
    <row r="90" spans="1:19">
      <c r="A90" s="92" t="s">
        <v>497</v>
      </c>
      <c r="B90" s="92" t="s">
        <v>483</v>
      </c>
      <c r="C90" s="92">
        <v>0.22</v>
      </c>
      <c r="D90" s="92">
        <v>0.70399999999999996</v>
      </c>
      <c r="E90" s="92">
        <v>0.78700000000000003</v>
      </c>
      <c r="F90" s="92">
        <v>96</v>
      </c>
      <c r="G90" s="92">
        <v>180</v>
      </c>
      <c r="H90" s="92">
        <v>90</v>
      </c>
      <c r="I90" s="92" t="s">
        <v>494</v>
      </c>
      <c r="J90"/>
      <c r="K90"/>
      <c r="L90"/>
      <c r="M90"/>
      <c r="N90"/>
      <c r="O90"/>
      <c r="P90"/>
      <c r="Q90"/>
      <c r="R90"/>
      <c r="S90"/>
    </row>
    <row r="91" spans="1:19">
      <c r="A91" s="92" t="s">
        <v>498</v>
      </c>
      <c r="B91" s="92" t="s">
        <v>483</v>
      </c>
      <c r="C91" s="92">
        <v>0.22</v>
      </c>
      <c r="D91" s="92">
        <v>0.70399999999999996</v>
      </c>
      <c r="E91" s="92">
        <v>0.78700000000000003</v>
      </c>
      <c r="F91" s="92">
        <v>208</v>
      </c>
      <c r="G91" s="92">
        <v>90</v>
      </c>
      <c r="H91" s="92">
        <v>90</v>
      </c>
      <c r="I91" s="92" t="s">
        <v>496</v>
      </c>
      <c r="J91"/>
      <c r="K91"/>
      <c r="L91"/>
      <c r="M91"/>
      <c r="N91"/>
      <c r="O91"/>
      <c r="P91"/>
      <c r="Q91"/>
      <c r="R91"/>
      <c r="S91"/>
    </row>
    <row r="92" spans="1:19">
      <c r="A92" s="92" t="s">
        <v>499</v>
      </c>
      <c r="B92" s="92" t="s">
        <v>490</v>
      </c>
      <c r="C92" s="92">
        <v>0.3</v>
      </c>
      <c r="D92" s="92">
        <v>1.8620000000000001</v>
      </c>
      <c r="E92" s="92">
        <v>3.4009999999999998</v>
      </c>
      <c r="F92" s="92">
        <v>1248</v>
      </c>
      <c r="G92" s="92">
        <v>270</v>
      </c>
      <c r="H92" s="92">
        <v>180</v>
      </c>
      <c r="I92" s="92"/>
      <c r="J92"/>
      <c r="K92"/>
      <c r="L92"/>
      <c r="M92"/>
      <c r="N92"/>
      <c r="O92"/>
      <c r="P92"/>
      <c r="Q92"/>
      <c r="R92"/>
      <c r="S92"/>
    </row>
    <row r="93" spans="1:19">
      <c r="A93" s="92" t="s">
        <v>500</v>
      </c>
      <c r="B93" s="92" t="s">
        <v>492</v>
      </c>
      <c r="C93" s="92">
        <v>0.3</v>
      </c>
      <c r="D93" s="92">
        <v>0.35799999999999998</v>
      </c>
      <c r="E93" s="92">
        <v>0.38400000000000001</v>
      </c>
      <c r="F93" s="92">
        <v>1248</v>
      </c>
      <c r="G93" s="92">
        <v>90</v>
      </c>
      <c r="H93" s="92">
        <v>0</v>
      </c>
      <c r="I93" s="92"/>
      <c r="J93"/>
      <c r="K93"/>
      <c r="L93"/>
      <c r="M93"/>
      <c r="N93"/>
      <c r="O93"/>
      <c r="P93"/>
      <c r="Q93"/>
      <c r="R93"/>
      <c r="S93"/>
    </row>
    <row r="94" spans="1:19">
      <c r="A94" s="92" t="s">
        <v>501</v>
      </c>
      <c r="B94" s="92" t="s">
        <v>483</v>
      </c>
      <c r="C94" s="92">
        <v>0.22</v>
      </c>
      <c r="D94" s="92">
        <v>0.70399999999999996</v>
      </c>
      <c r="E94" s="92">
        <v>0.78700000000000003</v>
      </c>
      <c r="F94" s="92">
        <v>44</v>
      </c>
      <c r="G94" s="92">
        <v>90</v>
      </c>
      <c r="H94" s="92">
        <v>90</v>
      </c>
      <c r="I94" s="92" t="s">
        <v>496</v>
      </c>
      <c r="J94"/>
      <c r="K94"/>
      <c r="L94"/>
      <c r="M94"/>
      <c r="N94"/>
      <c r="O94"/>
      <c r="P94"/>
      <c r="Q94"/>
      <c r="R94"/>
      <c r="S94"/>
    </row>
    <row r="95" spans="1:19">
      <c r="A95" s="92" t="s">
        <v>502</v>
      </c>
      <c r="B95" s="92" t="s">
        <v>483</v>
      </c>
      <c r="C95" s="92">
        <v>0.22</v>
      </c>
      <c r="D95" s="92">
        <v>0.70399999999999996</v>
      </c>
      <c r="E95" s="92">
        <v>0.78700000000000003</v>
      </c>
      <c r="F95" s="92">
        <v>12</v>
      </c>
      <c r="G95" s="92">
        <v>90</v>
      </c>
      <c r="H95" s="92">
        <v>90</v>
      </c>
      <c r="I95" s="92" t="s">
        <v>496</v>
      </c>
      <c r="J95"/>
      <c r="K95"/>
      <c r="L95"/>
      <c r="M95"/>
      <c r="N95"/>
      <c r="O95"/>
      <c r="P95"/>
      <c r="Q95"/>
      <c r="R95"/>
      <c r="S95"/>
    </row>
    <row r="96" spans="1:19">
      <c r="A96" s="92" t="s">
        <v>503</v>
      </c>
      <c r="B96" s="92" t="s">
        <v>483</v>
      </c>
      <c r="C96" s="92">
        <v>0.22</v>
      </c>
      <c r="D96" s="92">
        <v>0.70399999999999996</v>
      </c>
      <c r="E96" s="92">
        <v>0.78700000000000003</v>
      </c>
      <c r="F96" s="92">
        <v>60</v>
      </c>
      <c r="G96" s="92">
        <v>0</v>
      </c>
      <c r="H96" s="92">
        <v>90</v>
      </c>
      <c r="I96" s="92" t="s">
        <v>484</v>
      </c>
      <c r="J96"/>
      <c r="K96"/>
      <c r="L96"/>
      <c r="M96"/>
      <c r="N96"/>
      <c r="O96"/>
      <c r="P96"/>
      <c r="Q96"/>
      <c r="R96"/>
      <c r="S96"/>
    </row>
    <row r="97" spans="1:19">
      <c r="A97" s="92" t="s">
        <v>504</v>
      </c>
      <c r="B97" s="92" t="s">
        <v>490</v>
      </c>
      <c r="C97" s="92">
        <v>0.3</v>
      </c>
      <c r="D97" s="92">
        <v>1.8620000000000001</v>
      </c>
      <c r="E97" s="92">
        <v>3.4009999999999998</v>
      </c>
      <c r="F97" s="92">
        <v>210</v>
      </c>
      <c r="G97" s="92">
        <v>270</v>
      </c>
      <c r="H97" s="92">
        <v>180</v>
      </c>
      <c r="I97" s="92"/>
      <c r="J97"/>
      <c r="K97"/>
      <c r="L97"/>
      <c r="M97"/>
      <c r="N97"/>
      <c r="O97"/>
      <c r="P97"/>
      <c r="Q97"/>
      <c r="R97"/>
      <c r="S97"/>
    </row>
    <row r="98" spans="1:19">
      <c r="A98" s="92" t="s">
        <v>505</v>
      </c>
      <c r="B98" s="92" t="s">
        <v>483</v>
      </c>
      <c r="C98" s="92">
        <v>0.22</v>
      </c>
      <c r="D98" s="92">
        <v>0.70399999999999996</v>
      </c>
      <c r="E98" s="92">
        <v>0.78700000000000003</v>
      </c>
      <c r="F98" s="92">
        <v>44</v>
      </c>
      <c r="G98" s="92">
        <v>90</v>
      </c>
      <c r="H98" s="92">
        <v>90</v>
      </c>
      <c r="I98" s="92" t="s">
        <v>496</v>
      </c>
      <c r="J98"/>
      <c r="K98"/>
      <c r="L98"/>
      <c r="M98"/>
      <c r="N98"/>
      <c r="O98"/>
      <c r="P98"/>
      <c r="Q98"/>
      <c r="R98"/>
      <c r="S98"/>
    </row>
    <row r="99" spans="1:19">
      <c r="A99" s="92" t="s">
        <v>506</v>
      </c>
      <c r="B99" s="92" t="s">
        <v>483</v>
      </c>
      <c r="C99" s="92">
        <v>0.22</v>
      </c>
      <c r="D99" s="92">
        <v>0.70399999999999996</v>
      </c>
      <c r="E99" s="92">
        <v>0.78700000000000003</v>
      </c>
      <c r="F99" s="92">
        <v>12</v>
      </c>
      <c r="G99" s="92">
        <v>90</v>
      </c>
      <c r="H99" s="92">
        <v>90</v>
      </c>
      <c r="I99" s="92" t="s">
        <v>496</v>
      </c>
      <c r="J99"/>
      <c r="K99"/>
      <c r="L99"/>
      <c r="M99"/>
      <c r="N99"/>
      <c r="O99"/>
      <c r="P99"/>
      <c r="Q99"/>
      <c r="R99"/>
      <c r="S99"/>
    </row>
    <row r="100" spans="1:19">
      <c r="A100" s="92" t="s">
        <v>507</v>
      </c>
      <c r="B100" s="92" t="s">
        <v>483</v>
      </c>
      <c r="C100" s="92">
        <v>0.22</v>
      </c>
      <c r="D100" s="92">
        <v>0.70399999999999996</v>
      </c>
      <c r="E100" s="92">
        <v>0.78700000000000003</v>
      </c>
      <c r="F100" s="92">
        <v>60</v>
      </c>
      <c r="G100" s="92">
        <v>0</v>
      </c>
      <c r="H100" s="92">
        <v>90</v>
      </c>
      <c r="I100" s="92" t="s">
        <v>484</v>
      </c>
      <c r="J100"/>
      <c r="K100"/>
      <c r="L100"/>
      <c r="M100"/>
      <c r="N100"/>
      <c r="O100"/>
      <c r="P100"/>
      <c r="Q100"/>
      <c r="R100"/>
      <c r="S100"/>
    </row>
    <row r="101" spans="1:19">
      <c r="A101" s="92" t="s">
        <v>508</v>
      </c>
      <c r="B101" s="92" t="s">
        <v>492</v>
      </c>
      <c r="C101" s="92">
        <v>0.3</v>
      </c>
      <c r="D101" s="92">
        <v>0.35799999999999998</v>
      </c>
      <c r="E101" s="92">
        <v>0.38400000000000001</v>
      </c>
      <c r="F101" s="92">
        <v>210</v>
      </c>
      <c r="G101" s="92">
        <v>90</v>
      </c>
      <c r="H101" s="92">
        <v>0</v>
      </c>
      <c r="I101" s="92"/>
      <c r="J101"/>
      <c r="K101"/>
      <c r="L101"/>
      <c r="M101"/>
      <c r="N101"/>
      <c r="O101"/>
      <c r="P101"/>
      <c r="Q101"/>
      <c r="R101"/>
      <c r="S101"/>
    </row>
    <row r="102" spans="1:19">
      <c r="A102" s="92" t="s">
        <v>509</v>
      </c>
      <c r="B102" s="92" t="s">
        <v>483</v>
      </c>
      <c r="C102" s="92">
        <v>0.22</v>
      </c>
      <c r="D102" s="92">
        <v>0.70399999999999996</v>
      </c>
      <c r="E102" s="92">
        <v>0.78700000000000003</v>
      </c>
      <c r="F102" s="92">
        <v>104</v>
      </c>
      <c r="G102" s="92">
        <v>90</v>
      </c>
      <c r="H102" s="92">
        <v>90</v>
      </c>
      <c r="I102" s="92" t="s">
        <v>496</v>
      </c>
      <c r="J102"/>
      <c r="K102"/>
      <c r="L102"/>
      <c r="M102"/>
      <c r="N102"/>
      <c r="O102"/>
      <c r="P102"/>
      <c r="Q102"/>
      <c r="R102"/>
      <c r="S102"/>
    </row>
    <row r="103" spans="1:19">
      <c r="A103" s="92" t="s">
        <v>510</v>
      </c>
      <c r="B103" s="92" t="s">
        <v>483</v>
      </c>
      <c r="C103" s="92">
        <v>0.22</v>
      </c>
      <c r="D103" s="92">
        <v>0.70399999999999996</v>
      </c>
      <c r="E103" s="92">
        <v>0.78700000000000003</v>
      </c>
      <c r="F103" s="92">
        <v>96</v>
      </c>
      <c r="G103" s="92">
        <v>0</v>
      </c>
      <c r="H103" s="92">
        <v>90</v>
      </c>
      <c r="I103" s="92" t="s">
        <v>484</v>
      </c>
      <c r="J103"/>
      <c r="K103"/>
      <c r="L103"/>
      <c r="M103"/>
      <c r="N103"/>
      <c r="O103"/>
      <c r="P103"/>
      <c r="Q103"/>
      <c r="R103"/>
      <c r="S103"/>
    </row>
    <row r="104" spans="1:19">
      <c r="A104" s="92" t="s">
        <v>511</v>
      </c>
      <c r="B104" s="92" t="s">
        <v>490</v>
      </c>
      <c r="C104" s="92">
        <v>0.3</v>
      </c>
      <c r="D104" s="92">
        <v>1.8620000000000001</v>
      </c>
      <c r="E104" s="92">
        <v>3.4009999999999998</v>
      </c>
      <c r="F104" s="92">
        <v>624</v>
      </c>
      <c r="G104" s="92">
        <v>270</v>
      </c>
      <c r="H104" s="92">
        <v>180</v>
      </c>
      <c r="I104" s="92"/>
      <c r="J104"/>
      <c r="K104"/>
      <c r="L104"/>
      <c r="M104"/>
      <c r="N104"/>
      <c r="O104"/>
      <c r="P104"/>
      <c r="Q104"/>
      <c r="R104"/>
      <c r="S104"/>
    </row>
    <row r="105" spans="1:19">
      <c r="A105" s="92" t="s">
        <v>512</v>
      </c>
      <c r="B105" s="92" t="s">
        <v>483</v>
      </c>
      <c r="C105" s="92">
        <v>0.22</v>
      </c>
      <c r="D105" s="92">
        <v>0.70399999999999996</v>
      </c>
      <c r="E105" s="92">
        <v>0.78700000000000003</v>
      </c>
      <c r="F105" s="92">
        <v>44</v>
      </c>
      <c r="G105" s="92">
        <v>180</v>
      </c>
      <c r="H105" s="92">
        <v>90</v>
      </c>
      <c r="I105" s="92" t="s">
        <v>494</v>
      </c>
      <c r="J105"/>
      <c r="K105"/>
      <c r="L105"/>
      <c r="M105"/>
      <c r="N105"/>
      <c r="O105"/>
      <c r="P105"/>
      <c r="Q105"/>
      <c r="R105"/>
      <c r="S105"/>
    </row>
    <row r="106" spans="1:19">
      <c r="A106" s="92" t="s">
        <v>513</v>
      </c>
      <c r="B106" s="92" t="s">
        <v>483</v>
      </c>
      <c r="C106" s="92">
        <v>0.22</v>
      </c>
      <c r="D106" s="92">
        <v>0.70399999999999996</v>
      </c>
      <c r="E106" s="92">
        <v>0.78700000000000003</v>
      </c>
      <c r="F106" s="92">
        <v>36</v>
      </c>
      <c r="G106" s="92">
        <v>270</v>
      </c>
      <c r="H106" s="92">
        <v>90</v>
      </c>
      <c r="I106" s="92" t="s">
        <v>486</v>
      </c>
      <c r="J106"/>
      <c r="K106"/>
      <c r="L106"/>
      <c r="M106"/>
      <c r="N106"/>
      <c r="O106"/>
      <c r="P106"/>
      <c r="Q106"/>
      <c r="R106"/>
      <c r="S106"/>
    </row>
    <row r="107" spans="1:19">
      <c r="A107" s="92" t="s">
        <v>514</v>
      </c>
      <c r="B107" s="92" t="s">
        <v>490</v>
      </c>
      <c r="C107" s="92">
        <v>0.3</v>
      </c>
      <c r="D107" s="92">
        <v>1.8620000000000001</v>
      </c>
      <c r="E107" s="92">
        <v>3.4009999999999998</v>
      </c>
      <c r="F107" s="92">
        <v>99</v>
      </c>
      <c r="G107" s="92">
        <v>270</v>
      </c>
      <c r="H107" s="92">
        <v>180</v>
      </c>
      <c r="I107" s="92"/>
      <c r="J107"/>
      <c r="K107"/>
      <c r="L107"/>
      <c r="M107"/>
      <c r="N107"/>
      <c r="O107"/>
      <c r="P107"/>
      <c r="Q107"/>
      <c r="R107"/>
      <c r="S107"/>
    </row>
    <row r="108" spans="1:19">
      <c r="A108" s="92" t="s">
        <v>515</v>
      </c>
      <c r="B108" s="92" t="s">
        <v>483</v>
      </c>
      <c r="C108" s="92">
        <v>0.22</v>
      </c>
      <c r="D108" s="92">
        <v>0.70399999999999996</v>
      </c>
      <c r="E108" s="92">
        <v>0.78700000000000003</v>
      </c>
      <c r="F108" s="92">
        <v>44</v>
      </c>
      <c r="G108" s="92">
        <v>180</v>
      </c>
      <c r="H108" s="92">
        <v>90</v>
      </c>
      <c r="I108" s="92" t="s">
        <v>494</v>
      </c>
      <c r="J108"/>
      <c r="K108"/>
      <c r="L108"/>
      <c r="M108"/>
      <c r="N108"/>
      <c r="O108"/>
      <c r="P108"/>
      <c r="Q108"/>
      <c r="R108"/>
      <c r="S108"/>
    </row>
    <row r="109" spans="1:19">
      <c r="A109" s="92" t="s">
        <v>516</v>
      </c>
      <c r="B109" s="92" t="s">
        <v>483</v>
      </c>
      <c r="C109" s="92">
        <v>0.22</v>
      </c>
      <c r="D109" s="92">
        <v>0.70399999999999996</v>
      </c>
      <c r="E109" s="92">
        <v>0.78700000000000003</v>
      </c>
      <c r="F109" s="92">
        <v>36</v>
      </c>
      <c r="G109" s="92">
        <v>270</v>
      </c>
      <c r="H109" s="92">
        <v>90</v>
      </c>
      <c r="I109" s="92" t="s">
        <v>486</v>
      </c>
      <c r="J109"/>
      <c r="K109"/>
      <c r="L109"/>
      <c r="M109"/>
      <c r="N109"/>
      <c r="O109"/>
      <c r="P109"/>
      <c r="Q109"/>
      <c r="R109"/>
      <c r="S109"/>
    </row>
    <row r="110" spans="1:19">
      <c r="A110" s="92" t="s">
        <v>517</v>
      </c>
      <c r="B110" s="92" t="s">
        <v>492</v>
      </c>
      <c r="C110" s="92">
        <v>0.3</v>
      </c>
      <c r="D110" s="92">
        <v>0.35799999999999998</v>
      </c>
      <c r="E110" s="92">
        <v>0.38400000000000001</v>
      </c>
      <c r="F110" s="92">
        <v>99</v>
      </c>
      <c r="G110" s="92">
        <v>90</v>
      </c>
      <c r="H110" s="92">
        <v>0</v>
      </c>
      <c r="I110" s="92"/>
      <c r="J110"/>
      <c r="K110"/>
      <c r="L110"/>
      <c r="M110"/>
      <c r="N110"/>
      <c r="O110"/>
      <c r="P110"/>
      <c r="Q110"/>
      <c r="R110"/>
      <c r="S110"/>
    </row>
    <row r="111" spans="1:19">
      <c r="A111" s="92" t="s">
        <v>518</v>
      </c>
      <c r="B111" s="92" t="s">
        <v>483</v>
      </c>
      <c r="C111" s="92">
        <v>0.22</v>
      </c>
      <c r="D111" s="92">
        <v>0.70399999999999996</v>
      </c>
      <c r="E111" s="92">
        <v>0.78700000000000003</v>
      </c>
      <c r="F111" s="92">
        <v>44</v>
      </c>
      <c r="G111" s="92">
        <v>180</v>
      </c>
      <c r="H111" s="92">
        <v>90</v>
      </c>
      <c r="I111" s="92" t="s">
        <v>494</v>
      </c>
      <c r="J111"/>
      <c r="K111"/>
      <c r="L111"/>
      <c r="M111"/>
      <c r="N111"/>
      <c r="O111"/>
      <c r="P111"/>
      <c r="Q111"/>
      <c r="R111"/>
      <c r="S111"/>
    </row>
    <row r="112" spans="1:19">
      <c r="A112" s="92" t="s">
        <v>519</v>
      </c>
      <c r="B112" s="92" t="s">
        <v>483</v>
      </c>
      <c r="C112" s="92">
        <v>0.22</v>
      </c>
      <c r="D112" s="92">
        <v>0.70399999999999996</v>
      </c>
      <c r="E112" s="92">
        <v>0.78700000000000003</v>
      </c>
      <c r="F112" s="92">
        <v>36</v>
      </c>
      <c r="G112" s="92">
        <v>270</v>
      </c>
      <c r="H112" s="92">
        <v>90</v>
      </c>
      <c r="I112" s="92" t="s">
        <v>486</v>
      </c>
      <c r="J112"/>
      <c r="K112"/>
      <c r="L112"/>
      <c r="M112"/>
      <c r="N112"/>
      <c r="O112"/>
      <c r="P112"/>
      <c r="Q112"/>
      <c r="R112"/>
      <c r="S112"/>
    </row>
    <row r="113" spans="1:19">
      <c r="A113" s="92" t="s">
        <v>520</v>
      </c>
      <c r="B113" s="92" t="s">
        <v>490</v>
      </c>
      <c r="C113" s="92">
        <v>0.3</v>
      </c>
      <c r="D113" s="92">
        <v>1.8620000000000001</v>
      </c>
      <c r="E113" s="92">
        <v>3.4009999999999998</v>
      </c>
      <c r="F113" s="92">
        <v>99</v>
      </c>
      <c r="G113" s="92">
        <v>270</v>
      </c>
      <c r="H113" s="92">
        <v>180</v>
      </c>
      <c r="I113" s="92"/>
      <c r="J113"/>
      <c r="K113"/>
      <c r="L113"/>
      <c r="M113"/>
      <c r="N113"/>
      <c r="O113"/>
      <c r="P113"/>
      <c r="Q113"/>
      <c r="R113"/>
      <c r="S113"/>
    </row>
    <row r="114" spans="1:19">
      <c r="A114" s="92" t="s">
        <v>521</v>
      </c>
      <c r="B114" s="92" t="s">
        <v>483</v>
      </c>
      <c r="C114" s="92">
        <v>0.22</v>
      </c>
      <c r="D114" s="92">
        <v>0.70399999999999996</v>
      </c>
      <c r="E114" s="92">
        <v>0.78700000000000003</v>
      </c>
      <c r="F114" s="92">
        <v>44</v>
      </c>
      <c r="G114" s="92">
        <v>180</v>
      </c>
      <c r="H114" s="92">
        <v>90</v>
      </c>
      <c r="I114" s="92" t="s">
        <v>494</v>
      </c>
      <c r="J114"/>
      <c r="K114"/>
      <c r="L114"/>
      <c r="M114"/>
      <c r="N114"/>
      <c r="O114"/>
      <c r="P114"/>
      <c r="Q114"/>
      <c r="R114"/>
      <c r="S114"/>
    </row>
    <row r="115" spans="1:19">
      <c r="A115" s="92" t="s">
        <v>522</v>
      </c>
      <c r="B115" s="92" t="s">
        <v>483</v>
      </c>
      <c r="C115" s="92">
        <v>0.22</v>
      </c>
      <c r="D115" s="92">
        <v>0.70399999999999996</v>
      </c>
      <c r="E115" s="92">
        <v>0.78700000000000003</v>
      </c>
      <c r="F115" s="92">
        <v>36</v>
      </c>
      <c r="G115" s="92">
        <v>270</v>
      </c>
      <c r="H115" s="92">
        <v>90</v>
      </c>
      <c r="I115" s="92" t="s">
        <v>486</v>
      </c>
      <c r="J115"/>
      <c r="K115"/>
      <c r="L115"/>
      <c r="M115"/>
      <c r="N115"/>
      <c r="O115"/>
      <c r="P115"/>
      <c r="Q115"/>
      <c r="R115"/>
      <c r="S115"/>
    </row>
    <row r="116" spans="1:19">
      <c r="A116" s="92" t="s">
        <v>523</v>
      </c>
      <c r="B116" s="92" t="s">
        <v>492</v>
      </c>
      <c r="C116" s="92">
        <v>0.3</v>
      </c>
      <c r="D116" s="92">
        <v>0.35799999999999998</v>
      </c>
      <c r="E116" s="92">
        <v>0.38400000000000001</v>
      </c>
      <c r="F116" s="92">
        <v>99</v>
      </c>
      <c r="G116" s="92">
        <v>90</v>
      </c>
      <c r="H116" s="92">
        <v>0</v>
      </c>
      <c r="I116" s="92"/>
      <c r="J116"/>
      <c r="K116"/>
      <c r="L116"/>
      <c r="M116"/>
      <c r="N116"/>
      <c r="O116"/>
      <c r="P116"/>
      <c r="Q116"/>
      <c r="R116"/>
      <c r="S116"/>
    </row>
    <row r="117" spans="1:19">
      <c r="A117" s="92" t="s">
        <v>524</v>
      </c>
      <c r="B117" s="92" t="s">
        <v>483</v>
      </c>
      <c r="C117" s="92">
        <v>0.22</v>
      </c>
      <c r="D117" s="92">
        <v>0.70399999999999996</v>
      </c>
      <c r="E117" s="92">
        <v>0.78700000000000003</v>
      </c>
      <c r="F117" s="92">
        <v>44</v>
      </c>
      <c r="G117" s="92">
        <v>180</v>
      </c>
      <c r="H117" s="92">
        <v>90</v>
      </c>
      <c r="I117" s="92" t="s">
        <v>494</v>
      </c>
      <c r="J117"/>
      <c r="K117"/>
      <c r="L117"/>
      <c r="M117"/>
      <c r="N117"/>
      <c r="O117"/>
      <c r="P117"/>
      <c r="Q117"/>
      <c r="R117"/>
      <c r="S117"/>
    </row>
    <row r="118" spans="1:19">
      <c r="A118" s="92" t="s">
        <v>525</v>
      </c>
      <c r="B118" s="92" t="s">
        <v>483</v>
      </c>
      <c r="C118" s="92">
        <v>0.22</v>
      </c>
      <c r="D118" s="92">
        <v>0.70399999999999996</v>
      </c>
      <c r="E118" s="92">
        <v>0.78700000000000003</v>
      </c>
      <c r="F118" s="92">
        <v>36</v>
      </c>
      <c r="G118" s="92">
        <v>270</v>
      </c>
      <c r="H118" s="92">
        <v>90</v>
      </c>
      <c r="I118" s="92" t="s">
        <v>486</v>
      </c>
      <c r="J118"/>
      <c r="K118"/>
      <c r="L118"/>
      <c r="M118"/>
      <c r="N118"/>
      <c r="O118"/>
      <c r="P118"/>
      <c r="Q118"/>
      <c r="R118"/>
      <c r="S118"/>
    </row>
    <row r="119" spans="1:19">
      <c r="A119" s="92" t="s">
        <v>526</v>
      </c>
      <c r="B119" s="92" t="s">
        <v>490</v>
      </c>
      <c r="C119" s="92">
        <v>0.3</v>
      </c>
      <c r="D119" s="92">
        <v>1.8620000000000001</v>
      </c>
      <c r="E119" s="92">
        <v>3.4009999999999998</v>
      </c>
      <c r="F119" s="92">
        <v>99</v>
      </c>
      <c r="G119" s="92">
        <v>270</v>
      </c>
      <c r="H119" s="92">
        <v>180</v>
      </c>
      <c r="I119" s="92"/>
      <c r="J119"/>
      <c r="K119"/>
      <c r="L119"/>
      <c r="M119"/>
      <c r="N119"/>
      <c r="O119"/>
      <c r="P119"/>
      <c r="Q119"/>
      <c r="R119"/>
      <c r="S119"/>
    </row>
    <row r="120" spans="1:19">
      <c r="A120" s="92" t="s">
        <v>527</v>
      </c>
      <c r="B120" s="92" t="s">
        <v>483</v>
      </c>
      <c r="C120" s="92">
        <v>0.22</v>
      </c>
      <c r="D120" s="92">
        <v>0.70399999999999996</v>
      </c>
      <c r="E120" s="92">
        <v>0.78700000000000003</v>
      </c>
      <c r="F120" s="92">
        <v>44</v>
      </c>
      <c r="G120" s="92">
        <v>180</v>
      </c>
      <c r="H120" s="92">
        <v>90</v>
      </c>
      <c r="I120" s="92" t="s">
        <v>494</v>
      </c>
      <c r="J120"/>
      <c r="K120"/>
      <c r="L120"/>
      <c r="M120"/>
      <c r="N120"/>
      <c r="O120"/>
      <c r="P120"/>
      <c r="Q120"/>
      <c r="R120"/>
      <c r="S120"/>
    </row>
    <row r="121" spans="1:19">
      <c r="A121" s="92" t="s">
        <v>528</v>
      </c>
      <c r="B121" s="92" t="s">
        <v>483</v>
      </c>
      <c r="C121" s="92">
        <v>0.22</v>
      </c>
      <c r="D121" s="92">
        <v>0.70399999999999996</v>
      </c>
      <c r="E121" s="92">
        <v>0.78700000000000003</v>
      </c>
      <c r="F121" s="92">
        <v>36</v>
      </c>
      <c r="G121" s="92">
        <v>270</v>
      </c>
      <c r="H121" s="92">
        <v>90</v>
      </c>
      <c r="I121" s="92" t="s">
        <v>486</v>
      </c>
      <c r="J121"/>
      <c r="K121"/>
      <c r="L121"/>
      <c r="M121"/>
      <c r="N121"/>
      <c r="O121"/>
      <c r="P121"/>
      <c r="Q121"/>
      <c r="R121"/>
      <c r="S121"/>
    </row>
    <row r="122" spans="1:19">
      <c r="A122" s="92" t="s">
        <v>529</v>
      </c>
      <c r="B122" s="92" t="s">
        <v>492</v>
      </c>
      <c r="C122" s="92">
        <v>0.3</v>
      </c>
      <c r="D122" s="92">
        <v>0.35799999999999998</v>
      </c>
      <c r="E122" s="92">
        <v>0.38400000000000001</v>
      </c>
      <c r="F122" s="92">
        <v>99</v>
      </c>
      <c r="G122" s="92">
        <v>90</v>
      </c>
      <c r="H122" s="92">
        <v>0</v>
      </c>
      <c r="I122" s="92"/>
      <c r="J122"/>
      <c r="K122"/>
      <c r="L122"/>
      <c r="M122"/>
      <c r="N122"/>
      <c r="O122"/>
      <c r="P122"/>
      <c r="Q122"/>
      <c r="R122"/>
      <c r="S122"/>
    </row>
    <row r="123" spans="1:19">
      <c r="A123" s="92" t="s">
        <v>530</v>
      </c>
      <c r="B123" s="92" t="s">
        <v>483</v>
      </c>
      <c r="C123" s="92">
        <v>0.22</v>
      </c>
      <c r="D123" s="92">
        <v>0.70399999999999996</v>
      </c>
      <c r="E123" s="92">
        <v>0.78700000000000003</v>
      </c>
      <c r="F123" s="92">
        <v>44</v>
      </c>
      <c r="G123" s="92">
        <v>0</v>
      </c>
      <c r="H123" s="92">
        <v>90</v>
      </c>
      <c r="I123" s="92" t="s">
        <v>484</v>
      </c>
      <c r="J123"/>
      <c r="K123"/>
      <c r="L123"/>
      <c r="M123"/>
      <c r="N123"/>
      <c r="O123"/>
      <c r="P123"/>
      <c r="Q123"/>
      <c r="R123"/>
      <c r="S123"/>
    </row>
    <row r="124" spans="1:19">
      <c r="A124" s="92" t="s">
        <v>531</v>
      </c>
      <c r="B124" s="92" t="s">
        <v>483</v>
      </c>
      <c r="C124" s="92">
        <v>0.22</v>
      </c>
      <c r="D124" s="92">
        <v>0.70399999999999996</v>
      </c>
      <c r="E124" s="92">
        <v>0.78700000000000003</v>
      </c>
      <c r="F124" s="92">
        <v>36</v>
      </c>
      <c r="G124" s="92">
        <v>270</v>
      </c>
      <c r="H124" s="92">
        <v>90</v>
      </c>
      <c r="I124" s="92" t="s">
        <v>486</v>
      </c>
      <c r="J124"/>
      <c r="K124"/>
      <c r="L124"/>
      <c r="M124"/>
      <c r="N124"/>
      <c r="O124"/>
      <c r="P124"/>
      <c r="Q124"/>
      <c r="R124"/>
      <c r="S124"/>
    </row>
    <row r="125" spans="1:19">
      <c r="A125" s="92" t="s">
        <v>532</v>
      </c>
      <c r="B125" s="92" t="s">
        <v>490</v>
      </c>
      <c r="C125" s="92">
        <v>0.3</v>
      </c>
      <c r="D125" s="92">
        <v>1.8620000000000001</v>
      </c>
      <c r="E125" s="92">
        <v>3.4009999999999998</v>
      </c>
      <c r="F125" s="92">
        <v>99</v>
      </c>
      <c r="G125" s="92">
        <v>270</v>
      </c>
      <c r="H125" s="92">
        <v>180</v>
      </c>
      <c r="I125" s="92"/>
      <c r="J125"/>
      <c r="K125"/>
      <c r="L125"/>
      <c r="M125"/>
      <c r="N125"/>
      <c r="O125"/>
      <c r="P125"/>
      <c r="Q125"/>
      <c r="R125"/>
      <c r="S125"/>
    </row>
    <row r="126" spans="1:19">
      <c r="A126" s="92" t="s">
        <v>533</v>
      </c>
      <c r="B126" s="92" t="s">
        <v>483</v>
      </c>
      <c r="C126" s="92">
        <v>0.22</v>
      </c>
      <c r="D126" s="92">
        <v>0.70399999999999996</v>
      </c>
      <c r="E126" s="92">
        <v>0.78700000000000003</v>
      </c>
      <c r="F126" s="92">
        <v>44</v>
      </c>
      <c r="G126" s="92">
        <v>0</v>
      </c>
      <c r="H126" s="92">
        <v>90</v>
      </c>
      <c r="I126" s="92" t="s">
        <v>484</v>
      </c>
      <c r="J126"/>
      <c r="K126"/>
      <c r="L126"/>
      <c r="M126"/>
      <c r="N126"/>
      <c r="O126"/>
      <c r="P126"/>
      <c r="Q126"/>
      <c r="R126"/>
      <c r="S126"/>
    </row>
    <row r="127" spans="1:19">
      <c r="A127" s="92" t="s">
        <v>534</v>
      </c>
      <c r="B127" s="92" t="s">
        <v>483</v>
      </c>
      <c r="C127" s="92">
        <v>0.22</v>
      </c>
      <c r="D127" s="92">
        <v>0.70399999999999996</v>
      </c>
      <c r="E127" s="92">
        <v>0.78700000000000003</v>
      </c>
      <c r="F127" s="92">
        <v>36</v>
      </c>
      <c r="G127" s="92">
        <v>270</v>
      </c>
      <c r="H127" s="92">
        <v>90</v>
      </c>
      <c r="I127" s="92" t="s">
        <v>486</v>
      </c>
      <c r="J127"/>
      <c r="K127"/>
      <c r="L127"/>
      <c r="M127"/>
      <c r="N127"/>
      <c r="O127"/>
      <c r="P127"/>
      <c r="Q127"/>
      <c r="R127"/>
      <c r="S127"/>
    </row>
    <row r="128" spans="1:19">
      <c r="A128" s="92" t="s">
        <v>535</v>
      </c>
      <c r="B128" s="92" t="s">
        <v>492</v>
      </c>
      <c r="C128" s="92">
        <v>0.3</v>
      </c>
      <c r="D128" s="92">
        <v>0.35799999999999998</v>
      </c>
      <c r="E128" s="92">
        <v>0.38400000000000001</v>
      </c>
      <c r="F128" s="92">
        <v>99</v>
      </c>
      <c r="G128" s="92">
        <v>90</v>
      </c>
      <c r="H128" s="92">
        <v>0</v>
      </c>
      <c r="I128" s="92"/>
      <c r="J128"/>
      <c r="K128"/>
      <c r="L128"/>
      <c r="M128"/>
      <c r="N128"/>
      <c r="O128"/>
      <c r="P128"/>
      <c r="Q128"/>
      <c r="R128"/>
      <c r="S128"/>
    </row>
    <row r="129" spans="1:19">
      <c r="A129" s="92" t="s">
        <v>536</v>
      </c>
      <c r="B129" s="92" t="s">
        <v>483</v>
      </c>
      <c r="C129" s="92">
        <v>0.22</v>
      </c>
      <c r="D129" s="92">
        <v>0.70399999999999996</v>
      </c>
      <c r="E129" s="92">
        <v>0.78700000000000003</v>
      </c>
      <c r="F129" s="92">
        <v>44</v>
      </c>
      <c r="G129" s="92">
        <v>0</v>
      </c>
      <c r="H129" s="92">
        <v>90</v>
      </c>
      <c r="I129" s="92" t="s">
        <v>484</v>
      </c>
      <c r="J129"/>
      <c r="K129"/>
      <c r="L129"/>
      <c r="M129"/>
      <c r="N129"/>
      <c r="O129"/>
      <c r="P129"/>
      <c r="Q129"/>
      <c r="R129"/>
      <c r="S129"/>
    </row>
    <row r="130" spans="1:19">
      <c r="A130" s="92" t="s">
        <v>537</v>
      </c>
      <c r="B130" s="92" t="s">
        <v>483</v>
      </c>
      <c r="C130" s="92">
        <v>0.22</v>
      </c>
      <c r="D130" s="92">
        <v>0.70399999999999996</v>
      </c>
      <c r="E130" s="92">
        <v>0.78700000000000003</v>
      </c>
      <c r="F130" s="92">
        <v>36</v>
      </c>
      <c r="G130" s="92">
        <v>270</v>
      </c>
      <c r="H130" s="92">
        <v>90</v>
      </c>
      <c r="I130" s="92" t="s">
        <v>486</v>
      </c>
      <c r="J130"/>
      <c r="K130"/>
      <c r="L130"/>
      <c r="M130"/>
      <c r="N130"/>
      <c r="O130"/>
      <c r="P130"/>
      <c r="Q130"/>
      <c r="R130"/>
      <c r="S130"/>
    </row>
    <row r="131" spans="1:19">
      <c r="A131" s="92" t="s">
        <v>538</v>
      </c>
      <c r="B131" s="92" t="s">
        <v>490</v>
      </c>
      <c r="C131" s="92">
        <v>0.3</v>
      </c>
      <c r="D131" s="92">
        <v>1.8620000000000001</v>
      </c>
      <c r="E131" s="92">
        <v>3.4009999999999998</v>
      </c>
      <c r="F131" s="92">
        <v>99</v>
      </c>
      <c r="G131" s="92">
        <v>270</v>
      </c>
      <c r="H131" s="92">
        <v>180</v>
      </c>
      <c r="I131" s="92"/>
      <c r="J131"/>
      <c r="K131"/>
      <c r="L131"/>
      <c r="M131"/>
      <c r="N131"/>
      <c r="O131"/>
      <c r="P131"/>
      <c r="Q131"/>
      <c r="R131"/>
      <c r="S131"/>
    </row>
    <row r="132" spans="1:19">
      <c r="A132" s="92" t="s">
        <v>539</v>
      </c>
      <c r="B132" s="92" t="s">
        <v>483</v>
      </c>
      <c r="C132" s="92">
        <v>0.22</v>
      </c>
      <c r="D132" s="92">
        <v>0.70399999999999996</v>
      </c>
      <c r="E132" s="92">
        <v>0.78700000000000003</v>
      </c>
      <c r="F132" s="92">
        <v>44</v>
      </c>
      <c r="G132" s="92">
        <v>0</v>
      </c>
      <c r="H132" s="92">
        <v>90</v>
      </c>
      <c r="I132" s="92" t="s">
        <v>484</v>
      </c>
      <c r="J132"/>
      <c r="K132"/>
      <c r="L132"/>
      <c r="M132"/>
      <c r="N132"/>
      <c r="O132"/>
      <c r="P132"/>
      <c r="Q132"/>
      <c r="R132"/>
      <c r="S132"/>
    </row>
    <row r="133" spans="1:19">
      <c r="A133" s="92" t="s">
        <v>540</v>
      </c>
      <c r="B133" s="92" t="s">
        <v>483</v>
      </c>
      <c r="C133" s="92">
        <v>0.22</v>
      </c>
      <c r="D133" s="92">
        <v>0.70399999999999996</v>
      </c>
      <c r="E133" s="92">
        <v>0.78700000000000003</v>
      </c>
      <c r="F133" s="92">
        <v>36</v>
      </c>
      <c r="G133" s="92">
        <v>270</v>
      </c>
      <c r="H133" s="92">
        <v>90</v>
      </c>
      <c r="I133" s="92" t="s">
        <v>486</v>
      </c>
      <c r="J133"/>
      <c r="K133"/>
      <c r="L133"/>
      <c r="M133"/>
      <c r="N133"/>
      <c r="O133"/>
      <c r="P133"/>
      <c r="Q133"/>
      <c r="R133"/>
      <c r="S133"/>
    </row>
    <row r="134" spans="1:19">
      <c r="A134" s="92" t="s">
        <v>541</v>
      </c>
      <c r="B134" s="92" t="s">
        <v>492</v>
      </c>
      <c r="C134" s="92">
        <v>0.3</v>
      </c>
      <c r="D134" s="92">
        <v>0.35799999999999998</v>
      </c>
      <c r="E134" s="92">
        <v>0.38400000000000001</v>
      </c>
      <c r="F134" s="92">
        <v>99</v>
      </c>
      <c r="G134" s="92">
        <v>90</v>
      </c>
      <c r="H134" s="92">
        <v>0</v>
      </c>
      <c r="I134" s="92"/>
      <c r="J134"/>
      <c r="K134"/>
      <c r="L134"/>
      <c r="M134"/>
      <c r="N134"/>
      <c r="O134"/>
      <c r="P134"/>
      <c r="Q134"/>
      <c r="R134"/>
      <c r="S134"/>
    </row>
    <row r="135" spans="1:19">
      <c r="A135" s="92" t="s">
        <v>542</v>
      </c>
      <c r="B135" s="92" t="s">
        <v>483</v>
      </c>
      <c r="C135" s="92">
        <v>0.22</v>
      </c>
      <c r="D135" s="92">
        <v>0.70399999999999996</v>
      </c>
      <c r="E135" s="92">
        <v>0.78700000000000003</v>
      </c>
      <c r="F135" s="92">
        <v>44</v>
      </c>
      <c r="G135" s="92">
        <v>0</v>
      </c>
      <c r="H135" s="92">
        <v>90</v>
      </c>
      <c r="I135" s="92" t="s">
        <v>484</v>
      </c>
      <c r="J135"/>
      <c r="K135"/>
      <c r="L135"/>
      <c r="M135"/>
      <c r="N135"/>
      <c r="O135"/>
      <c r="P135"/>
      <c r="Q135"/>
      <c r="R135"/>
      <c r="S135"/>
    </row>
    <row r="136" spans="1:19">
      <c r="A136" s="92" t="s">
        <v>543</v>
      </c>
      <c r="B136" s="92" t="s">
        <v>483</v>
      </c>
      <c r="C136" s="92">
        <v>0.22</v>
      </c>
      <c r="D136" s="92">
        <v>0.70399999999999996</v>
      </c>
      <c r="E136" s="92">
        <v>0.78700000000000003</v>
      </c>
      <c r="F136" s="92">
        <v>36</v>
      </c>
      <c r="G136" s="92">
        <v>270</v>
      </c>
      <c r="H136" s="92">
        <v>90</v>
      </c>
      <c r="I136" s="92" t="s">
        <v>486</v>
      </c>
      <c r="J136"/>
      <c r="K136"/>
      <c r="L136"/>
      <c r="M136"/>
      <c r="N136"/>
      <c r="O136"/>
      <c r="P136"/>
      <c r="Q136"/>
      <c r="R136"/>
      <c r="S136"/>
    </row>
    <row r="137" spans="1:19">
      <c r="A137" s="92" t="s">
        <v>544</v>
      </c>
      <c r="B137" s="92" t="s">
        <v>490</v>
      </c>
      <c r="C137" s="92">
        <v>0.3</v>
      </c>
      <c r="D137" s="92">
        <v>1.8620000000000001</v>
      </c>
      <c r="E137" s="92">
        <v>3.4009999999999998</v>
      </c>
      <c r="F137" s="92">
        <v>99</v>
      </c>
      <c r="G137" s="92">
        <v>270</v>
      </c>
      <c r="H137" s="92">
        <v>180</v>
      </c>
      <c r="I137" s="92"/>
      <c r="J137"/>
      <c r="K137"/>
      <c r="L137"/>
      <c r="M137"/>
      <c r="N137"/>
      <c r="O137"/>
      <c r="P137"/>
      <c r="Q137"/>
      <c r="R137"/>
      <c r="S137"/>
    </row>
    <row r="138" spans="1:19">
      <c r="A138" s="92" t="s">
        <v>545</v>
      </c>
      <c r="B138" s="92" t="s">
        <v>483</v>
      </c>
      <c r="C138" s="92">
        <v>0.22</v>
      </c>
      <c r="D138" s="92">
        <v>0.70399999999999996</v>
      </c>
      <c r="E138" s="92">
        <v>0.78700000000000003</v>
      </c>
      <c r="F138" s="92">
        <v>44</v>
      </c>
      <c r="G138" s="92">
        <v>0</v>
      </c>
      <c r="H138" s="92">
        <v>90</v>
      </c>
      <c r="I138" s="92" t="s">
        <v>484</v>
      </c>
      <c r="J138"/>
      <c r="K138"/>
      <c r="L138"/>
      <c r="M138"/>
      <c r="N138"/>
      <c r="O138"/>
      <c r="P138"/>
      <c r="Q138"/>
      <c r="R138"/>
      <c r="S138"/>
    </row>
    <row r="139" spans="1:19">
      <c r="A139" s="92" t="s">
        <v>546</v>
      </c>
      <c r="B139" s="92" t="s">
        <v>483</v>
      </c>
      <c r="C139" s="92">
        <v>0.22</v>
      </c>
      <c r="D139" s="92">
        <v>0.70399999999999996</v>
      </c>
      <c r="E139" s="92">
        <v>0.78700000000000003</v>
      </c>
      <c r="F139" s="92">
        <v>36</v>
      </c>
      <c r="G139" s="92">
        <v>270</v>
      </c>
      <c r="H139" s="92">
        <v>90</v>
      </c>
      <c r="I139" s="92" t="s">
        <v>486</v>
      </c>
      <c r="J139"/>
      <c r="K139"/>
      <c r="L139"/>
      <c r="M139"/>
      <c r="N139"/>
      <c r="O139"/>
      <c r="P139"/>
      <c r="Q139"/>
      <c r="R139"/>
      <c r="S139"/>
    </row>
    <row r="140" spans="1:19">
      <c r="A140" s="92" t="s">
        <v>547</v>
      </c>
      <c r="B140" s="92" t="s">
        <v>492</v>
      </c>
      <c r="C140" s="92">
        <v>0.3</v>
      </c>
      <c r="D140" s="92">
        <v>0.35799999999999998</v>
      </c>
      <c r="E140" s="92">
        <v>0.38400000000000001</v>
      </c>
      <c r="F140" s="92">
        <v>99</v>
      </c>
      <c r="G140" s="92">
        <v>90</v>
      </c>
      <c r="H140" s="92">
        <v>0</v>
      </c>
      <c r="I140" s="92"/>
      <c r="J140"/>
      <c r="K140"/>
      <c r="L140"/>
      <c r="M140"/>
      <c r="N140"/>
      <c r="O140"/>
      <c r="P140"/>
      <c r="Q140"/>
      <c r="R140"/>
      <c r="S140"/>
    </row>
    <row r="141" spans="1:19">
      <c r="A141" s="92" t="s">
        <v>548</v>
      </c>
      <c r="B141" s="92" t="s">
        <v>483</v>
      </c>
      <c r="C141" s="92">
        <v>0.22</v>
      </c>
      <c r="D141" s="92">
        <v>0.70399999999999996</v>
      </c>
      <c r="E141" s="92">
        <v>0.78700000000000003</v>
      </c>
      <c r="F141" s="92">
        <v>20</v>
      </c>
      <c r="G141" s="92">
        <v>270</v>
      </c>
      <c r="H141" s="92">
        <v>90</v>
      </c>
      <c r="I141" s="92" t="s">
        <v>486</v>
      </c>
      <c r="J141"/>
      <c r="K141"/>
      <c r="L141"/>
      <c r="M141"/>
      <c r="N141"/>
      <c r="O141"/>
      <c r="P141"/>
      <c r="Q141"/>
      <c r="R141"/>
      <c r="S141"/>
    </row>
    <row r="142" spans="1:19">
      <c r="A142" s="92" t="s">
        <v>549</v>
      </c>
      <c r="B142" s="92" t="s">
        <v>490</v>
      </c>
      <c r="C142" s="92">
        <v>0.3</v>
      </c>
      <c r="D142" s="92">
        <v>1.8620000000000001</v>
      </c>
      <c r="E142" s="92">
        <v>3.4009999999999998</v>
      </c>
      <c r="F142" s="92">
        <v>320</v>
      </c>
      <c r="G142" s="92">
        <v>270</v>
      </c>
      <c r="H142" s="92">
        <v>180</v>
      </c>
      <c r="I142" s="92"/>
      <c r="J142"/>
      <c r="K142"/>
      <c r="L142"/>
      <c r="M142"/>
      <c r="N142"/>
      <c r="O142"/>
      <c r="P142"/>
      <c r="Q142"/>
      <c r="R142"/>
      <c r="S142"/>
    </row>
    <row r="143" spans="1:19">
      <c r="A143" s="92" t="s">
        <v>550</v>
      </c>
      <c r="B143" s="92" t="s">
        <v>483</v>
      </c>
      <c r="C143" s="92">
        <v>0.22</v>
      </c>
      <c r="D143" s="92">
        <v>0.70399999999999996</v>
      </c>
      <c r="E143" s="92">
        <v>0.78700000000000003</v>
      </c>
      <c r="F143" s="92">
        <v>20</v>
      </c>
      <c r="G143" s="92">
        <v>270</v>
      </c>
      <c r="H143" s="92">
        <v>90</v>
      </c>
      <c r="I143" s="92" t="s">
        <v>486</v>
      </c>
      <c r="J143"/>
      <c r="K143"/>
      <c r="L143"/>
      <c r="M143"/>
      <c r="N143"/>
      <c r="O143"/>
      <c r="P143"/>
      <c r="Q143"/>
      <c r="R143"/>
      <c r="S143"/>
    </row>
    <row r="144" spans="1:19">
      <c r="A144" s="92" t="s">
        <v>551</v>
      </c>
      <c r="B144" s="92" t="s">
        <v>492</v>
      </c>
      <c r="C144" s="92">
        <v>0.3</v>
      </c>
      <c r="D144" s="92">
        <v>0.35799999999999998</v>
      </c>
      <c r="E144" s="92">
        <v>0.38400000000000001</v>
      </c>
      <c r="F144" s="92">
        <v>320</v>
      </c>
      <c r="G144" s="92">
        <v>90</v>
      </c>
      <c r="H144" s="92">
        <v>0</v>
      </c>
      <c r="I144" s="92"/>
      <c r="J144"/>
      <c r="K144"/>
      <c r="L144"/>
      <c r="M144"/>
      <c r="N144"/>
      <c r="O144"/>
      <c r="P144"/>
      <c r="Q144"/>
      <c r="R144"/>
      <c r="S144"/>
    </row>
    <row r="145" spans="1:19">
      <c r="A145" s="92" t="s">
        <v>552</v>
      </c>
      <c r="B145" s="92" t="s">
        <v>483</v>
      </c>
      <c r="C145" s="92">
        <v>0.22</v>
      </c>
      <c r="D145" s="92">
        <v>0.70399999999999996</v>
      </c>
      <c r="E145" s="92">
        <v>0.78700000000000003</v>
      </c>
      <c r="F145" s="92">
        <v>20</v>
      </c>
      <c r="G145" s="92">
        <v>270</v>
      </c>
      <c r="H145" s="92">
        <v>90</v>
      </c>
      <c r="I145" s="92" t="s">
        <v>486</v>
      </c>
      <c r="J145"/>
      <c r="K145"/>
      <c r="L145"/>
      <c r="M145"/>
      <c r="N145"/>
      <c r="O145"/>
      <c r="P145"/>
      <c r="Q145"/>
      <c r="R145"/>
      <c r="S145"/>
    </row>
    <row r="146" spans="1:19">
      <c r="A146" s="92" t="s">
        <v>553</v>
      </c>
      <c r="B146" s="92" t="s">
        <v>490</v>
      </c>
      <c r="C146" s="92">
        <v>0.3</v>
      </c>
      <c r="D146" s="92">
        <v>1.8620000000000001</v>
      </c>
      <c r="E146" s="92">
        <v>3.4009999999999998</v>
      </c>
      <c r="F146" s="92">
        <v>320</v>
      </c>
      <c r="G146" s="92">
        <v>270</v>
      </c>
      <c r="H146" s="92">
        <v>180</v>
      </c>
      <c r="I146" s="92"/>
      <c r="J146"/>
      <c r="K146"/>
      <c r="L146"/>
      <c r="M146"/>
      <c r="N146"/>
      <c r="O146"/>
      <c r="P146"/>
      <c r="Q146"/>
      <c r="R146"/>
      <c r="S146"/>
    </row>
    <row r="147" spans="1:19">
      <c r="A147" s="92" t="s">
        <v>554</v>
      </c>
      <c r="B147" s="92" t="s">
        <v>483</v>
      </c>
      <c r="C147" s="92">
        <v>0.22</v>
      </c>
      <c r="D147" s="92">
        <v>0.70399999999999996</v>
      </c>
      <c r="E147" s="92">
        <v>0.78700000000000003</v>
      </c>
      <c r="F147" s="92">
        <v>20</v>
      </c>
      <c r="G147" s="92">
        <v>270</v>
      </c>
      <c r="H147" s="92">
        <v>90</v>
      </c>
      <c r="I147" s="92" t="s">
        <v>486</v>
      </c>
      <c r="J147"/>
      <c r="K147"/>
      <c r="L147"/>
      <c r="M147"/>
      <c r="N147"/>
      <c r="O147"/>
      <c r="P147"/>
      <c r="Q147"/>
      <c r="R147"/>
      <c r="S147"/>
    </row>
    <row r="148" spans="1:19">
      <c r="A148" s="92" t="s">
        <v>555</v>
      </c>
      <c r="B148" s="92" t="s">
        <v>492</v>
      </c>
      <c r="C148" s="92">
        <v>0.3</v>
      </c>
      <c r="D148" s="92">
        <v>0.35799999999999998</v>
      </c>
      <c r="E148" s="92">
        <v>0.38400000000000001</v>
      </c>
      <c r="F148" s="92">
        <v>320</v>
      </c>
      <c r="G148" s="92">
        <v>90</v>
      </c>
      <c r="H148" s="92">
        <v>0</v>
      </c>
      <c r="I148" s="92"/>
      <c r="J148"/>
      <c r="K148"/>
      <c r="L148"/>
      <c r="M148"/>
      <c r="N148"/>
      <c r="O148"/>
      <c r="P148"/>
      <c r="Q148"/>
      <c r="R148"/>
      <c r="S148"/>
    </row>
    <row r="149" spans="1:19">
      <c r="A149" s="92" t="s">
        <v>556</v>
      </c>
      <c r="B149" s="92" t="s">
        <v>483</v>
      </c>
      <c r="C149" s="92">
        <v>0.22</v>
      </c>
      <c r="D149" s="92">
        <v>0.70399999999999996</v>
      </c>
      <c r="E149" s="92">
        <v>0.78700000000000003</v>
      </c>
      <c r="F149" s="92">
        <v>20</v>
      </c>
      <c r="G149" s="92">
        <v>270</v>
      </c>
      <c r="H149" s="92">
        <v>90</v>
      </c>
      <c r="I149" s="92" t="s">
        <v>486</v>
      </c>
      <c r="J149"/>
      <c r="K149"/>
      <c r="L149"/>
      <c r="M149"/>
      <c r="N149"/>
      <c r="O149"/>
      <c r="P149"/>
      <c r="Q149"/>
      <c r="R149"/>
      <c r="S149"/>
    </row>
    <row r="150" spans="1:19">
      <c r="A150" s="92" t="s">
        <v>557</v>
      </c>
      <c r="B150" s="92" t="s">
        <v>490</v>
      </c>
      <c r="C150" s="92">
        <v>0.3</v>
      </c>
      <c r="D150" s="92">
        <v>1.8620000000000001</v>
      </c>
      <c r="E150" s="92">
        <v>3.4009999999999998</v>
      </c>
      <c r="F150" s="92">
        <v>320</v>
      </c>
      <c r="G150" s="92">
        <v>270</v>
      </c>
      <c r="H150" s="92">
        <v>180</v>
      </c>
      <c r="I150" s="92"/>
      <c r="J150"/>
      <c r="K150"/>
      <c r="L150"/>
      <c r="M150"/>
      <c r="N150"/>
      <c r="O150"/>
      <c r="P150"/>
      <c r="Q150"/>
      <c r="R150"/>
      <c r="S150"/>
    </row>
    <row r="151" spans="1:19">
      <c r="A151" s="92" t="s">
        <v>558</v>
      </c>
      <c r="B151" s="92" t="s">
        <v>483</v>
      </c>
      <c r="C151" s="92">
        <v>0.22</v>
      </c>
      <c r="D151" s="92">
        <v>0.70399999999999996</v>
      </c>
      <c r="E151" s="92">
        <v>0.78700000000000003</v>
      </c>
      <c r="F151" s="92">
        <v>20</v>
      </c>
      <c r="G151" s="92">
        <v>270</v>
      </c>
      <c r="H151" s="92">
        <v>90</v>
      </c>
      <c r="I151" s="92" t="s">
        <v>486</v>
      </c>
      <c r="J151"/>
      <c r="K151"/>
      <c r="L151"/>
      <c r="M151"/>
      <c r="N151"/>
      <c r="O151"/>
      <c r="P151"/>
      <c r="Q151"/>
      <c r="R151"/>
      <c r="S151"/>
    </row>
    <row r="152" spans="1:19">
      <c r="A152" s="92" t="s">
        <v>559</v>
      </c>
      <c r="B152" s="92" t="s">
        <v>492</v>
      </c>
      <c r="C152" s="92">
        <v>0.3</v>
      </c>
      <c r="D152" s="92">
        <v>0.35799999999999998</v>
      </c>
      <c r="E152" s="92">
        <v>0.38400000000000001</v>
      </c>
      <c r="F152" s="92">
        <v>320</v>
      </c>
      <c r="G152" s="92">
        <v>90</v>
      </c>
      <c r="H152" s="92">
        <v>0</v>
      </c>
      <c r="I152" s="92"/>
      <c r="J152"/>
      <c r="K152"/>
      <c r="L152"/>
      <c r="M152"/>
      <c r="N152"/>
      <c r="O152"/>
      <c r="P152"/>
      <c r="Q152"/>
      <c r="R152"/>
      <c r="S152"/>
    </row>
    <row r="153" spans="1:19">
      <c r="A153" s="92" t="s">
        <v>560</v>
      </c>
      <c r="B153" s="92" t="s">
        <v>490</v>
      </c>
      <c r="C153" s="92">
        <v>0.3</v>
      </c>
      <c r="D153" s="92">
        <v>1.8620000000000001</v>
      </c>
      <c r="E153" s="92">
        <v>3.4009999999999998</v>
      </c>
      <c r="F153" s="92">
        <v>1976</v>
      </c>
      <c r="G153" s="92">
        <v>270</v>
      </c>
      <c r="H153" s="92">
        <v>180</v>
      </c>
      <c r="I153" s="92"/>
      <c r="J153"/>
      <c r="K153"/>
      <c r="L153"/>
      <c r="M153"/>
      <c r="N153"/>
      <c r="O153"/>
      <c r="P153"/>
      <c r="Q153"/>
      <c r="R153"/>
      <c r="S153"/>
    </row>
    <row r="154" spans="1:19">
      <c r="A154" s="92" t="s">
        <v>561</v>
      </c>
      <c r="B154" s="92" t="s">
        <v>492</v>
      </c>
      <c r="C154" s="92">
        <v>0.3</v>
      </c>
      <c r="D154" s="92">
        <v>0.35799999999999998</v>
      </c>
      <c r="E154" s="92">
        <v>0.38400000000000001</v>
      </c>
      <c r="F154" s="92">
        <v>1976</v>
      </c>
      <c r="G154" s="92">
        <v>90</v>
      </c>
      <c r="H154" s="92">
        <v>0</v>
      </c>
      <c r="I154" s="92"/>
      <c r="J154"/>
      <c r="K154"/>
      <c r="L154"/>
      <c r="M154"/>
      <c r="N154"/>
      <c r="O154"/>
      <c r="P154"/>
      <c r="Q154"/>
      <c r="R154"/>
      <c r="S154"/>
    </row>
    <row r="155" spans="1:19">
      <c r="A155" s="92" t="s">
        <v>562</v>
      </c>
      <c r="B155" s="92" t="s">
        <v>483</v>
      </c>
      <c r="C155" s="92">
        <v>0.22</v>
      </c>
      <c r="D155" s="92">
        <v>0.70399999999999996</v>
      </c>
      <c r="E155" s="92">
        <v>0.78700000000000003</v>
      </c>
      <c r="F155" s="92">
        <v>36</v>
      </c>
      <c r="G155" s="92">
        <v>90</v>
      </c>
      <c r="H155" s="92">
        <v>90</v>
      </c>
      <c r="I155" s="92" t="s">
        <v>496</v>
      </c>
      <c r="J155"/>
      <c r="K155"/>
      <c r="L155"/>
      <c r="M155"/>
      <c r="N155"/>
      <c r="O155"/>
      <c r="P155"/>
      <c r="Q155"/>
      <c r="R155"/>
      <c r="S155"/>
    </row>
    <row r="156" spans="1:19">
      <c r="A156" s="92" t="s">
        <v>563</v>
      </c>
      <c r="B156" s="92" t="s">
        <v>490</v>
      </c>
      <c r="C156" s="92">
        <v>0.3</v>
      </c>
      <c r="D156" s="92">
        <v>1.8620000000000001</v>
      </c>
      <c r="E156" s="92">
        <v>3.4009999999999998</v>
      </c>
      <c r="F156" s="92">
        <v>216</v>
      </c>
      <c r="G156" s="92">
        <v>270</v>
      </c>
      <c r="H156" s="92">
        <v>180</v>
      </c>
      <c r="I156" s="92"/>
      <c r="J156"/>
      <c r="K156"/>
      <c r="L156"/>
      <c r="M156"/>
      <c r="N156"/>
      <c r="O156"/>
      <c r="P156"/>
      <c r="Q156"/>
      <c r="R156"/>
      <c r="S156"/>
    </row>
    <row r="157" spans="1:19">
      <c r="A157" s="92" t="s">
        <v>564</v>
      </c>
      <c r="B157" s="92" t="s">
        <v>483</v>
      </c>
      <c r="C157" s="92">
        <v>0.22</v>
      </c>
      <c r="D157" s="92">
        <v>0.70399999999999996</v>
      </c>
      <c r="E157" s="92">
        <v>0.78700000000000003</v>
      </c>
      <c r="F157" s="92">
        <v>140</v>
      </c>
      <c r="G157" s="92">
        <v>90</v>
      </c>
      <c r="H157" s="92">
        <v>90</v>
      </c>
      <c r="I157" s="92" t="s">
        <v>496</v>
      </c>
      <c r="J157"/>
      <c r="K157"/>
      <c r="L157"/>
      <c r="M157"/>
      <c r="N157"/>
      <c r="O157"/>
      <c r="P157"/>
      <c r="Q157"/>
      <c r="R157"/>
      <c r="S157"/>
    </row>
    <row r="158" spans="1:19">
      <c r="A158" s="92" t="s">
        <v>565</v>
      </c>
      <c r="B158" s="92" t="s">
        <v>483</v>
      </c>
      <c r="C158" s="92">
        <v>0.22</v>
      </c>
      <c r="D158" s="92">
        <v>0.70399999999999996</v>
      </c>
      <c r="E158" s="92">
        <v>0.78700000000000003</v>
      </c>
      <c r="F158" s="92">
        <v>96</v>
      </c>
      <c r="G158" s="92">
        <v>0</v>
      </c>
      <c r="H158" s="92">
        <v>90</v>
      </c>
      <c r="I158" s="92" t="s">
        <v>484</v>
      </c>
      <c r="J158"/>
      <c r="K158"/>
      <c r="L158"/>
      <c r="M158"/>
      <c r="N158"/>
      <c r="O158"/>
      <c r="P158"/>
      <c r="Q158"/>
      <c r="R158"/>
      <c r="S158"/>
    </row>
    <row r="159" spans="1:19">
      <c r="A159" s="92" t="s">
        <v>566</v>
      </c>
      <c r="B159" s="92" t="s">
        <v>492</v>
      </c>
      <c r="C159" s="92">
        <v>0.3</v>
      </c>
      <c r="D159" s="92">
        <v>0.35799999999999998</v>
      </c>
      <c r="E159" s="92">
        <v>0.38400000000000001</v>
      </c>
      <c r="F159" s="92">
        <v>840</v>
      </c>
      <c r="G159" s="92">
        <v>90</v>
      </c>
      <c r="H159" s="92">
        <v>0</v>
      </c>
      <c r="I159" s="92"/>
      <c r="J159"/>
      <c r="K159"/>
      <c r="L159"/>
      <c r="M159"/>
      <c r="N159"/>
      <c r="O159"/>
      <c r="P159"/>
      <c r="Q159"/>
      <c r="R159"/>
      <c r="S159"/>
    </row>
    <row r="160" spans="1:19">
      <c r="A160" s="92" t="s">
        <v>567</v>
      </c>
      <c r="B160" s="92" t="s">
        <v>483</v>
      </c>
      <c r="C160" s="92">
        <v>0.22</v>
      </c>
      <c r="D160" s="92">
        <v>0.70399999999999996</v>
      </c>
      <c r="E160" s="92">
        <v>0.78700000000000003</v>
      </c>
      <c r="F160" s="92">
        <v>60</v>
      </c>
      <c r="G160" s="92">
        <v>180</v>
      </c>
      <c r="H160" s="92">
        <v>90</v>
      </c>
      <c r="I160" s="92" t="s">
        <v>494</v>
      </c>
      <c r="J160"/>
      <c r="K160"/>
      <c r="L160"/>
      <c r="M160"/>
      <c r="N160"/>
      <c r="O160"/>
      <c r="P160"/>
      <c r="Q160"/>
      <c r="R160"/>
      <c r="S160"/>
    </row>
    <row r="161" spans="1:19">
      <c r="A161" s="92" t="s">
        <v>568</v>
      </c>
      <c r="B161" s="92" t="s">
        <v>490</v>
      </c>
      <c r="C161" s="92">
        <v>0.3</v>
      </c>
      <c r="D161" s="92">
        <v>1.8620000000000001</v>
      </c>
      <c r="E161" s="92">
        <v>3.4009999999999998</v>
      </c>
      <c r="F161" s="92">
        <v>210</v>
      </c>
      <c r="G161" s="92">
        <v>270</v>
      </c>
      <c r="H161" s="92">
        <v>180</v>
      </c>
      <c r="I161" s="92"/>
      <c r="J161"/>
      <c r="K161"/>
      <c r="L161"/>
      <c r="M161"/>
      <c r="N161"/>
      <c r="O161"/>
      <c r="P161"/>
      <c r="Q161"/>
      <c r="R161"/>
      <c r="S161"/>
    </row>
    <row r="162" spans="1:19">
      <c r="A162" s="92" t="s">
        <v>569</v>
      </c>
      <c r="B162" s="92" t="s">
        <v>483</v>
      </c>
      <c r="C162" s="92">
        <v>0.22</v>
      </c>
      <c r="D162" s="92">
        <v>0.70399999999999996</v>
      </c>
      <c r="E162" s="92">
        <v>0.78700000000000003</v>
      </c>
      <c r="F162" s="92">
        <v>60</v>
      </c>
      <c r="G162" s="92">
        <v>180</v>
      </c>
      <c r="H162" s="92">
        <v>90</v>
      </c>
      <c r="I162" s="92" t="s">
        <v>494</v>
      </c>
      <c r="J162"/>
      <c r="K162"/>
      <c r="L162"/>
      <c r="M162"/>
      <c r="N162"/>
      <c r="O162"/>
      <c r="P162"/>
      <c r="Q162"/>
      <c r="R162"/>
      <c r="S162"/>
    </row>
    <row r="163" spans="1:19">
      <c r="A163" s="92" t="s">
        <v>570</v>
      </c>
      <c r="B163" s="92" t="s">
        <v>492</v>
      </c>
      <c r="C163" s="92">
        <v>0.3</v>
      </c>
      <c r="D163" s="92">
        <v>0.35799999999999998</v>
      </c>
      <c r="E163" s="92">
        <v>0.38400000000000001</v>
      </c>
      <c r="F163" s="92">
        <v>210</v>
      </c>
      <c r="G163" s="92">
        <v>90</v>
      </c>
      <c r="H163" s="92">
        <v>0</v>
      </c>
      <c r="I163" s="92"/>
      <c r="J163"/>
      <c r="K163"/>
      <c r="L163"/>
      <c r="M163"/>
      <c r="N163"/>
      <c r="O163"/>
      <c r="P163"/>
      <c r="Q163"/>
      <c r="R163"/>
      <c r="S163"/>
    </row>
    <row r="164" spans="1:19">
      <c r="A164" s="92" t="s">
        <v>571</v>
      </c>
      <c r="B164" s="92" t="s">
        <v>483</v>
      </c>
      <c r="C164" s="92">
        <v>0.22</v>
      </c>
      <c r="D164" s="92">
        <v>0.70399999999999996</v>
      </c>
      <c r="E164" s="92">
        <v>0.78700000000000003</v>
      </c>
      <c r="F164" s="92">
        <v>68</v>
      </c>
      <c r="G164" s="92">
        <v>270</v>
      </c>
      <c r="H164" s="92">
        <v>90</v>
      </c>
      <c r="I164" s="92" t="s">
        <v>486</v>
      </c>
      <c r="J164"/>
      <c r="K164"/>
      <c r="L164"/>
      <c r="M164"/>
      <c r="N164"/>
      <c r="O164"/>
      <c r="P164"/>
      <c r="Q164"/>
      <c r="R164"/>
      <c r="S164"/>
    </row>
    <row r="165" spans="1:19">
      <c r="A165" s="92" t="s">
        <v>572</v>
      </c>
      <c r="B165" s="92" t="s">
        <v>483</v>
      </c>
      <c r="C165" s="92">
        <v>0.22</v>
      </c>
      <c r="D165" s="92">
        <v>0.70399999999999996</v>
      </c>
      <c r="E165" s="92">
        <v>0.78700000000000003</v>
      </c>
      <c r="F165" s="92">
        <v>60</v>
      </c>
      <c r="G165" s="92">
        <v>90</v>
      </c>
      <c r="H165" s="92">
        <v>90</v>
      </c>
      <c r="I165" s="92" t="s">
        <v>496</v>
      </c>
      <c r="J165"/>
      <c r="K165"/>
      <c r="L165"/>
      <c r="M165"/>
      <c r="N165"/>
      <c r="O165"/>
      <c r="P165"/>
      <c r="Q165"/>
      <c r="R165"/>
      <c r="S165"/>
    </row>
    <row r="166" spans="1:19">
      <c r="A166" s="92" t="s">
        <v>573</v>
      </c>
      <c r="B166" s="92" t="s">
        <v>483</v>
      </c>
      <c r="C166" s="92">
        <v>0.22</v>
      </c>
      <c r="D166" s="92">
        <v>0.70399999999999996</v>
      </c>
      <c r="E166" s="92">
        <v>0.78700000000000003</v>
      </c>
      <c r="F166" s="92">
        <v>72</v>
      </c>
      <c r="G166" s="92">
        <v>270</v>
      </c>
      <c r="H166" s="92">
        <v>90</v>
      </c>
      <c r="I166" s="92" t="s">
        <v>486</v>
      </c>
      <c r="J166"/>
      <c r="K166"/>
      <c r="L166"/>
      <c r="M166"/>
      <c r="N166"/>
      <c r="O166"/>
      <c r="P166"/>
      <c r="Q166"/>
      <c r="R166"/>
      <c r="S166"/>
    </row>
    <row r="167" spans="1:19">
      <c r="A167" s="92" t="s">
        <v>574</v>
      </c>
      <c r="B167" s="92" t="s">
        <v>490</v>
      </c>
      <c r="C167" s="92">
        <v>0.3</v>
      </c>
      <c r="D167" s="92">
        <v>1.8620000000000001</v>
      </c>
      <c r="E167" s="92">
        <v>3.4009999999999998</v>
      </c>
      <c r="F167" s="92">
        <v>1140</v>
      </c>
      <c r="G167" s="92">
        <v>270</v>
      </c>
      <c r="H167" s="92">
        <v>180</v>
      </c>
      <c r="I167" s="92"/>
      <c r="J167"/>
      <c r="K167"/>
      <c r="L167"/>
      <c r="M167"/>
      <c r="N167"/>
      <c r="O167"/>
      <c r="P167"/>
      <c r="Q167"/>
      <c r="R167"/>
      <c r="S167"/>
    </row>
    <row r="168" spans="1:19">
      <c r="A168" s="92" t="s">
        <v>575</v>
      </c>
      <c r="B168" s="92" t="s">
        <v>483</v>
      </c>
      <c r="C168" s="92">
        <v>0.22</v>
      </c>
      <c r="D168" s="92">
        <v>0.70399999999999996</v>
      </c>
      <c r="E168" s="92">
        <v>0.78700000000000003</v>
      </c>
      <c r="F168" s="92">
        <v>68</v>
      </c>
      <c r="G168" s="92">
        <v>270</v>
      </c>
      <c r="H168" s="92">
        <v>90</v>
      </c>
      <c r="I168" s="92" t="s">
        <v>486</v>
      </c>
      <c r="J168"/>
      <c r="K168"/>
      <c r="L168"/>
      <c r="M168"/>
      <c r="N168"/>
      <c r="O168"/>
      <c r="P168"/>
      <c r="Q168"/>
      <c r="R168"/>
      <c r="S168"/>
    </row>
    <row r="169" spans="1:19">
      <c r="A169" s="92" t="s">
        <v>576</v>
      </c>
      <c r="B169" s="92" t="s">
        <v>483</v>
      </c>
      <c r="C169" s="92">
        <v>0.22</v>
      </c>
      <c r="D169" s="92">
        <v>0.70399999999999996</v>
      </c>
      <c r="E169" s="92">
        <v>0.78700000000000003</v>
      </c>
      <c r="F169" s="92">
        <v>60</v>
      </c>
      <c r="G169" s="92">
        <v>90</v>
      </c>
      <c r="H169" s="92">
        <v>90</v>
      </c>
      <c r="I169" s="92" t="s">
        <v>496</v>
      </c>
      <c r="J169"/>
      <c r="K169"/>
      <c r="L169"/>
      <c r="M169"/>
      <c r="N169"/>
      <c r="O169"/>
      <c r="P169"/>
      <c r="Q169"/>
      <c r="R169"/>
      <c r="S169"/>
    </row>
    <row r="170" spans="1:19">
      <c r="A170" s="92" t="s">
        <v>577</v>
      </c>
      <c r="B170" s="92" t="s">
        <v>483</v>
      </c>
      <c r="C170" s="92">
        <v>0.22</v>
      </c>
      <c r="D170" s="92">
        <v>0.70399999999999996</v>
      </c>
      <c r="E170" s="92">
        <v>0.78700000000000003</v>
      </c>
      <c r="F170" s="92">
        <v>72</v>
      </c>
      <c r="G170" s="92">
        <v>270</v>
      </c>
      <c r="H170" s="92">
        <v>90</v>
      </c>
      <c r="I170" s="92" t="s">
        <v>486</v>
      </c>
      <c r="J170"/>
      <c r="K170"/>
      <c r="L170"/>
      <c r="M170"/>
      <c r="N170"/>
      <c r="O170"/>
      <c r="P170"/>
      <c r="Q170"/>
      <c r="R170"/>
      <c r="S170"/>
    </row>
    <row r="171" spans="1:19">
      <c r="A171" s="92" t="s">
        <v>578</v>
      </c>
      <c r="B171" s="92" t="s">
        <v>492</v>
      </c>
      <c r="C171" s="92">
        <v>0.3</v>
      </c>
      <c r="D171" s="92">
        <v>0.35799999999999998</v>
      </c>
      <c r="E171" s="92">
        <v>0.38400000000000001</v>
      </c>
      <c r="F171" s="92">
        <v>1140</v>
      </c>
      <c r="G171" s="92">
        <v>90</v>
      </c>
      <c r="H171" s="92">
        <v>0</v>
      </c>
      <c r="I171" s="92"/>
      <c r="J171"/>
      <c r="K171"/>
      <c r="L171"/>
      <c r="M171"/>
      <c r="N171"/>
      <c r="O171"/>
      <c r="P171"/>
      <c r="Q171"/>
      <c r="R171"/>
      <c r="S171"/>
    </row>
    <row r="172" spans="1:19">
      <c r="A172" s="92" t="s">
        <v>579</v>
      </c>
      <c r="B172" s="92" t="s">
        <v>490</v>
      </c>
      <c r="C172" s="92">
        <v>0.3</v>
      </c>
      <c r="D172" s="92">
        <v>1.8620000000000001</v>
      </c>
      <c r="E172" s="92">
        <v>3.4009999999999998</v>
      </c>
      <c r="F172" s="92">
        <v>342</v>
      </c>
      <c r="G172" s="92">
        <v>270</v>
      </c>
      <c r="H172" s="92">
        <v>180</v>
      </c>
      <c r="I172" s="92"/>
      <c r="J172"/>
      <c r="K172"/>
      <c r="L172"/>
      <c r="M172"/>
      <c r="N172"/>
      <c r="O172"/>
      <c r="P172"/>
      <c r="Q172"/>
      <c r="R172"/>
      <c r="S172"/>
    </row>
    <row r="173" spans="1:19">
      <c r="A173" s="92" t="s">
        <v>580</v>
      </c>
      <c r="B173" s="92" t="s">
        <v>492</v>
      </c>
      <c r="C173" s="92">
        <v>0.3</v>
      </c>
      <c r="D173" s="92">
        <v>0.35799999999999998</v>
      </c>
      <c r="E173" s="92">
        <v>0.38400000000000001</v>
      </c>
      <c r="F173" s="92">
        <v>342</v>
      </c>
      <c r="G173" s="92">
        <v>90</v>
      </c>
      <c r="H173" s="92">
        <v>0</v>
      </c>
      <c r="I173" s="92"/>
      <c r="J173"/>
      <c r="K173"/>
      <c r="L173"/>
      <c r="M173"/>
      <c r="N173"/>
      <c r="O173"/>
      <c r="P173"/>
      <c r="Q173"/>
      <c r="R173"/>
      <c r="S173"/>
    </row>
    <row r="174" spans="1:19">
      <c r="A174" s="92" t="s">
        <v>581</v>
      </c>
      <c r="B174" s="92" t="s">
        <v>483</v>
      </c>
      <c r="C174" s="92">
        <v>0.22</v>
      </c>
      <c r="D174" s="92">
        <v>0.70399999999999996</v>
      </c>
      <c r="E174" s="92">
        <v>0.78700000000000003</v>
      </c>
      <c r="F174" s="92">
        <v>212</v>
      </c>
      <c r="G174" s="92">
        <v>180</v>
      </c>
      <c r="H174" s="92">
        <v>90</v>
      </c>
      <c r="I174" s="92" t="s">
        <v>494</v>
      </c>
      <c r="J174"/>
      <c r="K174"/>
      <c r="L174"/>
      <c r="M174"/>
      <c r="N174"/>
      <c r="O174"/>
      <c r="P174"/>
      <c r="Q174"/>
      <c r="R174"/>
      <c r="S174"/>
    </row>
    <row r="175" spans="1:19">
      <c r="A175" s="92" t="s">
        <v>582</v>
      </c>
      <c r="B175" s="92" t="s">
        <v>490</v>
      </c>
      <c r="C175" s="92">
        <v>0.3</v>
      </c>
      <c r="D175" s="92">
        <v>1.8620000000000001</v>
      </c>
      <c r="E175" s="92">
        <v>3.4009999999999998</v>
      </c>
      <c r="F175" s="92">
        <v>477</v>
      </c>
      <c r="G175" s="92">
        <v>270</v>
      </c>
      <c r="H175" s="92">
        <v>180</v>
      </c>
      <c r="I175" s="92"/>
      <c r="J175"/>
      <c r="K175"/>
      <c r="L175"/>
      <c r="M175"/>
      <c r="N175"/>
      <c r="O175"/>
      <c r="P175"/>
      <c r="Q175"/>
      <c r="R175"/>
      <c r="S175"/>
    </row>
    <row r="176" spans="1:19">
      <c r="A176" s="92" t="s">
        <v>583</v>
      </c>
      <c r="B176" s="92" t="s">
        <v>483</v>
      </c>
      <c r="C176" s="92">
        <v>0.22</v>
      </c>
      <c r="D176" s="92">
        <v>0.70399999999999996</v>
      </c>
      <c r="E176" s="92">
        <v>0.78700000000000003</v>
      </c>
      <c r="F176" s="92">
        <v>212</v>
      </c>
      <c r="G176" s="92">
        <v>180</v>
      </c>
      <c r="H176" s="92">
        <v>90</v>
      </c>
      <c r="I176" s="92" t="s">
        <v>494</v>
      </c>
      <c r="J176"/>
      <c r="K176"/>
      <c r="L176"/>
      <c r="M176"/>
      <c r="N176"/>
      <c r="O176"/>
      <c r="P176"/>
      <c r="Q176"/>
      <c r="R176"/>
      <c r="S176"/>
    </row>
    <row r="177" spans="1:19">
      <c r="A177" s="92" t="s">
        <v>584</v>
      </c>
      <c r="B177" s="92" t="s">
        <v>492</v>
      </c>
      <c r="C177" s="92">
        <v>0.3</v>
      </c>
      <c r="D177" s="92">
        <v>0.35799999999999998</v>
      </c>
      <c r="E177" s="92">
        <v>0.38400000000000001</v>
      </c>
      <c r="F177" s="92">
        <v>477</v>
      </c>
      <c r="G177" s="92">
        <v>90</v>
      </c>
      <c r="H177" s="92">
        <v>0</v>
      </c>
      <c r="I177" s="92"/>
      <c r="J177"/>
      <c r="K177"/>
      <c r="L177"/>
      <c r="M177"/>
      <c r="N177"/>
      <c r="O177"/>
      <c r="P177"/>
      <c r="Q177"/>
      <c r="R177"/>
      <c r="S177"/>
    </row>
    <row r="178" spans="1:19">
      <c r="A178" s="92" t="s">
        <v>585</v>
      </c>
      <c r="B178" s="92" t="s">
        <v>483</v>
      </c>
      <c r="C178" s="92">
        <v>0.22</v>
      </c>
      <c r="D178" s="92">
        <v>0.70399999999999996</v>
      </c>
      <c r="E178" s="92">
        <v>0.78700000000000003</v>
      </c>
      <c r="F178" s="92">
        <v>212</v>
      </c>
      <c r="G178" s="92">
        <v>180</v>
      </c>
      <c r="H178" s="92">
        <v>90</v>
      </c>
      <c r="I178" s="92" t="s">
        <v>494</v>
      </c>
      <c r="J178"/>
      <c r="K178"/>
      <c r="L178"/>
      <c r="M178"/>
      <c r="N178"/>
      <c r="O178"/>
      <c r="P178"/>
      <c r="Q178"/>
      <c r="R178"/>
      <c r="S178"/>
    </row>
    <row r="179" spans="1:19">
      <c r="A179" s="92" t="s">
        <v>586</v>
      </c>
      <c r="B179" s="92" t="s">
        <v>490</v>
      </c>
      <c r="C179" s="92">
        <v>0.3</v>
      </c>
      <c r="D179" s="92">
        <v>1.8620000000000001</v>
      </c>
      <c r="E179" s="92">
        <v>3.4009999999999998</v>
      </c>
      <c r="F179" s="92">
        <v>477</v>
      </c>
      <c r="G179" s="92">
        <v>270</v>
      </c>
      <c r="H179" s="92">
        <v>180</v>
      </c>
      <c r="I179" s="92"/>
      <c r="J179"/>
      <c r="K179"/>
      <c r="L179"/>
      <c r="M179"/>
      <c r="N179"/>
      <c r="O179"/>
      <c r="P179"/>
      <c r="Q179"/>
      <c r="R179"/>
      <c r="S179"/>
    </row>
    <row r="180" spans="1:19">
      <c r="A180" s="92" t="s">
        <v>587</v>
      </c>
      <c r="B180" s="92" t="s">
        <v>483</v>
      </c>
      <c r="C180" s="92">
        <v>0.22</v>
      </c>
      <c r="D180" s="92">
        <v>0.70399999999999996</v>
      </c>
      <c r="E180" s="92">
        <v>0.78700000000000003</v>
      </c>
      <c r="F180" s="92">
        <v>212</v>
      </c>
      <c r="G180" s="92">
        <v>180</v>
      </c>
      <c r="H180" s="92">
        <v>90</v>
      </c>
      <c r="I180" s="92" t="s">
        <v>494</v>
      </c>
      <c r="J180"/>
      <c r="K180"/>
      <c r="L180"/>
      <c r="M180"/>
      <c r="N180"/>
      <c r="O180"/>
      <c r="P180"/>
      <c r="Q180"/>
      <c r="R180"/>
      <c r="S180"/>
    </row>
    <row r="181" spans="1:19">
      <c r="A181" s="92" t="s">
        <v>588</v>
      </c>
      <c r="B181" s="92" t="s">
        <v>492</v>
      </c>
      <c r="C181" s="92">
        <v>0.3</v>
      </c>
      <c r="D181" s="92">
        <v>0.35799999999999998</v>
      </c>
      <c r="E181" s="92">
        <v>0.38400000000000001</v>
      </c>
      <c r="F181" s="92">
        <v>477</v>
      </c>
      <c r="G181" s="92">
        <v>90</v>
      </c>
      <c r="H181" s="92">
        <v>0</v>
      </c>
      <c r="I181" s="92"/>
      <c r="J181"/>
      <c r="K181"/>
      <c r="L181"/>
      <c r="M181"/>
      <c r="N181"/>
      <c r="O181"/>
      <c r="P181"/>
      <c r="Q181"/>
      <c r="R181"/>
      <c r="S181"/>
    </row>
    <row r="182" spans="1:19">
      <c r="A182" s="92" t="s">
        <v>589</v>
      </c>
      <c r="B182" s="92" t="s">
        <v>483</v>
      </c>
      <c r="C182" s="92">
        <v>0.22</v>
      </c>
      <c r="D182" s="92">
        <v>0.70399999999999996</v>
      </c>
      <c r="E182" s="92">
        <v>0.78700000000000003</v>
      </c>
      <c r="F182" s="92">
        <v>212</v>
      </c>
      <c r="G182" s="92">
        <v>180</v>
      </c>
      <c r="H182" s="92">
        <v>90</v>
      </c>
      <c r="I182" s="92" t="s">
        <v>494</v>
      </c>
      <c r="J182"/>
      <c r="K182"/>
      <c r="L182"/>
      <c r="M182"/>
      <c r="N182"/>
      <c r="O182"/>
      <c r="P182"/>
      <c r="Q182"/>
      <c r="R182"/>
      <c r="S182"/>
    </row>
    <row r="183" spans="1:19">
      <c r="A183" s="92" t="s">
        <v>590</v>
      </c>
      <c r="B183" s="92" t="s">
        <v>490</v>
      </c>
      <c r="C183" s="92">
        <v>0.3</v>
      </c>
      <c r="D183" s="92">
        <v>1.8620000000000001</v>
      </c>
      <c r="E183" s="92">
        <v>3.4009999999999998</v>
      </c>
      <c r="F183" s="92">
        <v>477</v>
      </c>
      <c r="G183" s="92">
        <v>270</v>
      </c>
      <c r="H183" s="92">
        <v>180</v>
      </c>
      <c r="I183" s="92"/>
      <c r="J183"/>
      <c r="K183"/>
      <c r="L183"/>
      <c r="M183"/>
      <c r="N183"/>
      <c r="O183"/>
      <c r="P183"/>
      <c r="Q183"/>
      <c r="R183"/>
      <c r="S183"/>
    </row>
    <row r="184" spans="1:19">
      <c r="A184" s="92" t="s">
        <v>591</v>
      </c>
      <c r="B184" s="92" t="s">
        <v>483</v>
      </c>
      <c r="C184" s="92">
        <v>0.22</v>
      </c>
      <c r="D184" s="92">
        <v>0.70399999999999996</v>
      </c>
      <c r="E184" s="92">
        <v>0.78700000000000003</v>
      </c>
      <c r="F184" s="92">
        <v>212</v>
      </c>
      <c r="G184" s="92">
        <v>180</v>
      </c>
      <c r="H184" s="92">
        <v>90</v>
      </c>
      <c r="I184" s="92" t="s">
        <v>494</v>
      </c>
      <c r="J184"/>
      <c r="K184"/>
      <c r="L184"/>
      <c r="M184"/>
      <c r="N184"/>
      <c r="O184"/>
      <c r="P184"/>
      <c r="Q184"/>
      <c r="R184"/>
      <c r="S184"/>
    </row>
    <row r="185" spans="1:19">
      <c r="A185" s="92" t="s">
        <v>592</v>
      </c>
      <c r="B185" s="92" t="s">
        <v>492</v>
      </c>
      <c r="C185" s="92">
        <v>0.3</v>
      </c>
      <c r="D185" s="92">
        <v>0.35799999999999998</v>
      </c>
      <c r="E185" s="92">
        <v>0.38400000000000001</v>
      </c>
      <c r="F185" s="92">
        <v>477</v>
      </c>
      <c r="G185" s="92">
        <v>90</v>
      </c>
      <c r="H185" s="92">
        <v>0</v>
      </c>
      <c r="I185" s="92"/>
      <c r="J185"/>
      <c r="K185"/>
      <c r="L185"/>
      <c r="M185"/>
      <c r="N185"/>
      <c r="O185"/>
      <c r="P185"/>
      <c r="Q185"/>
      <c r="R185"/>
      <c r="S185"/>
    </row>
    <row r="186" spans="1:19">
      <c r="A186" s="92" t="s">
        <v>593</v>
      </c>
      <c r="B186" s="92" t="s">
        <v>483</v>
      </c>
      <c r="C186" s="92">
        <v>0.22</v>
      </c>
      <c r="D186" s="92">
        <v>0.70399999999999996</v>
      </c>
      <c r="E186" s="92">
        <v>0.78700000000000003</v>
      </c>
      <c r="F186" s="92">
        <v>212</v>
      </c>
      <c r="G186" s="92">
        <v>0</v>
      </c>
      <c r="H186" s="92">
        <v>90</v>
      </c>
      <c r="I186" s="92" t="s">
        <v>484</v>
      </c>
      <c r="J186"/>
      <c r="K186"/>
      <c r="L186"/>
      <c r="M186"/>
      <c r="N186"/>
      <c r="O186"/>
      <c r="P186"/>
      <c r="Q186"/>
      <c r="R186"/>
      <c r="S186"/>
    </row>
    <row r="187" spans="1:19">
      <c r="A187" s="92" t="s">
        <v>594</v>
      </c>
      <c r="B187" s="92" t="s">
        <v>490</v>
      </c>
      <c r="C187" s="92">
        <v>0.3</v>
      </c>
      <c r="D187" s="92">
        <v>1.8620000000000001</v>
      </c>
      <c r="E187" s="92">
        <v>3.4009999999999998</v>
      </c>
      <c r="F187" s="92">
        <v>477</v>
      </c>
      <c r="G187" s="92">
        <v>270</v>
      </c>
      <c r="H187" s="92">
        <v>180</v>
      </c>
      <c r="I187" s="92"/>
      <c r="J187"/>
      <c r="K187"/>
      <c r="L187"/>
      <c r="M187"/>
      <c r="N187"/>
      <c r="O187"/>
      <c r="P187"/>
      <c r="Q187"/>
      <c r="R187"/>
      <c r="S187"/>
    </row>
    <row r="188" spans="1:19">
      <c r="A188" s="92" t="s">
        <v>595</v>
      </c>
      <c r="B188" s="92" t="s">
        <v>483</v>
      </c>
      <c r="C188" s="92">
        <v>0.22</v>
      </c>
      <c r="D188" s="92">
        <v>0.70399999999999996</v>
      </c>
      <c r="E188" s="92">
        <v>0.78700000000000003</v>
      </c>
      <c r="F188" s="92">
        <v>212</v>
      </c>
      <c r="G188" s="92">
        <v>0</v>
      </c>
      <c r="H188" s="92">
        <v>90</v>
      </c>
      <c r="I188" s="92" t="s">
        <v>484</v>
      </c>
      <c r="J188"/>
      <c r="K188"/>
      <c r="L188"/>
      <c r="M188"/>
      <c r="N188"/>
      <c r="O188"/>
      <c r="P188"/>
      <c r="Q188"/>
      <c r="R188"/>
      <c r="S188"/>
    </row>
    <row r="189" spans="1:19">
      <c r="A189" s="92" t="s">
        <v>596</v>
      </c>
      <c r="B189" s="92" t="s">
        <v>492</v>
      </c>
      <c r="C189" s="92">
        <v>0.3</v>
      </c>
      <c r="D189" s="92">
        <v>0.35799999999999998</v>
      </c>
      <c r="E189" s="92">
        <v>0.38400000000000001</v>
      </c>
      <c r="F189" s="92">
        <v>477</v>
      </c>
      <c r="G189" s="92">
        <v>90</v>
      </c>
      <c r="H189" s="92">
        <v>0</v>
      </c>
      <c r="I189" s="92"/>
      <c r="J189"/>
      <c r="K189"/>
      <c r="L189"/>
      <c r="M189"/>
      <c r="N189"/>
      <c r="O189"/>
      <c r="P189"/>
      <c r="Q189"/>
      <c r="R189"/>
      <c r="S189"/>
    </row>
    <row r="190" spans="1:19">
      <c r="A190" s="92" t="s">
        <v>597</v>
      </c>
      <c r="B190" s="92" t="s">
        <v>483</v>
      </c>
      <c r="C190" s="92">
        <v>0.22</v>
      </c>
      <c r="D190" s="92">
        <v>0.70399999999999996</v>
      </c>
      <c r="E190" s="92">
        <v>0.78700000000000003</v>
      </c>
      <c r="F190" s="92">
        <v>212</v>
      </c>
      <c r="G190" s="92">
        <v>0</v>
      </c>
      <c r="H190" s="92">
        <v>90</v>
      </c>
      <c r="I190" s="92" t="s">
        <v>484</v>
      </c>
      <c r="J190"/>
      <c r="K190"/>
      <c r="L190"/>
      <c r="M190"/>
      <c r="N190"/>
      <c r="O190"/>
      <c r="P190"/>
      <c r="Q190"/>
      <c r="R190"/>
      <c r="S190"/>
    </row>
    <row r="191" spans="1:19">
      <c r="A191" s="92" t="s">
        <v>598</v>
      </c>
      <c r="B191" s="92" t="s">
        <v>490</v>
      </c>
      <c r="C191" s="92">
        <v>0.3</v>
      </c>
      <c r="D191" s="92">
        <v>1.8620000000000001</v>
      </c>
      <c r="E191" s="92">
        <v>3.4009999999999998</v>
      </c>
      <c r="F191" s="92">
        <v>477</v>
      </c>
      <c r="G191" s="92">
        <v>270</v>
      </c>
      <c r="H191" s="92">
        <v>180</v>
      </c>
      <c r="I191" s="92"/>
      <c r="J191"/>
      <c r="K191"/>
      <c r="L191"/>
      <c r="M191"/>
      <c r="N191"/>
      <c r="O191"/>
      <c r="P191"/>
      <c r="Q191"/>
      <c r="R191"/>
      <c r="S191"/>
    </row>
    <row r="192" spans="1:19">
      <c r="A192" s="92" t="s">
        <v>599</v>
      </c>
      <c r="B192" s="92" t="s">
        <v>483</v>
      </c>
      <c r="C192" s="92">
        <v>0.22</v>
      </c>
      <c r="D192" s="92">
        <v>0.70399999999999996</v>
      </c>
      <c r="E192" s="92">
        <v>0.78700000000000003</v>
      </c>
      <c r="F192" s="92">
        <v>212</v>
      </c>
      <c r="G192" s="92">
        <v>0</v>
      </c>
      <c r="H192" s="92">
        <v>90</v>
      </c>
      <c r="I192" s="92" t="s">
        <v>484</v>
      </c>
      <c r="J192"/>
      <c r="K192"/>
      <c r="L192"/>
      <c r="M192"/>
      <c r="N192"/>
      <c r="O192"/>
      <c r="P192"/>
      <c r="Q192"/>
      <c r="R192"/>
      <c r="S192"/>
    </row>
    <row r="193" spans="1:19">
      <c r="A193" s="92" t="s">
        <v>600</v>
      </c>
      <c r="B193" s="92" t="s">
        <v>492</v>
      </c>
      <c r="C193" s="92">
        <v>0.3</v>
      </c>
      <c r="D193" s="92">
        <v>0.35799999999999998</v>
      </c>
      <c r="E193" s="92">
        <v>0.38400000000000001</v>
      </c>
      <c r="F193" s="92">
        <v>477</v>
      </c>
      <c r="G193" s="92">
        <v>90</v>
      </c>
      <c r="H193" s="92">
        <v>0</v>
      </c>
      <c r="I193" s="92"/>
      <c r="J193"/>
      <c r="K193"/>
      <c r="L193"/>
      <c r="M193"/>
      <c r="N193"/>
      <c r="O193"/>
      <c r="P193"/>
      <c r="Q193"/>
      <c r="R193"/>
      <c r="S193"/>
    </row>
    <row r="194" spans="1:19">
      <c r="A194" s="92" t="s">
        <v>601</v>
      </c>
      <c r="B194" s="92" t="s">
        <v>483</v>
      </c>
      <c r="C194" s="92">
        <v>0.22</v>
      </c>
      <c r="D194" s="92">
        <v>0.70399999999999996</v>
      </c>
      <c r="E194" s="92">
        <v>0.78700000000000003</v>
      </c>
      <c r="F194" s="92">
        <v>212</v>
      </c>
      <c r="G194" s="92">
        <v>0</v>
      </c>
      <c r="H194" s="92">
        <v>90</v>
      </c>
      <c r="I194" s="92" t="s">
        <v>484</v>
      </c>
      <c r="J194"/>
      <c r="K194"/>
      <c r="L194"/>
      <c r="M194"/>
      <c r="N194"/>
      <c r="O194"/>
      <c r="P194"/>
      <c r="Q194"/>
      <c r="R194"/>
      <c r="S194"/>
    </row>
    <row r="195" spans="1:19">
      <c r="A195" s="92" t="s">
        <v>602</v>
      </c>
      <c r="B195" s="92" t="s">
        <v>490</v>
      </c>
      <c r="C195" s="92">
        <v>0.3</v>
      </c>
      <c r="D195" s="92">
        <v>1.8620000000000001</v>
      </c>
      <c r="E195" s="92">
        <v>3.4009999999999998</v>
      </c>
      <c r="F195" s="92">
        <v>477</v>
      </c>
      <c r="G195" s="92">
        <v>270</v>
      </c>
      <c r="H195" s="92">
        <v>180</v>
      </c>
      <c r="I195" s="92"/>
      <c r="J195"/>
      <c r="K195"/>
      <c r="L195"/>
      <c r="M195"/>
      <c r="N195"/>
      <c r="O195"/>
      <c r="P195"/>
      <c r="Q195"/>
      <c r="R195"/>
      <c r="S195"/>
    </row>
    <row r="196" spans="1:19">
      <c r="A196" s="92" t="s">
        <v>603</v>
      </c>
      <c r="B196" s="92" t="s">
        <v>483</v>
      </c>
      <c r="C196" s="92">
        <v>0.22</v>
      </c>
      <c r="D196" s="92">
        <v>0.70399999999999996</v>
      </c>
      <c r="E196" s="92">
        <v>0.78700000000000003</v>
      </c>
      <c r="F196" s="92">
        <v>212</v>
      </c>
      <c r="G196" s="92">
        <v>0</v>
      </c>
      <c r="H196" s="92">
        <v>90</v>
      </c>
      <c r="I196" s="92" t="s">
        <v>484</v>
      </c>
      <c r="J196"/>
      <c r="K196"/>
      <c r="L196"/>
      <c r="M196"/>
      <c r="N196"/>
      <c r="O196"/>
      <c r="P196"/>
      <c r="Q196"/>
      <c r="R196"/>
      <c r="S196"/>
    </row>
    <row r="197" spans="1:19">
      <c r="A197" s="92" t="s">
        <v>604</v>
      </c>
      <c r="B197" s="92" t="s">
        <v>492</v>
      </c>
      <c r="C197" s="92">
        <v>0.3</v>
      </c>
      <c r="D197" s="92">
        <v>0.35799999999999998</v>
      </c>
      <c r="E197" s="92">
        <v>0.38400000000000001</v>
      </c>
      <c r="F197" s="92">
        <v>477</v>
      </c>
      <c r="G197" s="92">
        <v>90</v>
      </c>
      <c r="H197" s="92">
        <v>0</v>
      </c>
      <c r="I197" s="92"/>
      <c r="J197"/>
      <c r="K197"/>
      <c r="L197"/>
      <c r="M197"/>
      <c r="N197"/>
      <c r="O197"/>
      <c r="P197"/>
      <c r="Q197"/>
      <c r="R197"/>
      <c r="S197"/>
    </row>
    <row r="198" spans="1:19">
      <c r="A198" s="92" t="s">
        <v>605</v>
      </c>
      <c r="B198" s="92" t="s">
        <v>483</v>
      </c>
      <c r="C198" s="92">
        <v>0.22</v>
      </c>
      <c r="D198" s="92">
        <v>0.70399999999999996</v>
      </c>
      <c r="E198" s="92">
        <v>0.78700000000000003</v>
      </c>
      <c r="F198" s="92">
        <v>152</v>
      </c>
      <c r="G198" s="92">
        <v>180</v>
      </c>
      <c r="H198" s="92">
        <v>90</v>
      </c>
      <c r="I198" s="92" t="s">
        <v>494</v>
      </c>
      <c r="J198"/>
      <c r="K198"/>
      <c r="L198"/>
      <c r="M198"/>
      <c r="N198"/>
      <c r="O198"/>
      <c r="P198"/>
      <c r="Q198"/>
      <c r="R198"/>
      <c r="S198"/>
    </row>
    <row r="199" spans="1:19">
      <c r="A199" s="92" t="s">
        <v>606</v>
      </c>
      <c r="B199" s="92" t="s">
        <v>483</v>
      </c>
      <c r="C199" s="92">
        <v>0.22</v>
      </c>
      <c r="D199" s="92">
        <v>0.70399999999999996</v>
      </c>
      <c r="E199" s="92">
        <v>0.78700000000000003</v>
      </c>
      <c r="F199" s="92">
        <v>56</v>
      </c>
      <c r="G199" s="92">
        <v>90</v>
      </c>
      <c r="H199" s="92">
        <v>90</v>
      </c>
      <c r="I199" s="92" t="s">
        <v>496</v>
      </c>
      <c r="J199"/>
      <c r="K199"/>
      <c r="L199"/>
      <c r="M199"/>
      <c r="N199"/>
      <c r="O199"/>
      <c r="P199"/>
      <c r="Q199"/>
      <c r="R199"/>
      <c r="S199"/>
    </row>
    <row r="200" spans="1:19">
      <c r="A200" s="92" t="s">
        <v>607</v>
      </c>
      <c r="B200" s="92" t="s">
        <v>490</v>
      </c>
      <c r="C200" s="92">
        <v>0.3</v>
      </c>
      <c r="D200" s="92">
        <v>1.8620000000000001</v>
      </c>
      <c r="E200" s="92">
        <v>3.4009999999999998</v>
      </c>
      <c r="F200" s="92">
        <v>532</v>
      </c>
      <c r="G200" s="92">
        <v>270</v>
      </c>
      <c r="H200" s="92">
        <v>180</v>
      </c>
      <c r="I200" s="92"/>
      <c r="J200"/>
      <c r="K200"/>
      <c r="L200"/>
      <c r="M200"/>
      <c r="N200"/>
      <c r="O200"/>
      <c r="P200"/>
      <c r="Q200"/>
      <c r="R200"/>
      <c r="S200"/>
    </row>
    <row r="201" spans="1:19">
      <c r="A201" s="92" t="s">
        <v>608</v>
      </c>
      <c r="B201" s="92" t="s">
        <v>483</v>
      </c>
      <c r="C201" s="92">
        <v>0.22</v>
      </c>
      <c r="D201" s="92">
        <v>0.70399999999999996</v>
      </c>
      <c r="E201" s="92">
        <v>0.78700000000000003</v>
      </c>
      <c r="F201" s="92">
        <v>152</v>
      </c>
      <c r="G201" s="92">
        <v>180</v>
      </c>
      <c r="H201" s="92">
        <v>90</v>
      </c>
      <c r="I201" s="92" t="s">
        <v>494</v>
      </c>
      <c r="J201"/>
      <c r="K201"/>
      <c r="L201"/>
      <c r="M201"/>
      <c r="N201"/>
      <c r="O201"/>
      <c r="P201"/>
      <c r="Q201"/>
      <c r="R201"/>
      <c r="S201"/>
    </row>
    <row r="202" spans="1:19">
      <c r="A202" s="92" t="s">
        <v>609</v>
      </c>
      <c r="B202" s="92" t="s">
        <v>483</v>
      </c>
      <c r="C202" s="92">
        <v>0.22</v>
      </c>
      <c r="D202" s="92">
        <v>0.70399999999999996</v>
      </c>
      <c r="E202" s="92">
        <v>0.78700000000000003</v>
      </c>
      <c r="F202" s="92">
        <v>56</v>
      </c>
      <c r="G202" s="92">
        <v>90</v>
      </c>
      <c r="H202" s="92">
        <v>90</v>
      </c>
      <c r="I202" s="92" t="s">
        <v>496</v>
      </c>
      <c r="J202"/>
      <c r="K202"/>
      <c r="L202"/>
      <c r="M202"/>
      <c r="N202"/>
      <c r="O202"/>
      <c r="P202"/>
      <c r="Q202"/>
      <c r="R202"/>
      <c r="S202"/>
    </row>
    <row r="203" spans="1:19">
      <c r="A203" s="92" t="s">
        <v>610</v>
      </c>
      <c r="B203" s="92" t="s">
        <v>492</v>
      </c>
      <c r="C203" s="92">
        <v>0.3</v>
      </c>
      <c r="D203" s="92">
        <v>0.35799999999999998</v>
      </c>
      <c r="E203" s="92">
        <v>0.38400000000000001</v>
      </c>
      <c r="F203" s="92">
        <v>532</v>
      </c>
      <c r="G203" s="92">
        <v>90</v>
      </c>
      <c r="H203" s="92">
        <v>0</v>
      </c>
      <c r="I203" s="92"/>
      <c r="J203"/>
      <c r="K203"/>
      <c r="L203"/>
      <c r="M203"/>
      <c r="N203"/>
      <c r="O203"/>
      <c r="P203"/>
      <c r="Q203"/>
      <c r="R203"/>
      <c r="S203"/>
    </row>
    <row r="204" spans="1:19">
      <c r="A204"/>
      <c r="B204"/>
      <c r="C204"/>
      <c r="D204"/>
      <c r="E204"/>
      <c r="F204"/>
      <c r="G204"/>
      <c r="H204"/>
      <c r="I204"/>
      <c r="J204"/>
      <c r="K204"/>
      <c r="L204"/>
      <c r="M204"/>
      <c r="N204"/>
      <c r="O204"/>
      <c r="P204"/>
      <c r="Q204"/>
      <c r="R204"/>
      <c r="S204"/>
    </row>
    <row r="205" spans="1:19">
      <c r="A205" s="90"/>
      <c r="B205" s="92" t="s">
        <v>98</v>
      </c>
      <c r="C205" s="92" t="s">
        <v>611</v>
      </c>
      <c r="D205" s="92" t="s">
        <v>612</v>
      </c>
      <c r="E205" s="92" t="s">
        <v>613</v>
      </c>
      <c r="F205" s="92" t="s">
        <v>92</v>
      </c>
      <c r="G205" s="92" t="s">
        <v>614</v>
      </c>
      <c r="H205" s="92" t="s">
        <v>615</v>
      </c>
      <c r="I205" s="92" t="s">
        <v>616</v>
      </c>
      <c r="J205" s="92" t="s">
        <v>479</v>
      </c>
      <c r="K205" s="92" t="s">
        <v>481</v>
      </c>
      <c r="L205"/>
      <c r="M205"/>
      <c r="N205"/>
      <c r="O205"/>
      <c r="P205"/>
      <c r="Q205"/>
      <c r="R205"/>
      <c r="S205"/>
    </row>
    <row r="206" spans="1:19">
      <c r="A206" s="92" t="s">
        <v>617</v>
      </c>
      <c r="B206" s="92" t="s">
        <v>618</v>
      </c>
      <c r="C206" s="92">
        <v>53.2</v>
      </c>
      <c r="D206" s="92">
        <v>53.2</v>
      </c>
      <c r="E206" s="92">
        <v>3.2410000000000001</v>
      </c>
      <c r="F206" s="92">
        <v>0.252</v>
      </c>
      <c r="G206" s="92">
        <v>0.16200000000000001</v>
      </c>
      <c r="H206" s="92" t="s">
        <v>619</v>
      </c>
      <c r="I206" s="92" t="s">
        <v>482</v>
      </c>
      <c r="J206" s="92">
        <v>0</v>
      </c>
      <c r="K206" s="92" t="s">
        <v>484</v>
      </c>
      <c r="L206"/>
      <c r="M206"/>
      <c r="N206"/>
      <c r="O206"/>
      <c r="P206"/>
      <c r="Q206"/>
      <c r="R206"/>
      <c r="S206"/>
    </row>
    <row r="207" spans="1:19">
      <c r="A207" s="92" t="s">
        <v>620</v>
      </c>
      <c r="B207" s="92" t="s">
        <v>618</v>
      </c>
      <c r="C207" s="92">
        <v>53.2</v>
      </c>
      <c r="D207" s="92">
        <v>53.2</v>
      </c>
      <c r="E207" s="92">
        <v>3.2410000000000001</v>
      </c>
      <c r="F207" s="92">
        <v>0.252</v>
      </c>
      <c r="G207" s="92">
        <v>0.16200000000000001</v>
      </c>
      <c r="H207" s="92" t="s">
        <v>619</v>
      </c>
      <c r="I207" s="92" t="s">
        <v>487</v>
      </c>
      <c r="J207" s="92">
        <v>0</v>
      </c>
      <c r="K207" s="92" t="s">
        <v>484</v>
      </c>
      <c r="L207"/>
      <c r="M207"/>
      <c r="N207"/>
      <c r="O207"/>
      <c r="P207"/>
      <c r="Q207"/>
      <c r="R207"/>
      <c r="S207"/>
    </row>
    <row r="208" spans="1:19">
      <c r="A208" s="92" t="s">
        <v>621</v>
      </c>
      <c r="B208" s="92" t="s">
        <v>618</v>
      </c>
      <c r="C208" s="92">
        <v>33.6</v>
      </c>
      <c r="D208" s="92">
        <v>33.6</v>
      </c>
      <c r="E208" s="92">
        <v>3.2410000000000001</v>
      </c>
      <c r="F208" s="92">
        <v>0.252</v>
      </c>
      <c r="G208" s="92">
        <v>0.16200000000000001</v>
      </c>
      <c r="H208" s="92" t="s">
        <v>619</v>
      </c>
      <c r="I208" s="92" t="s">
        <v>493</v>
      </c>
      <c r="J208" s="92">
        <v>180</v>
      </c>
      <c r="K208" s="92" t="s">
        <v>494</v>
      </c>
      <c r="L208"/>
      <c r="M208"/>
      <c r="N208"/>
      <c r="O208"/>
      <c r="P208"/>
      <c r="Q208"/>
      <c r="R208"/>
      <c r="S208"/>
    </row>
    <row r="209" spans="1:19">
      <c r="A209" s="92" t="s">
        <v>622</v>
      </c>
      <c r="B209" s="92" t="s">
        <v>618</v>
      </c>
      <c r="C209" s="92">
        <v>72.8</v>
      </c>
      <c r="D209" s="92">
        <v>72.8</v>
      </c>
      <c r="E209" s="92">
        <v>3.2410000000000001</v>
      </c>
      <c r="F209" s="92">
        <v>0.252</v>
      </c>
      <c r="G209" s="92">
        <v>0.16200000000000001</v>
      </c>
      <c r="H209" s="92" t="s">
        <v>619</v>
      </c>
      <c r="I209" s="92" t="s">
        <v>495</v>
      </c>
      <c r="J209" s="92">
        <v>90</v>
      </c>
      <c r="K209" s="92" t="s">
        <v>496</v>
      </c>
      <c r="L209"/>
      <c r="M209"/>
      <c r="N209"/>
      <c r="O209"/>
      <c r="P209"/>
      <c r="Q209"/>
      <c r="R209"/>
      <c r="S209"/>
    </row>
    <row r="210" spans="1:19">
      <c r="A210" s="92" t="s">
        <v>623</v>
      </c>
      <c r="B210" s="92" t="s">
        <v>618</v>
      </c>
      <c r="C210" s="92">
        <v>33.6</v>
      </c>
      <c r="D210" s="92">
        <v>33.6</v>
      </c>
      <c r="E210" s="92">
        <v>3.2410000000000001</v>
      </c>
      <c r="F210" s="92">
        <v>0.252</v>
      </c>
      <c r="G210" s="92">
        <v>0.16200000000000001</v>
      </c>
      <c r="H210" s="92" t="s">
        <v>619</v>
      </c>
      <c r="I210" s="92" t="s">
        <v>497</v>
      </c>
      <c r="J210" s="92">
        <v>180</v>
      </c>
      <c r="K210" s="92" t="s">
        <v>494</v>
      </c>
      <c r="L210"/>
      <c r="M210"/>
      <c r="N210"/>
      <c r="O210"/>
      <c r="P210"/>
      <c r="Q210"/>
      <c r="R210"/>
      <c r="S210"/>
    </row>
    <row r="211" spans="1:19">
      <c r="A211" s="92" t="s">
        <v>624</v>
      </c>
      <c r="B211" s="92" t="s">
        <v>618</v>
      </c>
      <c r="C211" s="92">
        <v>72.8</v>
      </c>
      <c r="D211" s="92">
        <v>72.8</v>
      </c>
      <c r="E211" s="92">
        <v>3.2410000000000001</v>
      </c>
      <c r="F211" s="92">
        <v>0.252</v>
      </c>
      <c r="G211" s="92">
        <v>0.16200000000000001</v>
      </c>
      <c r="H211" s="92" t="s">
        <v>619</v>
      </c>
      <c r="I211" s="92" t="s">
        <v>498</v>
      </c>
      <c r="J211" s="92">
        <v>90</v>
      </c>
      <c r="K211" s="92" t="s">
        <v>496</v>
      </c>
      <c r="L211"/>
      <c r="M211"/>
      <c r="N211"/>
      <c r="O211"/>
      <c r="P211"/>
      <c r="Q211"/>
      <c r="R211"/>
      <c r="S211"/>
    </row>
    <row r="212" spans="1:19">
      <c r="A212" s="92" t="s">
        <v>625</v>
      </c>
      <c r="B212" s="92" t="s">
        <v>963</v>
      </c>
      <c r="C212" s="92">
        <v>1.78</v>
      </c>
      <c r="D212" s="92">
        <v>1.78</v>
      </c>
      <c r="E212" s="92">
        <v>2.6269999999999998</v>
      </c>
      <c r="F212" s="92">
        <v>0.22900000000000001</v>
      </c>
      <c r="G212" s="92">
        <v>8.0000000000000002E-3</v>
      </c>
      <c r="H212" s="92" t="s">
        <v>619</v>
      </c>
      <c r="I212" s="92" t="s">
        <v>500</v>
      </c>
      <c r="J212" s="92">
        <v>90</v>
      </c>
      <c r="K212" s="92"/>
      <c r="L212"/>
      <c r="M212"/>
      <c r="N212"/>
      <c r="O212"/>
      <c r="P212"/>
      <c r="Q212"/>
      <c r="R212"/>
      <c r="S212"/>
    </row>
    <row r="213" spans="1:19">
      <c r="A213" s="92" t="s">
        <v>627</v>
      </c>
      <c r="B213" s="92" t="s">
        <v>963</v>
      </c>
      <c r="C213" s="92">
        <v>1.78</v>
      </c>
      <c r="D213" s="92">
        <v>1.78</v>
      </c>
      <c r="E213" s="92">
        <v>2.6269999999999998</v>
      </c>
      <c r="F213" s="92">
        <v>0.22900000000000001</v>
      </c>
      <c r="G213" s="92">
        <v>8.0000000000000002E-3</v>
      </c>
      <c r="H213" s="92" t="s">
        <v>619</v>
      </c>
      <c r="I213" s="92" t="s">
        <v>500</v>
      </c>
      <c r="J213" s="92">
        <v>90</v>
      </c>
      <c r="K213" s="92"/>
      <c r="L213"/>
      <c r="M213"/>
      <c r="N213"/>
      <c r="O213"/>
      <c r="P213"/>
      <c r="Q213"/>
      <c r="R213"/>
      <c r="S213"/>
    </row>
    <row r="214" spans="1:19">
      <c r="A214" s="92" t="s">
        <v>628</v>
      </c>
      <c r="B214" s="92" t="s">
        <v>963</v>
      </c>
      <c r="C214" s="92">
        <v>1.78</v>
      </c>
      <c r="D214" s="92">
        <v>1.78</v>
      </c>
      <c r="E214" s="92">
        <v>2.6269999999999998</v>
      </c>
      <c r="F214" s="92">
        <v>0.22900000000000001</v>
      </c>
      <c r="G214" s="92">
        <v>8.0000000000000002E-3</v>
      </c>
      <c r="H214" s="92" t="s">
        <v>619</v>
      </c>
      <c r="I214" s="92" t="s">
        <v>500</v>
      </c>
      <c r="J214" s="92">
        <v>90</v>
      </c>
      <c r="K214" s="92"/>
      <c r="L214"/>
      <c r="M214"/>
      <c r="N214"/>
      <c r="O214"/>
      <c r="P214"/>
      <c r="Q214"/>
      <c r="R214"/>
      <c r="S214"/>
    </row>
    <row r="215" spans="1:19">
      <c r="A215" s="92" t="s">
        <v>629</v>
      </c>
      <c r="B215" s="92" t="s">
        <v>963</v>
      </c>
      <c r="C215" s="92">
        <v>1.78</v>
      </c>
      <c r="D215" s="92">
        <v>1.78</v>
      </c>
      <c r="E215" s="92">
        <v>2.6269999999999998</v>
      </c>
      <c r="F215" s="92">
        <v>0.22900000000000001</v>
      </c>
      <c r="G215" s="92">
        <v>8.0000000000000002E-3</v>
      </c>
      <c r="H215" s="92" t="s">
        <v>619</v>
      </c>
      <c r="I215" s="92" t="s">
        <v>500</v>
      </c>
      <c r="J215" s="92">
        <v>90</v>
      </c>
      <c r="K215" s="92"/>
      <c r="L215"/>
      <c r="M215"/>
      <c r="N215"/>
      <c r="O215"/>
      <c r="P215"/>
      <c r="Q215"/>
      <c r="R215"/>
      <c r="S215"/>
    </row>
    <row r="216" spans="1:19">
      <c r="A216" s="92" t="s">
        <v>630</v>
      </c>
      <c r="B216" s="92" t="s">
        <v>963</v>
      </c>
      <c r="C216" s="92">
        <v>1.78</v>
      </c>
      <c r="D216" s="92">
        <v>1.78</v>
      </c>
      <c r="E216" s="92">
        <v>2.6269999999999998</v>
      </c>
      <c r="F216" s="92">
        <v>0.22900000000000001</v>
      </c>
      <c r="G216" s="92">
        <v>8.0000000000000002E-3</v>
      </c>
      <c r="H216" s="92" t="s">
        <v>619</v>
      </c>
      <c r="I216" s="92" t="s">
        <v>500</v>
      </c>
      <c r="J216" s="92">
        <v>90</v>
      </c>
      <c r="K216" s="92"/>
      <c r="L216"/>
      <c r="M216"/>
      <c r="N216"/>
      <c r="O216"/>
      <c r="P216"/>
      <c r="Q216"/>
      <c r="R216"/>
      <c r="S216"/>
    </row>
    <row r="217" spans="1:19">
      <c r="A217" s="92" t="s">
        <v>631</v>
      </c>
      <c r="B217" s="92" t="s">
        <v>963</v>
      </c>
      <c r="C217" s="92">
        <v>1.78</v>
      </c>
      <c r="D217" s="92">
        <v>1.78</v>
      </c>
      <c r="E217" s="92">
        <v>2.6269999999999998</v>
      </c>
      <c r="F217" s="92">
        <v>0.22900000000000001</v>
      </c>
      <c r="G217" s="92">
        <v>8.0000000000000002E-3</v>
      </c>
      <c r="H217" s="92" t="s">
        <v>619</v>
      </c>
      <c r="I217" s="92" t="s">
        <v>500</v>
      </c>
      <c r="J217" s="92">
        <v>90</v>
      </c>
      <c r="K217" s="92"/>
      <c r="L217"/>
      <c r="M217"/>
      <c r="N217"/>
      <c r="O217"/>
      <c r="P217"/>
      <c r="Q217"/>
      <c r="R217"/>
      <c r="S217"/>
    </row>
    <row r="218" spans="1:19">
      <c r="A218" s="92" t="s">
        <v>632</v>
      </c>
      <c r="B218" s="92" t="s">
        <v>963</v>
      </c>
      <c r="C218" s="92">
        <v>1.78</v>
      </c>
      <c r="D218" s="92">
        <v>1.78</v>
      </c>
      <c r="E218" s="92">
        <v>2.6269999999999998</v>
      </c>
      <c r="F218" s="92">
        <v>0.22900000000000001</v>
      </c>
      <c r="G218" s="92">
        <v>8.0000000000000002E-3</v>
      </c>
      <c r="H218" s="92" t="s">
        <v>619</v>
      </c>
      <c r="I218" s="92" t="s">
        <v>500</v>
      </c>
      <c r="J218" s="92">
        <v>90</v>
      </c>
      <c r="K218" s="92"/>
      <c r="L218"/>
      <c r="M218"/>
      <c r="N218"/>
      <c r="O218"/>
      <c r="P218"/>
      <c r="Q218"/>
      <c r="R218"/>
      <c r="S218"/>
    </row>
    <row r="219" spans="1:19">
      <c r="A219" s="92" t="s">
        <v>633</v>
      </c>
      <c r="B219" s="92" t="s">
        <v>963</v>
      </c>
      <c r="C219" s="92">
        <v>1.78</v>
      </c>
      <c r="D219" s="92">
        <v>1.78</v>
      </c>
      <c r="E219" s="92">
        <v>2.6269999999999998</v>
      </c>
      <c r="F219" s="92">
        <v>0.22900000000000001</v>
      </c>
      <c r="G219" s="92">
        <v>8.0000000000000002E-3</v>
      </c>
      <c r="H219" s="92" t="s">
        <v>619</v>
      </c>
      <c r="I219" s="92" t="s">
        <v>500</v>
      </c>
      <c r="J219" s="92">
        <v>90</v>
      </c>
      <c r="K219" s="92"/>
      <c r="L219"/>
      <c r="M219"/>
      <c r="N219"/>
      <c r="O219"/>
      <c r="P219"/>
      <c r="Q219"/>
      <c r="R219"/>
      <c r="S219"/>
    </row>
    <row r="220" spans="1:19">
      <c r="A220" s="92" t="s">
        <v>634</v>
      </c>
      <c r="B220" s="92" t="s">
        <v>963</v>
      </c>
      <c r="C220" s="92">
        <v>1.78</v>
      </c>
      <c r="D220" s="92">
        <v>1.78</v>
      </c>
      <c r="E220" s="92">
        <v>2.6269999999999998</v>
      </c>
      <c r="F220" s="92">
        <v>0.22900000000000001</v>
      </c>
      <c r="G220" s="92">
        <v>8.0000000000000002E-3</v>
      </c>
      <c r="H220" s="92" t="s">
        <v>619</v>
      </c>
      <c r="I220" s="92" t="s">
        <v>500</v>
      </c>
      <c r="J220" s="92">
        <v>90</v>
      </c>
      <c r="K220" s="92"/>
      <c r="L220"/>
      <c r="M220"/>
      <c r="N220"/>
      <c r="O220"/>
      <c r="P220"/>
      <c r="Q220"/>
      <c r="R220"/>
      <c r="S220"/>
    </row>
    <row r="221" spans="1:19">
      <c r="A221" s="92" t="s">
        <v>635</v>
      </c>
      <c r="B221" s="92" t="s">
        <v>963</v>
      </c>
      <c r="C221" s="92">
        <v>1.78</v>
      </c>
      <c r="D221" s="92">
        <v>1.78</v>
      </c>
      <c r="E221" s="92">
        <v>2.6269999999999998</v>
      </c>
      <c r="F221" s="92">
        <v>0.22900000000000001</v>
      </c>
      <c r="G221" s="92">
        <v>8.0000000000000002E-3</v>
      </c>
      <c r="H221" s="92" t="s">
        <v>619</v>
      </c>
      <c r="I221" s="92" t="s">
        <v>500</v>
      </c>
      <c r="J221" s="92">
        <v>90</v>
      </c>
      <c r="K221" s="92"/>
      <c r="L221"/>
      <c r="M221"/>
      <c r="N221"/>
      <c r="O221"/>
      <c r="P221"/>
      <c r="Q221"/>
      <c r="R221"/>
      <c r="S221"/>
    </row>
    <row r="222" spans="1:19">
      <c r="A222" s="92" t="s">
        <v>636</v>
      </c>
      <c r="B222" s="92" t="s">
        <v>963</v>
      </c>
      <c r="C222" s="92">
        <v>1.78</v>
      </c>
      <c r="D222" s="92">
        <v>1.78</v>
      </c>
      <c r="E222" s="92">
        <v>2.6269999999999998</v>
      </c>
      <c r="F222" s="92">
        <v>0.22900000000000001</v>
      </c>
      <c r="G222" s="92">
        <v>8.0000000000000002E-3</v>
      </c>
      <c r="H222" s="92" t="s">
        <v>619</v>
      </c>
      <c r="I222" s="92" t="s">
        <v>500</v>
      </c>
      <c r="J222" s="92">
        <v>90</v>
      </c>
      <c r="K222" s="92"/>
      <c r="L222"/>
      <c r="M222"/>
      <c r="N222"/>
      <c r="O222"/>
      <c r="P222"/>
      <c r="Q222"/>
      <c r="R222"/>
      <c r="S222"/>
    </row>
    <row r="223" spans="1:19">
      <c r="A223" s="92" t="s">
        <v>637</v>
      </c>
      <c r="B223" s="92" t="s">
        <v>963</v>
      </c>
      <c r="C223" s="92">
        <v>1.78</v>
      </c>
      <c r="D223" s="92">
        <v>1.78</v>
      </c>
      <c r="E223" s="92">
        <v>2.6269999999999998</v>
      </c>
      <c r="F223" s="92">
        <v>0.22900000000000001</v>
      </c>
      <c r="G223" s="92">
        <v>8.0000000000000002E-3</v>
      </c>
      <c r="H223" s="92" t="s">
        <v>619</v>
      </c>
      <c r="I223" s="92" t="s">
        <v>500</v>
      </c>
      <c r="J223" s="92">
        <v>90</v>
      </c>
      <c r="K223" s="92"/>
      <c r="L223"/>
      <c r="M223"/>
      <c r="N223"/>
      <c r="O223"/>
      <c r="P223"/>
      <c r="Q223"/>
      <c r="R223"/>
      <c r="S223"/>
    </row>
    <row r="224" spans="1:19">
      <c r="A224" s="92" t="s">
        <v>638</v>
      </c>
      <c r="B224" s="92" t="s">
        <v>963</v>
      </c>
      <c r="C224" s="92">
        <v>1.78</v>
      </c>
      <c r="D224" s="92">
        <v>1.78</v>
      </c>
      <c r="E224" s="92">
        <v>2.6269999999999998</v>
      </c>
      <c r="F224" s="92">
        <v>0.22900000000000001</v>
      </c>
      <c r="G224" s="92">
        <v>8.0000000000000002E-3</v>
      </c>
      <c r="H224" s="92" t="s">
        <v>619</v>
      </c>
      <c r="I224" s="92" t="s">
        <v>500</v>
      </c>
      <c r="J224" s="92">
        <v>90</v>
      </c>
      <c r="K224" s="92"/>
      <c r="L224"/>
      <c r="M224"/>
      <c r="N224"/>
      <c r="O224"/>
      <c r="P224"/>
      <c r="Q224"/>
      <c r="R224"/>
      <c r="S224"/>
    </row>
    <row r="225" spans="1:19">
      <c r="A225" s="92" t="s">
        <v>639</v>
      </c>
      <c r="B225" s="92" t="s">
        <v>963</v>
      </c>
      <c r="C225" s="92">
        <v>1.78</v>
      </c>
      <c r="D225" s="92">
        <v>1.78</v>
      </c>
      <c r="E225" s="92">
        <v>2.6269999999999998</v>
      </c>
      <c r="F225" s="92">
        <v>0.22900000000000001</v>
      </c>
      <c r="G225" s="92">
        <v>8.0000000000000002E-3</v>
      </c>
      <c r="H225" s="92" t="s">
        <v>619</v>
      </c>
      <c r="I225" s="92" t="s">
        <v>500</v>
      </c>
      <c r="J225" s="92">
        <v>90</v>
      </c>
      <c r="K225" s="92"/>
      <c r="L225"/>
      <c r="M225"/>
      <c r="N225"/>
      <c r="O225"/>
      <c r="P225"/>
      <c r="Q225"/>
      <c r="R225"/>
      <c r="S225"/>
    </row>
    <row r="226" spans="1:19">
      <c r="A226" s="92" t="s">
        <v>640</v>
      </c>
      <c r="B226" s="92" t="s">
        <v>963</v>
      </c>
      <c r="C226" s="92">
        <v>1.78</v>
      </c>
      <c r="D226" s="92">
        <v>1.78</v>
      </c>
      <c r="E226" s="92">
        <v>2.6269999999999998</v>
      </c>
      <c r="F226" s="92">
        <v>0.22900000000000001</v>
      </c>
      <c r="G226" s="92">
        <v>8.0000000000000002E-3</v>
      </c>
      <c r="H226" s="92" t="s">
        <v>619</v>
      </c>
      <c r="I226" s="92" t="s">
        <v>500</v>
      </c>
      <c r="J226" s="92">
        <v>90</v>
      </c>
      <c r="K226" s="92"/>
      <c r="L226"/>
      <c r="M226"/>
      <c r="N226"/>
      <c r="O226"/>
      <c r="P226"/>
      <c r="Q226"/>
      <c r="R226"/>
      <c r="S226"/>
    </row>
    <row r="227" spans="1:19">
      <c r="A227" s="92" t="s">
        <v>641</v>
      </c>
      <c r="B227" s="92" t="s">
        <v>963</v>
      </c>
      <c r="C227" s="92">
        <v>1.78</v>
      </c>
      <c r="D227" s="92">
        <v>1.78</v>
      </c>
      <c r="E227" s="92">
        <v>2.6269999999999998</v>
      </c>
      <c r="F227" s="92">
        <v>0.22900000000000001</v>
      </c>
      <c r="G227" s="92">
        <v>8.0000000000000002E-3</v>
      </c>
      <c r="H227" s="92" t="s">
        <v>619</v>
      </c>
      <c r="I227" s="92" t="s">
        <v>500</v>
      </c>
      <c r="J227" s="92">
        <v>90</v>
      </c>
      <c r="K227" s="92"/>
      <c r="L227"/>
      <c r="M227"/>
      <c r="N227"/>
      <c r="O227"/>
      <c r="P227"/>
      <c r="Q227"/>
      <c r="R227"/>
      <c r="S227"/>
    </row>
    <row r="228" spans="1:19">
      <c r="A228" s="92" t="s">
        <v>642</v>
      </c>
      <c r="B228" s="92" t="s">
        <v>963</v>
      </c>
      <c r="C228" s="92">
        <v>1.78</v>
      </c>
      <c r="D228" s="92">
        <v>1.78</v>
      </c>
      <c r="E228" s="92">
        <v>2.6269999999999998</v>
      </c>
      <c r="F228" s="92">
        <v>0.22900000000000001</v>
      </c>
      <c r="G228" s="92">
        <v>8.0000000000000002E-3</v>
      </c>
      <c r="H228" s="92" t="s">
        <v>619</v>
      </c>
      <c r="I228" s="92" t="s">
        <v>500</v>
      </c>
      <c r="J228" s="92">
        <v>90</v>
      </c>
      <c r="K228" s="92"/>
      <c r="L228"/>
      <c r="M228"/>
      <c r="N228"/>
      <c r="O228"/>
      <c r="P228"/>
      <c r="Q228"/>
      <c r="R228"/>
      <c r="S228"/>
    </row>
    <row r="229" spans="1:19">
      <c r="A229" s="92" t="s">
        <v>643</v>
      </c>
      <c r="B229" s="92" t="s">
        <v>963</v>
      </c>
      <c r="C229" s="92">
        <v>1.78</v>
      </c>
      <c r="D229" s="92">
        <v>1.78</v>
      </c>
      <c r="E229" s="92">
        <v>2.6269999999999998</v>
      </c>
      <c r="F229" s="92">
        <v>0.22900000000000001</v>
      </c>
      <c r="G229" s="92">
        <v>8.0000000000000002E-3</v>
      </c>
      <c r="H229" s="92" t="s">
        <v>619</v>
      </c>
      <c r="I229" s="92" t="s">
        <v>500</v>
      </c>
      <c r="J229" s="92">
        <v>90</v>
      </c>
      <c r="K229" s="92"/>
      <c r="L229"/>
      <c r="M229"/>
      <c r="N229"/>
      <c r="O229"/>
      <c r="P229"/>
      <c r="Q229"/>
      <c r="R229"/>
      <c r="S229"/>
    </row>
    <row r="230" spans="1:19">
      <c r="A230" s="92" t="s">
        <v>644</v>
      </c>
      <c r="B230" s="92" t="s">
        <v>963</v>
      </c>
      <c r="C230" s="92">
        <v>1.78</v>
      </c>
      <c r="D230" s="92">
        <v>1.78</v>
      </c>
      <c r="E230" s="92">
        <v>2.6269999999999998</v>
      </c>
      <c r="F230" s="92">
        <v>0.22900000000000001</v>
      </c>
      <c r="G230" s="92">
        <v>8.0000000000000002E-3</v>
      </c>
      <c r="H230" s="92" t="s">
        <v>619</v>
      </c>
      <c r="I230" s="92" t="s">
        <v>500</v>
      </c>
      <c r="J230" s="92">
        <v>90</v>
      </c>
      <c r="K230" s="92"/>
      <c r="L230"/>
      <c r="M230"/>
      <c r="N230"/>
      <c r="O230"/>
      <c r="P230"/>
      <c r="Q230"/>
      <c r="R230"/>
      <c r="S230"/>
    </row>
    <row r="231" spans="1:19">
      <c r="A231" s="92" t="s">
        <v>645</v>
      </c>
      <c r="B231" s="92" t="s">
        <v>963</v>
      </c>
      <c r="C231" s="92">
        <v>1.78</v>
      </c>
      <c r="D231" s="92">
        <v>1.78</v>
      </c>
      <c r="E231" s="92">
        <v>2.6269999999999998</v>
      </c>
      <c r="F231" s="92">
        <v>0.22900000000000001</v>
      </c>
      <c r="G231" s="92">
        <v>8.0000000000000002E-3</v>
      </c>
      <c r="H231" s="92" t="s">
        <v>619</v>
      </c>
      <c r="I231" s="92" t="s">
        <v>500</v>
      </c>
      <c r="J231" s="92">
        <v>90</v>
      </c>
      <c r="K231" s="92"/>
      <c r="L231"/>
      <c r="M231"/>
      <c r="N231"/>
      <c r="O231"/>
      <c r="P231"/>
      <c r="Q231"/>
      <c r="R231"/>
      <c r="S231"/>
    </row>
    <row r="232" spans="1:19">
      <c r="A232" s="92" t="s">
        <v>646</v>
      </c>
      <c r="B232" s="92" t="s">
        <v>963</v>
      </c>
      <c r="C232" s="92">
        <v>1.78</v>
      </c>
      <c r="D232" s="92">
        <v>1.78</v>
      </c>
      <c r="E232" s="92">
        <v>2.6269999999999998</v>
      </c>
      <c r="F232" s="92">
        <v>0.22900000000000001</v>
      </c>
      <c r="G232" s="92">
        <v>8.0000000000000002E-3</v>
      </c>
      <c r="H232" s="92" t="s">
        <v>619</v>
      </c>
      <c r="I232" s="92" t="s">
        <v>500</v>
      </c>
      <c r="J232" s="92">
        <v>90</v>
      </c>
      <c r="K232" s="92"/>
      <c r="L232"/>
      <c r="M232"/>
      <c r="N232"/>
      <c r="O232"/>
      <c r="P232"/>
      <c r="Q232"/>
      <c r="R232"/>
      <c r="S232"/>
    </row>
    <row r="233" spans="1:19">
      <c r="A233" s="92" t="s">
        <v>647</v>
      </c>
      <c r="B233" s="92" t="s">
        <v>963</v>
      </c>
      <c r="C233" s="92">
        <v>1.78</v>
      </c>
      <c r="D233" s="92">
        <v>1.78</v>
      </c>
      <c r="E233" s="92">
        <v>2.6269999999999998</v>
      </c>
      <c r="F233" s="92">
        <v>0.22900000000000001</v>
      </c>
      <c r="G233" s="92">
        <v>8.0000000000000002E-3</v>
      </c>
      <c r="H233" s="92" t="s">
        <v>619</v>
      </c>
      <c r="I233" s="92" t="s">
        <v>500</v>
      </c>
      <c r="J233" s="92">
        <v>90</v>
      </c>
      <c r="K233" s="92"/>
      <c r="L233"/>
      <c r="M233"/>
      <c r="N233"/>
      <c r="O233"/>
      <c r="P233"/>
      <c r="Q233"/>
      <c r="R233"/>
      <c r="S233"/>
    </row>
    <row r="234" spans="1:19">
      <c r="A234" s="92" t="s">
        <v>648</v>
      </c>
      <c r="B234" s="92" t="s">
        <v>963</v>
      </c>
      <c r="C234" s="92">
        <v>1.78</v>
      </c>
      <c r="D234" s="92">
        <v>1.78</v>
      </c>
      <c r="E234" s="92">
        <v>2.6269999999999998</v>
      </c>
      <c r="F234" s="92">
        <v>0.22900000000000001</v>
      </c>
      <c r="G234" s="92">
        <v>8.0000000000000002E-3</v>
      </c>
      <c r="H234" s="92" t="s">
        <v>619</v>
      </c>
      <c r="I234" s="92" t="s">
        <v>500</v>
      </c>
      <c r="J234" s="92">
        <v>90</v>
      </c>
      <c r="K234" s="92"/>
      <c r="L234"/>
      <c r="M234"/>
      <c r="N234"/>
      <c r="O234"/>
      <c r="P234"/>
      <c r="Q234"/>
      <c r="R234"/>
      <c r="S234"/>
    </row>
    <row r="235" spans="1:19">
      <c r="A235" s="92" t="s">
        <v>649</v>
      </c>
      <c r="B235" s="92" t="s">
        <v>963</v>
      </c>
      <c r="C235" s="92">
        <v>1.78</v>
      </c>
      <c r="D235" s="92">
        <v>1.78</v>
      </c>
      <c r="E235" s="92">
        <v>2.6269999999999998</v>
      </c>
      <c r="F235" s="92">
        <v>0.22900000000000001</v>
      </c>
      <c r="G235" s="92">
        <v>8.0000000000000002E-3</v>
      </c>
      <c r="H235" s="92" t="s">
        <v>619</v>
      </c>
      <c r="I235" s="92" t="s">
        <v>500</v>
      </c>
      <c r="J235" s="92">
        <v>90</v>
      </c>
      <c r="K235" s="92"/>
      <c r="L235"/>
      <c r="M235"/>
      <c r="N235"/>
      <c r="O235"/>
      <c r="P235"/>
      <c r="Q235"/>
      <c r="R235"/>
      <c r="S235"/>
    </row>
    <row r="236" spans="1:19">
      <c r="A236" s="92" t="s">
        <v>650</v>
      </c>
      <c r="B236" s="92" t="s">
        <v>963</v>
      </c>
      <c r="C236" s="92">
        <v>1.78</v>
      </c>
      <c r="D236" s="92">
        <v>1.78</v>
      </c>
      <c r="E236" s="92">
        <v>2.6269999999999998</v>
      </c>
      <c r="F236" s="92">
        <v>0.22900000000000001</v>
      </c>
      <c r="G236" s="92">
        <v>8.0000000000000002E-3</v>
      </c>
      <c r="H236" s="92" t="s">
        <v>619</v>
      </c>
      <c r="I236" s="92" t="s">
        <v>500</v>
      </c>
      <c r="J236" s="92">
        <v>90</v>
      </c>
      <c r="K236" s="92"/>
      <c r="L236"/>
      <c r="M236"/>
      <c r="N236"/>
      <c r="O236"/>
      <c r="P236"/>
      <c r="Q236"/>
      <c r="R236"/>
      <c r="S236"/>
    </row>
    <row r="237" spans="1:19">
      <c r="A237" s="92" t="s">
        <v>651</v>
      </c>
      <c r="B237" s="92" t="s">
        <v>963</v>
      </c>
      <c r="C237" s="92">
        <v>1.78</v>
      </c>
      <c r="D237" s="92">
        <v>1.78</v>
      </c>
      <c r="E237" s="92">
        <v>2.6269999999999998</v>
      </c>
      <c r="F237" s="92">
        <v>0.22900000000000001</v>
      </c>
      <c r="G237" s="92">
        <v>8.0000000000000002E-3</v>
      </c>
      <c r="H237" s="92" t="s">
        <v>619</v>
      </c>
      <c r="I237" s="92" t="s">
        <v>500</v>
      </c>
      <c r="J237" s="92">
        <v>90</v>
      </c>
      <c r="K237" s="92"/>
      <c r="L237"/>
      <c r="M237"/>
      <c r="N237"/>
      <c r="O237"/>
      <c r="P237"/>
      <c r="Q237"/>
      <c r="R237"/>
      <c r="S237"/>
    </row>
    <row r="238" spans="1:19">
      <c r="A238" s="92" t="s">
        <v>652</v>
      </c>
      <c r="B238" s="92" t="s">
        <v>963</v>
      </c>
      <c r="C238" s="92">
        <v>1.78</v>
      </c>
      <c r="D238" s="92">
        <v>1.78</v>
      </c>
      <c r="E238" s="92">
        <v>2.6269999999999998</v>
      </c>
      <c r="F238" s="92">
        <v>0.22900000000000001</v>
      </c>
      <c r="G238" s="92">
        <v>8.0000000000000002E-3</v>
      </c>
      <c r="H238" s="92" t="s">
        <v>619</v>
      </c>
      <c r="I238" s="92" t="s">
        <v>500</v>
      </c>
      <c r="J238" s="92">
        <v>90</v>
      </c>
      <c r="K238" s="92"/>
      <c r="L238"/>
      <c r="M238"/>
      <c r="N238"/>
      <c r="O238"/>
      <c r="P238"/>
      <c r="Q238"/>
      <c r="R238"/>
      <c r="S238"/>
    </row>
    <row r="239" spans="1:19">
      <c r="A239" s="92" t="s">
        <v>653</v>
      </c>
      <c r="B239" s="92" t="s">
        <v>963</v>
      </c>
      <c r="C239" s="92">
        <v>1.78</v>
      </c>
      <c r="D239" s="92">
        <v>1.78</v>
      </c>
      <c r="E239" s="92">
        <v>2.6269999999999998</v>
      </c>
      <c r="F239" s="92">
        <v>0.22900000000000001</v>
      </c>
      <c r="G239" s="92">
        <v>8.0000000000000002E-3</v>
      </c>
      <c r="H239" s="92" t="s">
        <v>619</v>
      </c>
      <c r="I239" s="92" t="s">
        <v>500</v>
      </c>
      <c r="J239" s="92">
        <v>90</v>
      </c>
      <c r="K239" s="92"/>
      <c r="L239"/>
      <c r="M239"/>
      <c r="N239"/>
      <c r="O239"/>
      <c r="P239"/>
      <c r="Q239"/>
      <c r="R239"/>
      <c r="S239"/>
    </row>
    <row r="240" spans="1:19">
      <c r="A240" s="92" t="s">
        <v>654</v>
      </c>
      <c r="B240" s="92" t="s">
        <v>963</v>
      </c>
      <c r="C240" s="92">
        <v>1.78</v>
      </c>
      <c r="D240" s="92">
        <v>1.78</v>
      </c>
      <c r="E240" s="92">
        <v>2.6269999999999998</v>
      </c>
      <c r="F240" s="92">
        <v>0.22900000000000001</v>
      </c>
      <c r="G240" s="92">
        <v>8.0000000000000002E-3</v>
      </c>
      <c r="H240" s="92" t="s">
        <v>619</v>
      </c>
      <c r="I240" s="92" t="s">
        <v>500</v>
      </c>
      <c r="J240" s="92">
        <v>90</v>
      </c>
      <c r="K240" s="92"/>
      <c r="L240"/>
      <c r="M240"/>
      <c r="N240"/>
      <c r="O240"/>
      <c r="P240"/>
      <c r="Q240"/>
      <c r="R240"/>
      <c r="S240"/>
    </row>
    <row r="241" spans="1:19">
      <c r="A241" s="92" t="s">
        <v>655</v>
      </c>
      <c r="B241" s="92" t="s">
        <v>963</v>
      </c>
      <c r="C241" s="92">
        <v>1.78</v>
      </c>
      <c r="D241" s="92">
        <v>1.78</v>
      </c>
      <c r="E241" s="92">
        <v>2.6269999999999998</v>
      </c>
      <c r="F241" s="92">
        <v>0.22900000000000001</v>
      </c>
      <c r="G241" s="92">
        <v>8.0000000000000002E-3</v>
      </c>
      <c r="H241" s="92" t="s">
        <v>619</v>
      </c>
      <c r="I241" s="92" t="s">
        <v>500</v>
      </c>
      <c r="J241" s="92">
        <v>90</v>
      </c>
      <c r="K241" s="92"/>
      <c r="L241"/>
      <c r="M241"/>
      <c r="N241"/>
      <c r="O241"/>
      <c r="P241"/>
      <c r="Q241"/>
      <c r="R241"/>
      <c r="S241"/>
    </row>
    <row r="242" spans="1:19">
      <c r="A242" s="92" t="s">
        <v>656</v>
      </c>
      <c r="B242" s="92" t="s">
        <v>963</v>
      </c>
      <c r="C242" s="92">
        <v>1.78</v>
      </c>
      <c r="D242" s="92">
        <v>1.78</v>
      </c>
      <c r="E242" s="92">
        <v>2.6269999999999998</v>
      </c>
      <c r="F242" s="92">
        <v>0.22900000000000001</v>
      </c>
      <c r="G242" s="92">
        <v>8.0000000000000002E-3</v>
      </c>
      <c r="H242" s="92" t="s">
        <v>619</v>
      </c>
      <c r="I242" s="92" t="s">
        <v>500</v>
      </c>
      <c r="J242" s="92">
        <v>90</v>
      </c>
      <c r="K242" s="92"/>
      <c r="L242"/>
      <c r="M242"/>
      <c r="N242"/>
      <c r="O242"/>
      <c r="P242"/>
      <c r="Q242"/>
      <c r="R242"/>
      <c r="S242"/>
    </row>
    <row r="243" spans="1:19">
      <c r="A243" s="92" t="s">
        <v>657</v>
      </c>
      <c r="B243" s="92" t="s">
        <v>963</v>
      </c>
      <c r="C243" s="92">
        <v>1.78</v>
      </c>
      <c r="D243" s="92">
        <v>1.78</v>
      </c>
      <c r="E243" s="92">
        <v>2.6269999999999998</v>
      </c>
      <c r="F243" s="92">
        <v>0.22900000000000001</v>
      </c>
      <c r="G243" s="92">
        <v>8.0000000000000002E-3</v>
      </c>
      <c r="H243" s="92" t="s">
        <v>619</v>
      </c>
      <c r="I243" s="92" t="s">
        <v>500</v>
      </c>
      <c r="J243" s="92">
        <v>90</v>
      </c>
      <c r="K243" s="92"/>
      <c r="L243"/>
      <c r="M243"/>
      <c r="N243"/>
      <c r="O243"/>
      <c r="P243"/>
      <c r="Q243"/>
      <c r="R243"/>
      <c r="S243"/>
    </row>
    <row r="244" spans="1:19">
      <c r="A244" s="92" t="s">
        <v>658</v>
      </c>
      <c r="B244" s="92" t="s">
        <v>963</v>
      </c>
      <c r="C244" s="92">
        <v>1.78</v>
      </c>
      <c r="D244" s="92">
        <v>1.78</v>
      </c>
      <c r="E244" s="92">
        <v>2.6269999999999998</v>
      </c>
      <c r="F244" s="92">
        <v>0.22900000000000001</v>
      </c>
      <c r="G244" s="92">
        <v>8.0000000000000002E-3</v>
      </c>
      <c r="H244" s="92" t="s">
        <v>619</v>
      </c>
      <c r="I244" s="92" t="s">
        <v>500</v>
      </c>
      <c r="J244" s="92">
        <v>90</v>
      </c>
      <c r="K244" s="92"/>
      <c r="L244"/>
      <c r="M244"/>
      <c r="N244"/>
      <c r="O244"/>
      <c r="P244"/>
      <c r="Q244"/>
      <c r="R244"/>
      <c r="S244"/>
    </row>
    <row r="245" spans="1:19">
      <c r="A245" s="92" t="s">
        <v>659</v>
      </c>
      <c r="B245" s="92" t="s">
        <v>963</v>
      </c>
      <c r="C245" s="92">
        <v>1.78</v>
      </c>
      <c r="D245" s="92">
        <v>1.78</v>
      </c>
      <c r="E245" s="92">
        <v>2.6269999999999998</v>
      </c>
      <c r="F245" s="92">
        <v>0.22900000000000001</v>
      </c>
      <c r="G245" s="92">
        <v>8.0000000000000002E-3</v>
      </c>
      <c r="H245" s="92" t="s">
        <v>619</v>
      </c>
      <c r="I245" s="92" t="s">
        <v>500</v>
      </c>
      <c r="J245" s="92">
        <v>90</v>
      </c>
      <c r="K245" s="92"/>
      <c r="L245"/>
      <c r="M245"/>
      <c r="N245"/>
      <c r="O245"/>
      <c r="P245"/>
      <c r="Q245"/>
      <c r="R245"/>
      <c r="S245"/>
    </row>
    <row r="246" spans="1:19">
      <c r="A246" s="92" t="s">
        <v>660</v>
      </c>
      <c r="B246" s="92" t="s">
        <v>963</v>
      </c>
      <c r="C246" s="92">
        <v>1.78</v>
      </c>
      <c r="D246" s="92">
        <v>1.78</v>
      </c>
      <c r="E246" s="92">
        <v>2.6269999999999998</v>
      </c>
      <c r="F246" s="92">
        <v>0.22900000000000001</v>
      </c>
      <c r="G246" s="92">
        <v>8.0000000000000002E-3</v>
      </c>
      <c r="H246" s="92" t="s">
        <v>619</v>
      </c>
      <c r="I246" s="92" t="s">
        <v>500</v>
      </c>
      <c r="J246" s="92">
        <v>90</v>
      </c>
      <c r="K246" s="92"/>
      <c r="L246"/>
      <c r="M246"/>
      <c r="N246"/>
      <c r="O246"/>
      <c r="P246"/>
      <c r="Q246"/>
      <c r="R246"/>
      <c r="S246"/>
    </row>
    <row r="247" spans="1:19">
      <c r="A247" s="92" t="s">
        <v>661</v>
      </c>
      <c r="B247" s="92" t="s">
        <v>963</v>
      </c>
      <c r="C247" s="92">
        <v>1.78</v>
      </c>
      <c r="D247" s="92">
        <v>1.78</v>
      </c>
      <c r="E247" s="92">
        <v>2.6269999999999998</v>
      </c>
      <c r="F247" s="92">
        <v>0.22900000000000001</v>
      </c>
      <c r="G247" s="92">
        <v>8.0000000000000002E-3</v>
      </c>
      <c r="H247" s="92" t="s">
        <v>619</v>
      </c>
      <c r="I247" s="92" t="s">
        <v>500</v>
      </c>
      <c r="J247" s="92">
        <v>90</v>
      </c>
      <c r="K247" s="92"/>
      <c r="L247"/>
      <c r="M247"/>
      <c r="N247"/>
      <c r="O247"/>
      <c r="P247"/>
      <c r="Q247"/>
      <c r="R247"/>
      <c r="S247"/>
    </row>
    <row r="248" spans="1:19">
      <c r="A248" s="92" t="s">
        <v>662</v>
      </c>
      <c r="B248" s="92" t="s">
        <v>618</v>
      </c>
      <c r="C248" s="92">
        <v>4.2</v>
      </c>
      <c r="D248" s="92">
        <v>4.2</v>
      </c>
      <c r="E248" s="92">
        <v>3.2410000000000001</v>
      </c>
      <c r="F248" s="92">
        <v>0.252</v>
      </c>
      <c r="G248" s="92">
        <v>0.16200000000000001</v>
      </c>
      <c r="H248" s="92" t="s">
        <v>619</v>
      </c>
      <c r="I248" s="92" t="s">
        <v>502</v>
      </c>
      <c r="J248" s="92">
        <v>90</v>
      </c>
      <c r="K248" s="92" t="s">
        <v>496</v>
      </c>
      <c r="L248"/>
      <c r="M248"/>
      <c r="N248"/>
      <c r="O248"/>
      <c r="P248"/>
      <c r="Q248"/>
      <c r="R248"/>
      <c r="S248"/>
    </row>
    <row r="249" spans="1:19">
      <c r="A249" s="92" t="s">
        <v>663</v>
      </c>
      <c r="B249" s="92" t="s">
        <v>618</v>
      </c>
      <c r="C249" s="92">
        <v>21</v>
      </c>
      <c r="D249" s="92">
        <v>21</v>
      </c>
      <c r="E249" s="92">
        <v>3.2410000000000001</v>
      </c>
      <c r="F249" s="92">
        <v>0.252</v>
      </c>
      <c r="G249" s="92">
        <v>0.16200000000000001</v>
      </c>
      <c r="H249" s="92" t="s">
        <v>619</v>
      </c>
      <c r="I249" s="92" t="s">
        <v>503</v>
      </c>
      <c r="J249" s="92">
        <v>0</v>
      </c>
      <c r="K249" s="92" t="s">
        <v>484</v>
      </c>
      <c r="L249"/>
      <c r="M249"/>
      <c r="N249"/>
      <c r="O249"/>
      <c r="P249"/>
      <c r="Q249"/>
      <c r="R249"/>
      <c r="S249"/>
    </row>
    <row r="250" spans="1:19">
      <c r="A250" s="92" t="s">
        <v>664</v>
      </c>
      <c r="B250" s="92" t="s">
        <v>618</v>
      </c>
      <c r="C250" s="92">
        <v>4.2</v>
      </c>
      <c r="D250" s="92">
        <v>4.2</v>
      </c>
      <c r="E250" s="92">
        <v>3.2410000000000001</v>
      </c>
      <c r="F250" s="92">
        <v>0.252</v>
      </c>
      <c r="G250" s="92">
        <v>0.16200000000000001</v>
      </c>
      <c r="H250" s="92" t="s">
        <v>619</v>
      </c>
      <c r="I250" s="92" t="s">
        <v>506</v>
      </c>
      <c r="J250" s="92">
        <v>90</v>
      </c>
      <c r="K250" s="92" t="s">
        <v>496</v>
      </c>
      <c r="L250"/>
      <c r="M250"/>
      <c r="N250"/>
      <c r="O250"/>
      <c r="P250"/>
      <c r="Q250"/>
      <c r="R250"/>
      <c r="S250"/>
    </row>
    <row r="251" spans="1:19">
      <c r="A251" s="92" t="s">
        <v>665</v>
      </c>
      <c r="B251" s="92" t="s">
        <v>618</v>
      </c>
      <c r="C251" s="92">
        <v>21</v>
      </c>
      <c r="D251" s="92">
        <v>21</v>
      </c>
      <c r="E251" s="92">
        <v>3.2410000000000001</v>
      </c>
      <c r="F251" s="92">
        <v>0.252</v>
      </c>
      <c r="G251" s="92">
        <v>0.16200000000000001</v>
      </c>
      <c r="H251" s="92" t="s">
        <v>619</v>
      </c>
      <c r="I251" s="92" t="s">
        <v>507</v>
      </c>
      <c r="J251" s="92">
        <v>0</v>
      </c>
      <c r="K251" s="92" t="s">
        <v>484</v>
      </c>
      <c r="L251"/>
      <c r="M251"/>
      <c r="N251"/>
      <c r="O251"/>
      <c r="P251"/>
      <c r="Q251"/>
      <c r="R251"/>
      <c r="S251"/>
    </row>
    <row r="252" spans="1:19">
      <c r="A252" s="92" t="s">
        <v>666</v>
      </c>
      <c r="B252" s="92" t="s">
        <v>618</v>
      </c>
      <c r="C252" s="92">
        <v>36.4</v>
      </c>
      <c r="D252" s="92">
        <v>36.4</v>
      </c>
      <c r="E252" s="92">
        <v>3.2410000000000001</v>
      </c>
      <c r="F252" s="92">
        <v>0.252</v>
      </c>
      <c r="G252" s="92">
        <v>0.16200000000000001</v>
      </c>
      <c r="H252" s="92" t="s">
        <v>619</v>
      </c>
      <c r="I252" s="92" t="s">
        <v>509</v>
      </c>
      <c r="J252" s="92">
        <v>90</v>
      </c>
      <c r="K252" s="92" t="s">
        <v>496</v>
      </c>
      <c r="L252"/>
      <c r="M252"/>
      <c r="N252"/>
      <c r="O252"/>
      <c r="P252"/>
      <c r="Q252"/>
      <c r="R252"/>
      <c r="S252"/>
    </row>
    <row r="253" spans="1:19">
      <c r="A253" s="92" t="s">
        <v>667</v>
      </c>
      <c r="B253" s="92" t="s">
        <v>618</v>
      </c>
      <c r="C253" s="92">
        <v>33.6</v>
      </c>
      <c r="D253" s="92">
        <v>33.6</v>
      </c>
      <c r="E253" s="92">
        <v>3.2410000000000001</v>
      </c>
      <c r="F253" s="92">
        <v>0.252</v>
      </c>
      <c r="G253" s="92">
        <v>0.16200000000000001</v>
      </c>
      <c r="H253" s="92" t="s">
        <v>619</v>
      </c>
      <c r="I253" s="92" t="s">
        <v>510</v>
      </c>
      <c r="J253" s="92">
        <v>0</v>
      </c>
      <c r="K253" s="92" t="s">
        <v>484</v>
      </c>
      <c r="L253"/>
      <c r="M253"/>
      <c r="N253"/>
      <c r="O253"/>
      <c r="P253"/>
      <c r="Q253"/>
      <c r="R253"/>
      <c r="S253"/>
    </row>
    <row r="254" spans="1:19">
      <c r="A254" s="92" t="s">
        <v>668</v>
      </c>
      <c r="B254" s="92" t="s">
        <v>618</v>
      </c>
      <c r="C254" s="92">
        <v>15.4</v>
      </c>
      <c r="D254" s="92">
        <v>15.4</v>
      </c>
      <c r="E254" s="92">
        <v>3.2410000000000001</v>
      </c>
      <c r="F254" s="92">
        <v>0.252</v>
      </c>
      <c r="G254" s="92">
        <v>0.16200000000000001</v>
      </c>
      <c r="H254" s="92" t="s">
        <v>619</v>
      </c>
      <c r="I254" s="92" t="s">
        <v>512</v>
      </c>
      <c r="J254" s="92">
        <v>180</v>
      </c>
      <c r="K254" s="92" t="s">
        <v>494</v>
      </c>
      <c r="L254"/>
      <c r="M254"/>
      <c r="N254"/>
      <c r="O254"/>
      <c r="P254"/>
      <c r="Q254"/>
      <c r="R254"/>
      <c r="S254"/>
    </row>
    <row r="255" spans="1:19">
      <c r="A255" s="92" t="s">
        <v>669</v>
      </c>
      <c r="B255" s="92" t="s">
        <v>618</v>
      </c>
      <c r="C255" s="92">
        <v>12.6</v>
      </c>
      <c r="D255" s="92">
        <v>12.6</v>
      </c>
      <c r="E255" s="92">
        <v>3.2410000000000001</v>
      </c>
      <c r="F255" s="92">
        <v>0.252</v>
      </c>
      <c r="G255" s="92">
        <v>0.16200000000000001</v>
      </c>
      <c r="H255" s="92" t="s">
        <v>619</v>
      </c>
      <c r="I255" s="92" t="s">
        <v>513</v>
      </c>
      <c r="J255" s="92">
        <v>270</v>
      </c>
      <c r="K255" s="92" t="s">
        <v>486</v>
      </c>
      <c r="L255"/>
      <c r="M255"/>
      <c r="N255"/>
      <c r="O255"/>
      <c r="P255"/>
      <c r="Q255"/>
      <c r="R255"/>
      <c r="S255"/>
    </row>
    <row r="256" spans="1:19">
      <c r="A256" s="92" t="s">
        <v>670</v>
      </c>
      <c r="B256" s="92" t="s">
        <v>618</v>
      </c>
      <c r="C256" s="92">
        <v>15.4</v>
      </c>
      <c r="D256" s="92">
        <v>15.4</v>
      </c>
      <c r="E256" s="92">
        <v>3.2410000000000001</v>
      </c>
      <c r="F256" s="92">
        <v>0.252</v>
      </c>
      <c r="G256" s="92">
        <v>0.16200000000000001</v>
      </c>
      <c r="H256" s="92" t="s">
        <v>619</v>
      </c>
      <c r="I256" s="92" t="s">
        <v>515</v>
      </c>
      <c r="J256" s="92">
        <v>180</v>
      </c>
      <c r="K256" s="92" t="s">
        <v>494</v>
      </c>
      <c r="L256"/>
      <c r="M256"/>
      <c r="N256"/>
      <c r="O256"/>
      <c r="P256"/>
      <c r="Q256"/>
      <c r="R256"/>
      <c r="S256"/>
    </row>
    <row r="257" spans="1:19">
      <c r="A257" s="92" t="s">
        <v>671</v>
      </c>
      <c r="B257" s="92" t="s">
        <v>618</v>
      </c>
      <c r="C257" s="92">
        <v>12.6</v>
      </c>
      <c r="D257" s="92">
        <v>12.6</v>
      </c>
      <c r="E257" s="92">
        <v>3.2410000000000001</v>
      </c>
      <c r="F257" s="92">
        <v>0.252</v>
      </c>
      <c r="G257" s="92">
        <v>0.16200000000000001</v>
      </c>
      <c r="H257" s="92" t="s">
        <v>619</v>
      </c>
      <c r="I257" s="92" t="s">
        <v>516</v>
      </c>
      <c r="J257" s="92">
        <v>270</v>
      </c>
      <c r="K257" s="92" t="s">
        <v>486</v>
      </c>
      <c r="L257"/>
      <c r="M257"/>
      <c r="N257"/>
      <c r="O257"/>
      <c r="P257"/>
      <c r="Q257"/>
      <c r="R257"/>
      <c r="S257"/>
    </row>
    <row r="258" spans="1:19">
      <c r="A258" s="92" t="s">
        <v>672</v>
      </c>
      <c r="B258" s="92" t="s">
        <v>618</v>
      </c>
      <c r="C258" s="92">
        <v>15.4</v>
      </c>
      <c r="D258" s="92">
        <v>15.4</v>
      </c>
      <c r="E258" s="92">
        <v>3.2410000000000001</v>
      </c>
      <c r="F258" s="92">
        <v>0.252</v>
      </c>
      <c r="G258" s="92">
        <v>0.16200000000000001</v>
      </c>
      <c r="H258" s="92" t="s">
        <v>619</v>
      </c>
      <c r="I258" s="92" t="s">
        <v>518</v>
      </c>
      <c r="J258" s="92">
        <v>180</v>
      </c>
      <c r="K258" s="92" t="s">
        <v>494</v>
      </c>
      <c r="L258"/>
      <c r="M258"/>
      <c r="N258"/>
      <c r="O258"/>
      <c r="P258"/>
      <c r="Q258"/>
      <c r="R258"/>
      <c r="S258"/>
    </row>
    <row r="259" spans="1:19">
      <c r="A259" s="92" t="s">
        <v>673</v>
      </c>
      <c r="B259" s="92" t="s">
        <v>618</v>
      </c>
      <c r="C259" s="92">
        <v>12.6</v>
      </c>
      <c r="D259" s="92">
        <v>12.6</v>
      </c>
      <c r="E259" s="92">
        <v>3.2410000000000001</v>
      </c>
      <c r="F259" s="92">
        <v>0.252</v>
      </c>
      <c r="G259" s="92">
        <v>0.16200000000000001</v>
      </c>
      <c r="H259" s="92" t="s">
        <v>619</v>
      </c>
      <c r="I259" s="92" t="s">
        <v>519</v>
      </c>
      <c r="J259" s="92">
        <v>270</v>
      </c>
      <c r="K259" s="92" t="s">
        <v>486</v>
      </c>
      <c r="L259"/>
      <c r="M259"/>
      <c r="N259"/>
      <c r="O259"/>
      <c r="P259"/>
      <c r="Q259"/>
      <c r="R259"/>
      <c r="S259"/>
    </row>
    <row r="260" spans="1:19">
      <c r="A260" s="92" t="s">
        <v>674</v>
      </c>
      <c r="B260" s="92" t="s">
        <v>618</v>
      </c>
      <c r="C260" s="92">
        <v>15.4</v>
      </c>
      <c r="D260" s="92">
        <v>15.4</v>
      </c>
      <c r="E260" s="92">
        <v>3.2410000000000001</v>
      </c>
      <c r="F260" s="92">
        <v>0.252</v>
      </c>
      <c r="G260" s="92">
        <v>0.16200000000000001</v>
      </c>
      <c r="H260" s="92" t="s">
        <v>619</v>
      </c>
      <c r="I260" s="92" t="s">
        <v>521</v>
      </c>
      <c r="J260" s="92">
        <v>180</v>
      </c>
      <c r="K260" s="92" t="s">
        <v>494</v>
      </c>
      <c r="L260"/>
      <c r="M260"/>
      <c r="N260"/>
      <c r="O260"/>
      <c r="P260"/>
      <c r="Q260"/>
      <c r="R260"/>
      <c r="S260"/>
    </row>
    <row r="261" spans="1:19">
      <c r="A261" s="92" t="s">
        <v>675</v>
      </c>
      <c r="B261" s="92" t="s">
        <v>618</v>
      </c>
      <c r="C261" s="92">
        <v>12.6</v>
      </c>
      <c r="D261" s="92">
        <v>12.6</v>
      </c>
      <c r="E261" s="92">
        <v>3.2410000000000001</v>
      </c>
      <c r="F261" s="92">
        <v>0.252</v>
      </c>
      <c r="G261" s="92">
        <v>0.16200000000000001</v>
      </c>
      <c r="H261" s="92" t="s">
        <v>619</v>
      </c>
      <c r="I261" s="92" t="s">
        <v>522</v>
      </c>
      <c r="J261" s="92">
        <v>270</v>
      </c>
      <c r="K261" s="92" t="s">
        <v>486</v>
      </c>
      <c r="L261"/>
      <c r="M261"/>
      <c r="N261"/>
      <c r="O261"/>
      <c r="P261"/>
      <c r="Q261"/>
      <c r="R261"/>
      <c r="S261"/>
    </row>
    <row r="262" spans="1:19">
      <c r="A262" s="92" t="s">
        <v>676</v>
      </c>
      <c r="B262" s="92" t="s">
        <v>618</v>
      </c>
      <c r="C262" s="92">
        <v>15.4</v>
      </c>
      <c r="D262" s="92">
        <v>15.4</v>
      </c>
      <c r="E262" s="92">
        <v>3.2410000000000001</v>
      </c>
      <c r="F262" s="92">
        <v>0.252</v>
      </c>
      <c r="G262" s="92">
        <v>0.16200000000000001</v>
      </c>
      <c r="H262" s="92" t="s">
        <v>619</v>
      </c>
      <c r="I262" s="92" t="s">
        <v>524</v>
      </c>
      <c r="J262" s="92">
        <v>180</v>
      </c>
      <c r="K262" s="92" t="s">
        <v>494</v>
      </c>
      <c r="L262"/>
      <c r="M262"/>
      <c r="N262"/>
      <c r="O262"/>
      <c r="P262"/>
      <c r="Q262"/>
      <c r="R262"/>
      <c r="S262"/>
    </row>
    <row r="263" spans="1:19">
      <c r="A263" s="92" t="s">
        <v>677</v>
      </c>
      <c r="B263" s="92" t="s">
        <v>618</v>
      </c>
      <c r="C263" s="92">
        <v>12.6</v>
      </c>
      <c r="D263" s="92">
        <v>12.6</v>
      </c>
      <c r="E263" s="92">
        <v>3.2410000000000001</v>
      </c>
      <c r="F263" s="92">
        <v>0.252</v>
      </c>
      <c r="G263" s="92">
        <v>0.16200000000000001</v>
      </c>
      <c r="H263" s="92" t="s">
        <v>619</v>
      </c>
      <c r="I263" s="92" t="s">
        <v>525</v>
      </c>
      <c r="J263" s="92">
        <v>270</v>
      </c>
      <c r="K263" s="92" t="s">
        <v>486</v>
      </c>
      <c r="L263"/>
      <c r="M263"/>
      <c r="N263"/>
      <c r="O263"/>
      <c r="P263"/>
      <c r="Q263"/>
      <c r="R263"/>
      <c r="S263"/>
    </row>
    <row r="264" spans="1:19">
      <c r="A264" s="92" t="s">
        <v>678</v>
      </c>
      <c r="B264" s="92" t="s">
        <v>618</v>
      </c>
      <c r="C264" s="92">
        <v>15.4</v>
      </c>
      <c r="D264" s="92">
        <v>15.4</v>
      </c>
      <c r="E264" s="92">
        <v>3.2410000000000001</v>
      </c>
      <c r="F264" s="92">
        <v>0.252</v>
      </c>
      <c r="G264" s="92">
        <v>0.16200000000000001</v>
      </c>
      <c r="H264" s="92" t="s">
        <v>619</v>
      </c>
      <c r="I264" s="92" t="s">
        <v>527</v>
      </c>
      <c r="J264" s="92">
        <v>180</v>
      </c>
      <c r="K264" s="92" t="s">
        <v>494</v>
      </c>
      <c r="L264"/>
      <c r="M264"/>
      <c r="N264"/>
      <c r="O264"/>
      <c r="P264"/>
      <c r="Q264"/>
      <c r="R264"/>
      <c r="S264"/>
    </row>
    <row r="265" spans="1:19">
      <c r="A265" s="92" t="s">
        <v>679</v>
      </c>
      <c r="B265" s="92" t="s">
        <v>618</v>
      </c>
      <c r="C265" s="92">
        <v>12.6</v>
      </c>
      <c r="D265" s="92">
        <v>12.6</v>
      </c>
      <c r="E265" s="92">
        <v>3.2410000000000001</v>
      </c>
      <c r="F265" s="92">
        <v>0.252</v>
      </c>
      <c r="G265" s="92">
        <v>0.16200000000000001</v>
      </c>
      <c r="H265" s="92" t="s">
        <v>619</v>
      </c>
      <c r="I265" s="92" t="s">
        <v>528</v>
      </c>
      <c r="J265" s="92">
        <v>270</v>
      </c>
      <c r="K265" s="92" t="s">
        <v>486</v>
      </c>
      <c r="L265"/>
      <c r="M265"/>
      <c r="N265"/>
      <c r="O265"/>
      <c r="P265"/>
      <c r="Q265"/>
      <c r="R265"/>
      <c r="S265"/>
    </row>
    <row r="266" spans="1:19">
      <c r="A266" s="92" t="s">
        <v>680</v>
      </c>
      <c r="B266" s="92" t="s">
        <v>618</v>
      </c>
      <c r="C266" s="92">
        <v>15.4</v>
      </c>
      <c r="D266" s="92">
        <v>15.4</v>
      </c>
      <c r="E266" s="92">
        <v>3.2410000000000001</v>
      </c>
      <c r="F266" s="92">
        <v>0.252</v>
      </c>
      <c r="G266" s="92">
        <v>0.16200000000000001</v>
      </c>
      <c r="H266" s="92" t="s">
        <v>619</v>
      </c>
      <c r="I266" s="92" t="s">
        <v>530</v>
      </c>
      <c r="J266" s="92">
        <v>0</v>
      </c>
      <c r="K266" s="92" t="s">
        <v>484</v>
      </c>
      <c r="L266"/>
      <c r="M266"/>
      <c r="N266"/>
      <c r="O266"/>
      <c r="P266"/>
      <c r="Q266"/>
      <c r="R266"/>
      <c r="S266"/>
    </row>
    <row r="267" spans="1:19">
      <c r="A267" s="92" t="s">
        <v>681</v>
      </c>
      <c r="B267" s="92" t="s">
        <v>618</v>
      </c>
      <c r="C267" s="92">
        <v>12.6</v>
      </c>
      <c r="D267" s="92">
        <v>12.6</v>
      </c>
      <c r="E267" s="92">
        <v>3.2410000000000001</v>
      </c>
      <c r="F267" s="92">
        <v>0.252</v>
      </c>
      <c r="G267" s="92">
        <v>0.16200000000000001</v>
      </c>
      <c r="H267" s="92" t="s">
        <v>619</v>
      </c>
      <c r="I267" s="92" t="s">
        <v>531</v>
      </c>
      <c r="J267" s="92">
        <v>270</v>
      </c>
      <c r="K267" s="92" t="s">
        <v>486</v>
      </c>
      <c r="L267"/>
      <c r="M267"/>
      <c r="N267"/>
      <c r="O267"/>
      <c r="P267"/>
      <c r="Q267"/>
      <c r="R267"/>
      <c r="S267"/>
    </row>
    <row r="268" spans="1:19">
      <c r="A268" s="92" t="s">
        <v>682</v>
      </c>
      <c r="B268" s="92" t="s">
        <v>618</v>
      </c>
      <c r="C268" s="92">
        <v>15.4</v>
      </c>
      <c r="D268" s="92">
        <v>15.4</v>
      </c>
      <c r="E268" s="92">
        <v>3.2410000000000001</v>
      </c>
      <c r="F268" s="92">
        <v>0.252</v>
      </c>
      <c r="G268" s="92">
        <v>0.16200000000000001</v>
      </c>
      <c r="H268" s="92" t="s">
        <v>619</v>
      </c>
      <c r="I268" s="92" t="s">
        <v>533</v>
      </c>
      <c r="J268" s="92">
        <v>0</v>
      </c>
      <c r="K268" s="92" t="s">
        <v>484</v>
      </c>
      <c r="L268"/>
      <c r="M268"/>
      <c r="N268"/>
      <c r="O268"/>
      <c r="P268"/>
      <c r="Q268"/>
      <c r="R268"/>
      <c r="S268"/>
    </row>
    <row r="269" spans="1:19">
      <c r="A269" s="92" t="s">
        <v>683</v>
      </c>
      <c r="B269" s="92" t="s">
        <v>618</v>
      </c>
      <c r="C269" s="92">
        <v>12.6</v>
      </c>
      <c r="D269" s="92">
        <v>12.6</v>
      </c>
      <c r="E269" s="92">
        <v>3.2410000000000001</v>
      </c>
      <c r="F269" s="92">
        <v>0.252</v>
      </c>
      <c r="G269" s="92">
        <v>0.16200000000000001</v>
      </c>
      <c r="H269" s="92" t="s">
        <v>619</v>
      </c>
      <c r="I269" s="92" t="s">
        <v>534</v>
      </c>
      <c r="J269" s="92">
        <v>270</v>
      </c>
      <c r="K269" s="92" t="s">
        <v>486</v>
      </c>
      <c r="L269"/>
      <c r="M269"/>
      <c r="N269"/>
      <c r="O269"/>
      <c r="P269"/>
      <c r="Q269"/>
      <c r="R269"/>
      <c r="S269"/>
    </row>
    <row r="270" spans="1:19">
      <c r="A270" s="92" t="s">
        <v>684</v>
      </c>
      <c r="B270" s="92" t="s">
        <v>618</v>
      </c>
      <c r="C270" s="92">
        <v>15.4</v>
      </c>
      <c r="D270" s="92">
        <v>15.4</v>
      </c>
      <c r="E270" s="92">
        <v>3.2410000000000001</v>
      </c>
      <c r="F270" s="92">
        <v>0.252</v>
      </c>
      <c r="G270" s="92">
        <v>0.16200000000000001</v>
      </c>
      <c r="H270" s="92" t="s">
        <v>619</v>
      </c>
      <c r="I270" s="92" t="s">
        <v>536</v>
      </c>
      <c r="J270" s="92">
        <v>0</v>
      </c>
      <c r="K270" s="92" t="s">
        <v>484</v>
      </c>
      <c r="L270"/>
      <c r="M270"/>
      <c r="N270"/>
      <c r="O270"/>
      <c r="P270"/>
      <c r="Q270"/>
      <c r="R270"/>
      <c r="S270"/>
    </row>
    <row r="271" spans="1:19">
      <c r="A271" s="92" t="s">
        <v>685</v>
      </c>
      <c r="B271" s="92" t="s">
        <v>618</v>
      </c>
      <c r="C271" s="92">
        <v>12.6</v>
      </c>
      <c r="D271" s="92">
        <v>12.6</v>
      </c>
      <c r="E271" s="92">
        <v>3.2410000000000001</v>
      </c>
      <c r="F271" s="92">
        <v>0.252</v>
      </c>
      <c r="G271" s="92">
        <v>0.16200000000000001</v>
      </c>
      <c r="H271" s="92" t="s">
        <v>619</v>
      </c>
      <c r="I271" s="92" t="s">
        <v>537</v>
      </c>
      <c r="J271" s="92">
        <v>270</v>
      </c>
      <c r="K271" s="92" t="s">
        <v>486</v>
      </c>
      <c r="L271"/>
      <c r="M271"/>
      <c r="N271"/>
      <c r="O271"/>
      <c r="P271"/>
      <c r="Q271"/>
      <c r="R271"/>
      <c r="S271"/>
    </row>
    <row r="272" spans="1:19">
      <c r="A272" s="92" t="s">
        <v>686</v>
      </c>
      <c r="B272" s="92" t="s">
        <v>618</v>
      </c>
      <c r="C272" s="92">
        <v>15.4</v>
      </c>
      <c r="D272" s="92">
        <v>15.4</v>
      </c>
      <c r="E272" s="92">
        <v>3.2410000000000001</v>
      </c>
      <c r="F272" s="92">
        <v>0.252</v>
      </c>
      <c r="G272" s="92">
        <v>0.16200000000000001</v>
      </c>
      <c r="H272" s="92" t="s">
        <v>619</v>
      </c>
      <c r="I272" s="92" t="s">
        <v>539</v>
      </c>
      <c r="J272" s="92">
        <v>0</v>
      </c>
      <c r="K272" s="92" t="s">
        <v>484</v>
      </c>
      <c r="L272"/>
      <c r="M272"/>
      <c r="N272"/>
      <c r="O272"/>
      <c r="P272"/>
      <c r="Q272"/>
      <c r="R272"/>
      <c r="S272"/>
    </row>
    <row r="273" spans="1:19">
      <c r="A273" s="92" t="s">
        <v>687</v>
      </c>
      <c r="B273" s="92" t="s">
        <v>618</v>
      </c>
      <c r="C273" s="92">
        <v>12.6</v>
      </c>
      <c r="D273" s="92">
        <v>12.6</v>
      </c>
      <c r="E273" s="92">
        <v>3.2410000000000001</v>
      </c>
      <c r="F273" s="92">
        <v>0.252</v>
      </c>
      <c r="G273" s="92">
        <v>0.16200000000000001</v>
      </c>
      <c r="H273" s="92" t="s">
        <v>619</v>
      </c>
      <c r="I273" s="92" t="s">
        <v>540</v>
      </c>
      <c r="J273" s="92">
        <v>270</v>
      </c>
      <c r="K273" s="92" t="s">
        <v>486</v>
      </c>
      <c r="L273"/>
      <c r="M273"/>
      <c r="N273"/>
      <c r="O273"/>
      <c r="P273"/>
      <c r="Q273"/>
      <c r="R273"/>
      <c r="S273"/>
    </row>
    <row r="274" spans="1:19">
      <c r="A274" s="92" t="s">
        <v>688</v>
      </c>
      <c r="B274" s="92" t="s">
        <v>618</v>
      </c>
      <c r="C274" s="92">
        <v>15.4</v>
      </c>
      <c r="D274" s="92">
        <v>15.4</v>
      </c>
      <c r="E274" s="92">
        <v>3.2410000000000001</v>
      </c>
      <c r="F274" s="92">
        <v>0.252</v>
      </c>
      <c r="G274" s="92">
        <v>0.16200000000000001</v>
      </c>
      <c r="H274" s="92" t="s">
        <v>619</v>
      </c>
      <c r="I274" s="92" t="s">
        <v>542</v>
      </c>
      <c r="J274" s="92">
        <v>0</v>
      </c>
      <c r="K274" s="92" t="s">
        <v>484</v>
      </c>
      <c r="L274"/>
      <c r="M274"/>
      <c r="N274"/>
      <c r="O274"/>
      <c r="P274"/>
      <c r="Q274"/>
      <c r="R274"/>
      <c r="S274"/>
    </row>
    <row r="275" spans="1:19">
      <c r="A275" s="92" t="s">
        <v>689</v>
      </c>
      <c r="B275" s="92" t="s">
        <v>618</v>
      </c>
      <c r="C275" s="92">
        <v>12.6</v>
      </c>
      <c r="D275" s="92">
        <v>12.6</v>
      </c>
      <c r="E275" s="92">
        <v>3.2410000000000001</v>
      </c>
      <c r="F275" s="92">
        <v>0.252</v>
      </c>
      <c r="G275" s="92">
        <v>0.16200000000000001</v>
      </c>
      <c r="H275" s="92" t="s">
        <v>619</v>
      </c>
      <c r="I275" s="92" t="s">
        <v>543</v>
      </c>
      <c r="J275" s="92">
        <v>270</v>
      </c>
      <c r="K275" s="92" t="s">
        <v>486</v>
      </c>
      <c r="L275"/>
      <c r="M275"/>
      <c r="N275"/>
      <c r="O275"/>
      <c r="P275"/>
      <c r="Q275"/>
      <c r="R275"/>
      <c r="S275"/>
    </row>
    <row r="276" spans="1:19">
      <c r="A276" s="92" t="s">
        <v>690</v>
      </c>
      <c r="B276" s="92" t="s">
        <v>618</v>
      </c>
      <c r="C276" s="92">
        <v>15.4</v>
      </c>
      <c r="D276" s="92">
        <v>15.4</v>
      </c>
      <c r="E276" s="92">
        <v>3.2410000000000001</v>
      </c>
      <c r="F276" s="92">
        <v>0.252</v>
      </c>
      <c r="G276" s="92">
        <v>0.16200000000000001</v>
      </c>
      <c r="H276" s="92" t="s">
        <v>619</v>
      </c>
      <c r="I276" s="92" t="s">
        <v>545</v>
      </c>
      <c r="J276" s="92">
        <v>0</v>
      </c>
      <c r="K276" s="92" t="s">
        <v>484</v>
      </c>
      <c r="L276"/>
      <c r="M276"/>
      <c r="N276"/>
      <c r="O276"/>
      <c r="P276"/>
      <c r="Q276"/>
      <c r="R276"/>
      <c r="S276"/>
    </row>
    <row r="277" spans="1:19">
      <c r="A277" s="92" t="s">
        <v>691</v>
      </c>
      <c r="B277" s="92" t="s">
        <v>618</v>
      </c>
      <c r="C277" s="92">
        <v>12.6</v>
      </c>
      <c r="D277" s="92">
        <v>12.6</v>
      </c>
      <c r="E277" s="92">
        <v>3.2410000000000001</v>
      </c>
      <c r="F277" s="92">
        <v>0.252</v>
      </c>
      <c r="G277" s="92">
        <v>0.16200000000000001</v>
      </c>
      <c r="H277" s="92" t="s">
        <v>619</v>
      </c>
      <c r="I277" s="92" t="s">
        <v>546</v>
      </c>
      <c r="J277" s="92">
        <v>270</v>
      </c>
      <c r="K277" s="92" t="s">
        <v>486</v>
      </c>
      <c r="L277"/>
      <c r="M277"/>
      <c r="N277"/>
      <c r="O277"/>
      <c r="P277"/>
      <c r="Q277"/>
      <c r="R277"/>
      <c r="S277"/>
    </row>
    <row r="278" spans="1:19">
      <c r="A278" s="92" t="s">
        <v>692</v>
      </c>
      <c r="B278" s="92" t="s">
        <v>618</v>
      </c>
      <c r="C278" s="92">
        <v>7</v>
      </c>
      <c r="D278" s="92">
        <v>7</v>
      </c>
      <c r="E278" s="92">
        <v>3.2410000000000001</v>
      </c>
      <c r="F278" s="92">
        <v>0.252</v>
      </c>
      <c r="G278" s="92">
        <v>0.16200000000000001</v>
      </c>
      <c r="H278" s="92" t="s">
        <v>619</v>
      </c>
      <c r="I278" s="92" t="s">
        <v>548</v>
      </c>
      <c r="J278" s="92">
        <v>270</v>
      </c>
      <c r="K278" s="92" t="s">
        <v>486</v>
      </c>
      <c r="L278"/>
      <c r="M278"/>
      <c r="N278"/>
      <c r="O278"/>
      <c r="P278"/>
      <c r="Q278"/>
      <c r="R278"/>
      <c r="S278"/>
    </row>
    <row r="279" spans="1:19">
      <c r="A279" s="92" t="s">
        <v>693</v>
      </c>
      <c r="B279" s="92" t="s">
        <v>618</v>
      </c>
      <c r="C279" s="92">
        <v>7</v>
      </c>
      <c r="D279" s="92">
        <v>7</v>
      </c>
      <c r="E279" s="92">
        <v>3.2410000000000001</v>
      </c>
      <c r="F279" s="92">
        <v>0.252</v>
      </c>
      <c r="G279" s="92">
        <v>0.16200000000000001</v>
      </c>
      <c r="H279" s="92" t="s">
        <v>619</v>
      </c>
      <c r="I279" s="92" t="s">
        <v>550</v>
      </c>
      <c r="J279" s="92">
        <v>270</v>
      </c>
      <c r="K279" s="92" t="s">
        <v>486</v>
      </c>
      <c r="L279"/>
      <c r="M279"/>
      <c r="N279"/>
      <c r="O279"/>
      <c r="P279"/>
      <c r="Q279"/>
      <c r="R279"/>
      <c r="S279"/>
    </row>
    <row r="280" spans="1:19">
      <c r="A280" s="92" t="s">
        <v>694</v>
      </c>
      <c r="B280" s="92" t="s">
        <v>618</v>
      </c>
      <c r="C280" s="92">
        <v>7</v>
      </c>
      <c r="D280" s="92">
        <v>7</v>
      </c>
      <c r="E280" s="92">
        <v>3.2410000000000001</v>
      </c>
      <c r="F280" s="92">
        <v>0.252</v>
      </c>
      <c r="G280" s="92">
        <v>0.16200000000000001</v>
      </c>
      <c r="H280" s="92" t="s">
        <v>619</v>
      </c>
      <c r="I280" s="92" t="s">
        <v>552</v>
      </c>
      <c r="J280" s="92">
        <v>270</v>
      </c>
      <c r="K280" s="92" t="s">
        <v>486</v>
      </c>
      <c r="L280"/>
      <c r="M280"/>
      <c r="N280"/>
      <c r="O280"/>
      <c r="P280"/>
      <c r="Q280"/>
      <c r="R280"/>
      <c r="S280"/>
    </row>
    <row r="281" spans="1:19">
      <c r="A281" s="92" t="s">
        <v>695</v>
      </c>
      <c r="B281" s="92" t="s">
        <v>618</v>
      </c>
      <c r="C281" s="92">
        <v>7</v>
      </c>
      <c r="D281" s="92">
        <v>7</v>
      </c>
      <c r="E281" s="92">
        <v>3.2410000000000001</v>
      </c>
      <c r="F281" s="92">
        <v>0.252</v>
      </c>
      <c r="G281" s="92">
        <v>0.16200000000000001</v>
      </c>
      <c r="H281" s="92" t="s">
        <v>619</v>
      </c>
      <c r="I281" s="92" t="s">
        <v>554</v>
      </c>
      <c r="J281" s="92">
        <v>270</v>
      </c>
      <c r="K281" s="92" t="s">
        <v>486</v>
      </c>
      <c r="L281"/>
      <c r="M281"/>
      <c r="N281"/>
      <c r="O281"/>
      <c r="P281"/>
      <c r="Q281"/>
      <c r="R281"/>
      <c r="S281"/>
    </row>
    <row r="282" spans="1:19">
      <c r="A282" s="92" t="s">
        <v>696</v>
      </c>
      <c r="B282" s="92" t="s">
        <v>618</v>
      </c>
      <c r="C282" s="92">
        <v>7</v>
      </c>
      <c r="D282" s="92">
        <v>7</v>
      </c>
      <c r="E282" s="92">
        <v>3.2410000000000001</v>
      </c>
      <c r="F282" s="92">
        <v>0.252</v>
      </c>
      <c r="G282" s="92">
        <v>0.16200000000000001</v>
      </c>
      <c r="H282" s="92" t="s">
        <v>619</v>
      </c>
      <c r="I282" s="92" t="s">
        <v>556</v>
      </c>
      <c r="J282" s="92">
        <v>270</v>
      </c>
      <c r="K282" s="92" t="s">
        <v>486</v>
      </c>
      <c r="L282"/>
      <c r="M282"/>
      <c r="N282"/>
      <c r="O282"/>
      <c r="P282"/>
      <c r="Q282"/>
      <c r="R282"/>
      <c r="S282"/>
    </row>
    <row r="283" spans="1:19">
      <c r="A283" s="92" t="s">
        <v>697</v>
      </c>
      <c r="B283" s="92" t="s">
        <v>618</v>
      </c>
      <c r="C283" s="92">
        <v>7</v>
      </c>
      <c r="D283" s="92">
        <v>7</v>
      </c>
      <c r="E283" s="92">
        <v>3.2410000000000001</v>
      </c>
      <c r="F283" s="92">
        <v>0.252</v>
      </c>
      <c r="G283" s="92">
        <v>0.16200000000000001</v>
      </c>
      <c r="H283" s="92" t="s">
        <v>619</v>
      </c>
      <c r="I283" s="92" t="s">
        <v>558</v>
      </c>
      <c r="J283" s="92">
        <v>270</v>
      </c>
      <c r="K283" s="92" t="s">
        <v>486</v>
      </c>
      <c r="L283"/>
      <c r="M283"/>
      <c r="N283"/>
      <c r="O283"/>
      <c r="P283"/>
      <c r="Q283"/>
      <c r="R283"/>
      <c r="S283"/>
    </row>
    <row r="284" spans="1:19">
      <c r="A284" s="92" t="s">
        <v>698</v>
      </c>
      <c r="B284" s="92" t="s">
        <v>618</v>
      </c>
      <c r="C284" s="92">
        <v>1.49</v>
      </c>
      <c r="D284" s="92">
        <v>1.49</v>
      </c>
      <c r="E284" s="92">
        <v>3.2410000000000001</v>
      </c>
      <c r="F284" s="92">
        <v>0.252</v>
      </c>
      <c r="G284" s="92">
        <v>0.16200000000000001</v>
      </c>
      <c r="H284" s="92" t="s">
        <v>619</v>
      </c>
      <c r="I284" s="92" t="s">
        <v>561</v>
      </c>
      <c r="J284" s="92">
        <v>90</v>
      </c>
      <c r="K284" s="92"/>
      <c r="L284"/>
      <c r="M284"/>
      <c r="N284"/>
      <c r="O284"/>
      <c r="P284"/>
      <c r="Q284"/>
      <c r="R284"/>
      <c r="S284"/>
    </row>
    <row r="285" spans="1:19">
      <c r="A285" s="92" t="s">
        <v>699</v>
      </c>
      <c r="B285" s="92" t="s">
        <v>618</v>
      </c>
      <c r="C285" s="92">
        <v>1.49</v>
      </c>
      <c r="D285" s="92">
        <v>1.49</v>
      </c>
      <c r="E285" s="92">
        <v>3.2410000000000001</v>
      </c>
      <c r="F285" s="92">
        <v>0.252</v>
      </c>
      <c r="G285" s="92">
        <v>0.16200000000000001</v>
      </c>
      <c r="H285" s="92" t="s">
        <v>619</v>
      </c>
      <c r="I285" s="92" t="s">
        <v>561</v>
      </c>
      <c r="J285" s="92">
        <v>90</v>
      </c>
      <c r="K285" s="92"/>
      <c r="L285"/>
      <c r="M285"/>
      <c r="N285"/>
      <c r="O285"/>
      <c r="P285"/>
      <c r="Q285"/>
      <c r="R285"/>
      <c r="S285"/>
    </row>
    <row r="286" spans="1:19">
      <c r="A286" s="92" t="s">
        <v>700</v>
      </c>
      <c r="B286" s="92" t="s">
        <v>618</v>
      </c>
      <c r="C286" s="92">
        <v>1.49</v>
      </c>
      <c r="D286" s="92">
        <v>1.49</v>
      </c>
      <c r="E286" s="92">
        <v>3.2410000000000001</v>
      </c>
      <c r="F286" s="92">
        <v>0.252</v>
      </c>
      <c r="G286" s="92">
        <v>0.16200000000000001</v>
      </c>
      <c r="H286" s="92" t="s">
        <v>619</v>
      </c>
      <c r="I286" s="92" t="s">
        <v>561</v>
      </c>
      <c r="J286" s="92">
        <v>90</v>
      </c>
      <c r="K286" s="92"/>
      <c r="L286"/>
      <c r="M286"/>
      <c r="N286"/>
      <c r="O286"/>
      <c r="P286"/>
      <c r="Q286"/>
      <c r="R286"/>
      <c r="S286"/>
    </row>
    <row r="287" spans="1:19">
      <c r="A287" s="92" t="s">
        <v>701</v>
      </c>
      <c r="B287" s="92" t="s">
        <v>618</v>
      </c>
      <c r="C287" s="92">
        <v>1.49</v>
      </c>
      <c r="D287" s="92">
        <v>1.49</v>
      </c>
      <c r="E287" s="92">
        <v>3.2410000000000001</v>
      </c>
      <c r="F287" s="92">
        <v>0.252</v>
      </c>
      <c r="G287" s="92">
        <v>0.16200000000000001</v>
      </c>
      <c r="H287" s="92" t="s">
        <v>619</v>
      </c>
      <c r="I287" s="92" t="s">
        <v>561</v>
      </c>
      <c r="J287" s="92">
        <v>90</v>
      </c>
      <c r="K287" s="92"/>
      <c r="L287"/>
      <c r="M287"/>
      <c r="N287"/>
      <c r="O287"/>
      <c r="P287"/>
      <c r="Q287"/>
      <c r="R287"/>
      <c r="S287"/>
    </row>
    <row r="288" spans="1:19">
      <c r="A288" s="92" t="s">
        <v>702</v>
      </c>
      <c r="B288" s="92" t="s">
        <v>618</v>
      </c>
      <c r="C288" s="92">
        <v>1.49</v>
      </c>
      <c r="D288" s="92">
        <v>1.49</v>
      </c>
      <c r="E288" s="92">
        <v>3.2410000000000001</v>
      </c>
      <c r="F288" s="92">
        <v>0.252</v>
      </c>
      <c r="G288" s="92">
        <v>0.16200000000000001</v>
      </c>
      <c r="H288" s="92" t="s">
        <v>619</v>
      </c>
      <c r="I288" s="92" t="s">
        <v>561</v>
      </c>
      <c r="J288" s="92">
        <v>90</v>
      </c>
      <c r="K288" s="92"/>
      <c r="L288"/>
      <c r="M288"/>
      <c r="N288"/>
      <c r="O288"/>
      <c r="P288"/>
      <c r="Q288"/>
      <c r="R288"/>
      <c r="S288"/>
    </row>
    <row r="289" spans="1:19">
      <c r="A289" s="92" t="s">
        <v>703</v>
      </c>
      <c r="B289" s="92" t="s">
        <v>618</v>
      </c>
      <c r="C289" s="92">
        <v>1.49</v>
      </c>
      <c r="D289" s="92">
        <v>1.49</v>
      </c>
      <c r="E289" s="92">
        <v>3.2410000000000001</v>
      </c>
      <c r="F289" s="92">
        <v>0.252</v>
      </c>
      <c r="G289" s="92">
        <v>0.16200000000000001</v>
      </c>
      <c r="H289" s="92" t="s">
        <v>619</v>
      </c>
      <c r="I289" s="92" t="s">
        <v>561</v>
      </c>
      <c r="J289" s="92">
        <v>90</v>
      </c>
      <c r="K289" s="92"/>
      <c r="L289"/>
      <c r="M289"/>
      <c r="N289"/>
      <c r="O289"/>
      <c r="P289"/>
      <c r="Q289"/>
      <c r="R289"/>
      <c r="S289"/>
    </row>
    <row r="290" spans="1:19">
      <c r="A290" s="92" t="s">
        <v>704</v>
      </c>
      <c r="B290" s="92" t="s">
        <v>618</v>
      </c>
      <c r="C290" s="92">
        <v>1.49</v>
      </c>
      <c r="D290" s="92">
        <v>1.49</v>
      </c>
      <c r="E290" s="92">
        <v>3.2410000000000001</v>
      </c>
      <c r="F290" s="92">
        <v>0.252</v>
      </c>
      <c r="G290" s="92">
        <v>0.16200000000000001</v>
      </c>
      <c r="H290" s="92" t="s">
        <v>619</v>
      </c>
      <c r="I290" s="92" t="s">
        <v>561</v>
      </c>
      <c r="J290" s="92">
        <v>90</v>
      </c>
      <c r="K290" s="92"/>
      <c r="L290"/>
      <c r="M290"/>
      <c r="N290"/>
      <c r="O290"/>
      <c r="P290"/>
      <c r="Q290"/>
      <c r="R290"/>
      <c r="S290"/>
    </row>
    <row r="291" spans="1:19">
      <c r="A291" s="92" t="s">
        <v>705</v>
      </c>
      <c r="B291" s="92" t="s">
        <v>618</v>
      </c>
      <c r="C291" s="92">
        <v>1.49</v>
      </c>
      <c r="D291" s="92">
        <v>1.49</v>
      </c>
      <c r="E291" s="92">
        <v>3.2410000000000001</v>
      </c>
      <c r="F291" s="92">
        <v>0.252</v>
      </c>
      <c r="G291" s="92">
        <v>0.16200000000000001</v>
      </c>
      <c r="H291" s="92" t="s">
        <v>619</v>
      </c>
      <c r="I291" s="92" t="s">
        <v>561</v>
      </c>
      <c r="J291" s="92">
        <v>90</v>
      </c>
      <c r="K291" s="92"/>
      <c r="L291"/>
      <c r="M291"/>
      <c r="N291"/>
      <c r="O291"/>
      <c r="P291"/>
      <c r="Q291"/>
      <c r="R291"/>
      <c r="S291"/>
    </row>
    <row r="292" spans="1:19">
      <c r="A292" s="92" t="s">
        <v>706</v>
      </c>
      <c r="B292" s="92" t="s">
        <v>618</v>
      </c>
      <c r="C292" s="92">
        <v>1.49</v>
      </c>
      <c r="D292" s="92">
        <v>1.49</v>
      </c>
      <c r="E292" s="92">
        <v>3.2410000000000001</v>
      </c>
      <c r="F292" s="92">
        <v>0.252</v>
      </c>
      <c r="G292" s="92">
        <v>0.16200000000000001</v>
      </c>
      <c r="H292" s="92" t="s">
        <v>619</v>
      </c>
      <c r="I292" s="92" t="s">
        <v>561</v>
      </c>
      <c r="J292" s="92">
        <v>90</v>
      </c>
      <c r="K292" s="92"/>
      <c r="L292"/>
      <c r="M292"/>
      <c r="N292"/>
      <c r="O292"/>
      <c r="P292"/>
      <c r="Q292"/>
      <c r="R292"/>
      <c r="S292"/>
    </row>
    <row r="293" spans="1:19">
      <c r="A293" s="92" t="s">
        <v>707</v>
      </c>
      <c r="B293" s="92" t="s">
        <v>618</v>
      </c>
      <c r="C293" s="92">
        <v>1.49</v>
      </c>
      <c r="D293" s="92">
        <v>1.49</v>
      </c>
      <c r="E293" s="92">
        <v>3.2410000000000001</v>
      </c>
      <c r="F293" s="92">
        <v>0.252</v>
      </c>
      <c r="G293" s="92">
        <v>0.16200000000000001</v>
      </c>
      <c r="H293" s="92" t="s">
        <v>619</v>
      </c>
      <c r="I293" s="92" t="s">
        <v>561</v>
      </c>
      <c r="J293" s="92">
        <v>90</v>
      </c>
      <c r="K293" s="92"/>
      <c r="L293"/>
      <c r="M293"/>
      <c r="N293"/>
      <c r="O293"/>
      <c r="P293"/>
      <c r="Q293"/>
      <c r="R293"/>
      <c r="S293"/>
    </row>
    <row r="294" spans="1:19">
      <c r="A294" s="92" t="s">
        <v>708</v>
      </c>
      <c r="B294" s="92" t="s">
        <v>618</v>
      </c>
      <c r="C294" s="92">
        <v>1.49</v>
      </c>
      <c r="D294" s="92">
        <v>1.49</v>
      </c>
      <c r="E294" s="92">
        <v>3.2410000000000001</v>
      </c>
      <c r="F294" s="92">
        <v>0.252</v>
      </c>
      <c r="G294" s="92">
        <v>0.16200000000000001</v>
      </c>
      <c r="H294" s="92" t="s">
        <v>619</v>
      </c>
      <c r="I294" s="92" t="s">
        <v>561</v>
      </c>
      <c r="J294" s="92">
        <v>90</v>
      </c>
      <c r="K294" s="92"/>
      <c r="L294"/>
      <c r="M294"/>
      <c r="N294"/>
      <c r="O294"/>
      <c r="P294"/>
      <c r="Q294"/>
      <c r="R294"/>
      <c r="S294"/>
    </row>
    <row r="295" spans="1:19">
      <c r="A295" s="92" t="s">
        <v>709</v>
      </c>
      <c r="B295" s="92" t="s">
        <v>618</v>
      </c>
      <c r="C295" s="92">
        <v>1.49</v>
      </c>
      <c r="D295" s="92">
        <v>1.49</v>
      </c>
      <c r="E295" s="92">
        <v>3.2410000000000001</v>
      </c>
      <c r="F295" s="92">
        <v>0.252</v>
      </c>
      <c r="G295" s="92">
        <v>0.16200000000000001</v>
      </c>
      <c r="H295" s="92" t="s">
        <v>619</v>
      </c>
      <c r="I295" s="92" t="s">
        <v>561</v>
      </c>
      <c r="J295" s="92">
        <v>90</v>
      </c>
      <c r="K295" s="92"/>
      <c r="L295"/>
      <c r="M295"/>
      <c r="N295"/>
      <c r="O295"/>
      <c r="P295"/>
      <c r="Q295"/>
      <c r="R295"/>
      <c r="S295"/>
    </row>
    <row r="296" spans="1:19">
      <c r="A296" s="92" t="s">
        <v>710</v>
      </c>
      <c r="B296" s="92" t="s">
        <v>618</v>
      </c>
      <c r="C296" s="92">
        <v>1.49</v>
      </c>
      <c r="D296" s="92">
        <v>1.49</v>
      </c>
      <c r="E296" s="92">
        <v>3.2410000000000001</v>
      </c>
      <c r="F296" s="92">
        <v>0.252</v>
      </c>
      <c r="G296" s="92">
        <v>0.16200000000000001</v>
      </c>
      <c r="H296" s="92" t="s">
        <v>619</v>
      </c>
      <c r="I296" s="92" t="s">
        <v>561</v>
      </c>
      <c r="J296" s="92">
        <v>90</v>
      </c>
      <c r="K296" s="92"/>
      <c r="L296"/>
      <c r="M296"/>
      <c r="N296"/>
      <c r="O296"/>
      <c r="P296"/>
      <c r="Q296"/>
      <c r="R296"/>
      <c r="S296"/>
    </row>
    <row r="297" spans="1:19">
      <c r="A297" s="92" t="s">
        <v>711</v>
      </c>
      <c r="B297" s="92" t="s">
        <v>618</v>
      </c>
      <c r="C297" s="92">
        <v>1.49</v>
      </c>
      <c r="D297" s="92">
        <v>1.49</v>
      </c>
      <c r="E297" s="92">
        <v>3.2410000000000001</v>
      </c>
      <c r="F297" s="92">
        <v>0.252</v>
      </c>
      <c r="G297" s="92">
        <v>0.16200000000000001</v>
      </c>
      <c r="H297" s="92" t="s">
        <v>619</v>
      </c>
      <c r="I297" s="92" t="s">
        <v>561</v>
      </c>
      <c r="J297" s="92">
        <v>90</v>
      </c>
      <c r="K297" s="92"/>
      <c r="L297"/>
      <c r="M297"/>
      <c r="N297"/>
      <c r="O297"/>
      <c r="P297"/>
      <c r="Q297"/>
      <c r="R297"/>
      <c r="S297"/>
    </row>
    <row r="298" spans="1:19">
      <c r="A298" s="92" t="s">
        <v>712</v>
      </c>
      <c r="B298" s="92" t="s">
        <v>618</v>
      </c>
      <c r="C298" s="92">
        <v>1.49</v>
      </c>
      <c r="D298" s="92">
        <v>1.49</v>
      </c>
      <c r="E298" s="92">
        <v>3.2410000000000001</v>
      </c>
      <c r="F298" s="92">
        <v>0.252</v>
      </c>
      <c r="G298" s="92">
        <v>0.16200000000000001</v>
      </c>
      <c r="H298" s="92" t="s">
        <v>619</v>
      </c>
      <c r="I298" s="92" t="s">
        <v>561</v>
      </c>
      <c r="J298" s="92">
        <v>90</v>
      </c>
      <c r="K298" s="92"/>
      <c r="L298"/>
      <c r="M298"/>
      <c r="N298"/>
      <c r="O298"/>
      <c r="P298"/>
      <c r="Q298"/>
      <c r="R298"/>
      <c r="S298"/>
    </row>
    <row r="299" spans="1:19">
      <c r="A299" s="92" t="s">
        <v>713</v>
      </c>
      <c r="B299" s="92" t="s">
        <v>618</v>
      </c>
      <c r="C299" s="92">
        <v>1.49</v>
      </c>
      <c r="D299" s="92">
        <v>1.49</v>
      </c>
      <c r="E299" s="92">
        <v>3.2410000000000001</v>
      </c>
      <c r="F299" s="92">
        <v>0.252</v>
      </c>
      <c r="G299" s="92">
        <v>0.16200000000000001</v>
      </c>
      <c r="H299" s="92" t="s">
        <v>619</v>
      </c>
      <c r="I299" s="92" t="s">
        <v>561</v>
      </c>
      <c r="J299" s="92">
        <v>90</v>
      </c>
      <c r="K299" s="92"/>
      <c r="L299"/>
      <c r="M299"/>
      <c r="N299"/>
      <c r="O299"/>
      <c r="P299"/>
      <c r="Q299"/>
      <c r="R299"/>
      <c r="S299"/>
    </row>
    <row r="300" spans="1:19">
      <c r="A300" s="92" t="s">
        <v>714</v>
      </c>
      <c r="B300" s="92" t="s">
        <v>618</v>
      </c>
      <c r="C300" s="92">
        <v>1.49</v>
      </c>
      <c r="D300" s="92">
        <v>1.49</v>
      </c>
      <c r="E300" s="92">
        <v>3.2410000000000001</v>
      </c>
      <c r="F300" s="92">
        <v>0.252</v>
      </c>
      <c r="G300" s="92">
        <v>0.16200000000000001</v>
      </c>
      <c r="H300" s="92" t="s">
        <v>619</v>
      </c>
      <c r="I300" s="92" t="s">
        <v>561</v>
      </c>
      <c r="J300" s="92">
        <v>90</v>
      </c>
      <c r="K300" s="92"/>
      <c r="L300"/>
      <c r="M300"/>
      <c r="N300"/>
      <c r="O300"/>
      <c r="P300"/>
      <c r="Q300"/>
      <c r="R300"/>
      <c r="S300"/>
    </row>
    <row r="301" spans="1:19">
      <c r="A301" s="92" t="s">
        <v>715</v>
      </c>
      <c r="B301" s="92" t="s">
        <v>618</v>
      </c>
      <c r="C301" s="92">
        <v>1.49</v>
      </c>
      <c r="D301" s="92">
        <v>1.49</v>
      </c>
      <c r="E301" s="92">
        <v>3.2410000000000001</v>
      </c>
      <c r="F301" s="92">
        <v>0.252</v>
      </c>
      <c r="G301" s="92">
        <v>0.16200000000000001</v>
      </c>
      <c r="H301" s="92" t="s">
        <v>619</v>
      </c>
      <c r="I301" s="92" t="s">
        <v>561</v>
      </c>
      <c r="J301" s="92">
        <v>90</v>
      </c>
      <c r="K301" s="92"/>
      <c r="L301"/>
      <c r="M301"/>
      <c r="N301"/>
      <c r="O301"/>
      <c r="P301"/>
      <c r="Q301"/>
      <c r="R301"/>
      <c r="S301"/>
    </row>
    <row r="302" spans="1:19">
      <c r="A302" s="92" t="s">
        <v>716</v>
      </c>
      <c r="B302" s="92" t="s">
        <v>618</v>
      </c>
      <c r="C302" s="92">
        <v>1.49</v>
      </c>
      <c r="D302" s="92">
        <v>1.49</v>
      </c>
      <c r="E302" s="92">
        <v>3.2410000000000001</v>
      </c>
      <c r="F302" s="92">
        <v>0.252</v>
      </c>
      <c r="G302" s="92">
        <v>0.16200000000000001</v>
      </c>
      <c r="H302" s="92" t="s">
        <v>619</v>
      </c>
      <c r="I302" s="92" t="s">
        <v>561</v>
      </c>
      <c r="J302" s="92">
        <v>90</v>
      </c>
      <c r="K302" s="92"/>
      <c r="L302"/>
      <c r="M302"/>
      <c r="N302"/>
      <c r="O302"/>
      <c r="P302"/>
      <c r="Q302"/>
      <c r="R302"/>
      <c r="S302"/>
    </row>
    <row r="303" spans="1:19">
      <c r="A303" s="92" t="s">
        <v>717</v>
      </c>
      <c r="B303" s="92" t="s">
        <v>618</v>
      </c>
      <c r="C303" s="92">
        <v>1.49</v>
      </c>
      <c r="D303" s="92">
        <v>1.49</v>
      </c>
      <c r="E303" s="92">
        <v>3.2410000000000001</v>
      </c>
      <c r="F303" s="92">
        <v>0.252</v>
      </c>
      <c r="G303" s="92">
        <v>0.16200000000000001</v>
      </c>
      <c r="H303" s="92" t="s">
        <v>619</v>
      </c>
      <c r="I303" s="92" t="s">
        <v>561</v>
      </c>
      <c r="J303" s="92">
        <v>90</v>
      </c>
      <c r="K303" s="92"/>
      <c r="L303"/>
      <c r="M303"/>
      <c r="N303"/>
      <c r="O303"/>
      <c r="P303"/>
      <c r="Q303"/>
      <c r="R303"/>
      <c r="S303"/>
    </row>
    <row r="304" spans="1:19">
      <c r="A304" s="92" t="s">
        <v>718</v>
      </c>
      <c r="B304" s="92" t="s">
        <v>618</v>
      </c>
      <c r="C304" s="92">
        <v>1.49</v>
      </c>
      <c r="D304" s="92">
        <v>1.49</v>
      </c>
      <c r="E304" s="92">
        <v>3.2410000000000001</v>
      </c>
      <c r="F304" s="92">
        <v>0.252</v>
      </c>
      <c r="G304" s="92">
        <v>0.16200000000000001</v>
      </c>
      <c r="H304" s="92" t="s">
        <v>619</v>
      </c>
      <c r="I304" s="92" t="s">
        <v>561</v>
      </c>
      <c r="J304" s="92">
        <v>90</v>
      </c>
      <c r="K304" s="92"/>
      <c r="L304"/>
      <c r="M304"/>
      <c r="N304"/>
      <c r="O304"/>
      <c r="P304"/>
      <c r="Q304"/>
      <c r="R304"/>
      <c r="S304"/>
    </row>
    <row r="305" spans="1:19">
      <c r="A305" s="92" t="s">
        <v>719</v>
      </c>
      <c r="B305" s="92" t="s">
        <v>618</v>
      </c>
      <c r="C305" s="92">
        <v>1.49</v>
      </c>
      <c r="D305" s="92">
        <v>1.49</v>
      </c>
      <c r="E305" s="92">
        <v>3.2410000000000001</v>
      </c>
      <c r="F305" s="92">
        <v>0.252</v>
      </c>
      <c r="G305" s="92">
        <v>0.16200000000000001</v>
      </c>
      <c r="H305" s="92" t="s">
        <v>619</v>
      </c>
      <c r="I305" s="92" t="s">
        <v>561</v>
      </c>
      <c r="J305" s="92">
        <v>90</v>
      </c>
      <c r="K305" s="92"/>
      <c r="L305"/>
      <c r="M305"/>
      <c r="N305"/>
      <c r="O305"/>
      <c r="P305"/>
      <c r="Q305"/>
      <c r="R305"/>
      <c r="S305"/>
    </row>
    <row r="306" spans="1:19">
      <c r="A306" s="92" t="s">
        <v>720</v>
      </c>
      <c r="B306" s="92" t="s">
        <v>618</v>
      </c>
      <c r="C306" s="92">
        <v>1.49</v>
      </c>
      <c r="D306" s="92">
        <v>1.49</v>
      </c>
      <c r="E306" s="92">
        <v>3.2410000000000001</v>
      </c>
      <c r="F306" s="92">
        <v>0.252</v>
      </c>
      <c r="G306" s="92">
        <v>0.16200000000000001</v>
      </c>
      <c r="H306" s="92" t="s">
        <v>619</v>
      </c>
      <c r="I306" s="92" t="s">
        <v>561</v>
      </c>
      <c r="J306" s="92">
        <v>90</v>
      </c>
      <c r="K306" s="92"/>
      <c r="L306"/>
      <c r="M306"/>
      <c r="N306"/>
      <c r="O306"/>
      <c r="P306"/>
      <c r="Q306"/>
      <c r="R306"/>
      <c r="S306"/>
    </row>
    <row r="307" spans="1:19">
      <c r="A307" s="92" t="s">
        <v>721</v>
      </c>
      <c r="B307" s="92" t="s">
        <v>618</v>
      </c>
      <c r="C307" s="92">
        <v>1.49</v>
      </c>
      <c r="D307" s="92">
        <v>1.49</v>
      </c>
      <c r="E307" s="92">
        <v>3.2410000000000001</v>
      </c>
      <c r="F307" s="92">
        <v>0.252</v>
      </c>
      <c r="G307" s="92">
        <v>0.16200000000000001</v>
      </c>
      <c r="H307" s="92" t="s">
        <v>619</v>
      </c>
      <c r="I307" s="92" t="s">
        <v>561</v>
      </c>
      <c r="J307" s="92">
        <v>90</v>
      </c>
      <c r="K307" s="92"/>
      <c r="L307"/>
      <c r="M307"/>
      <c r="N307"/>
      <c r="O307"/>
      <c r="P307"/>
      <c r="Q307"/>
      <c r="R307"/>
      <c r="S307"/>
    </row>
    <row r="308" spans="1:19">
      <c r="A308" s="92" t="s">
        <v>722</v>
      </c>
      <c r="B308" s="92" t="s">
        <v>618</v>
      </c>
      <c r="C308" s="92">
        <v>1.49</v>
      </c>
      <c r="D308" s="92">
        <v>1.49</v>
      </c>
      <c r="E308" s="92">
        <v>3.2410000000000001</v>
      </c>
      <c r="F308" s="92">
        <v>0.252</v>
      </c>
      <c r="G308" s="92">
        <v>0.16200000000000001</v>
      </c>
      <c r="H308" s="92" t="s">
        <v>619</v>
      </c>
      <c r="I308" s="92" t="s">
        <v>561</v>
      </c>
      <c r="J308" s="92">
        <v>90</v>
      </c>
      <c r="K308" s="92"/>
      <c r="L308"/>
      <c r="M308"/>
      <c r="N308"/>
      <c r="O308"/>
      <c r="P308"/>
      <c r="Q308"/>
      <c r="R308"/>
      <c r="S308"/>
    </row>
    <row r="309" spans="1:19">
      <c r="A309" s="92" t="s">
        <v>723</v>
      </c>
      <c r="B309" s="92" t="s">
        <v>618</v>
      </c>
      <c r="C309" s="92">
        <v>1.49</v>
      </c>
      <c r="D309" s="92">
        <v>1.49</v>
      </c>
      <c r="E309" s="92">
        <v>3.2410000000000001</v>
      </c>
      <c r="F309" s="92">
        <v>0.252</v>
      </c>
      <c r="G309" s="92">
        <v>0.16200000000000001</v>
      </c>
      <c r="H309" s="92" t="s">
        <v>619</v>
      </c>
      <c r="I309" s="92" t="s">
        <v>561</v>
      </c>
      <c r="J309" s="92">
        <v>90</v>
      </c>
      <c r="K309" s="92"/>
      <c r="L309"/>
      <c r="M309"/>
      <c r="N309"/>
      <c r="O309"/>
      <c r="P309"/>
      <c r="Q309"/>
      <c r="R309"/>
      <c r="S309"/>
    </row>
    <row r="310" spans="1:19">
      <c r="A310" s="92" t="s">
        <v>724</v>
      </c>
      <c r="B310" s="92" t="s">
        <v>618</v>
      </c>
      <c r="C310" s="92">
        <v>1.49</v>
      </c>
      <c r="D310" s="92">
        <v>1.49</v>
      </c>
      <c r="E310" s="92">
        <v>3.2410000000000001</v>
      </c>
      <c r="F310" s="92">
        <v>0.252</v>
      </c>
      <c r="G310" s="92">
        <v>0.16200000000000001</v>
      </c>
      <c r="H310" s="92" t="s">
        <v>619</v>
      </c>
      <c r="I310" s="92" t="s">
        <v>561</v>
      </c>
      <c r="J310" s="92">
        <v>90</v>
      </c>
      <c r="K310" s="92"/>
      <c r="L310"/>
      <c r="M310"/>
      <c r="N310"/>
      <c r="O310"/>
      <c r="P310"/>
      <c r="Q310"/>
      <c r="R310"/>
      <c r="S310"/>
    </row>
    <row r="311" spans="1:19">
      <c r="A311" s="92" t="s">
        <v>725</v>
      </c>
      <c r="B311" s="92" t="s">
        <v>618</v>
      </c>
      <c r="C311" s="92">
        <v>1.49</v>
      </c>
      <c r="D311" s="92">
        <v>1.49</v>
      </c>
      <c r="E311" s="92">
        <v>3.2410000000000001</v>
      </c>
      <c r="F311" s="92">
        <v>0.252</v>
      </c>
      <c r="G311" s="92">
        <v>0.16200000000000001</v>
      </c>
      <c r="H311" s="92" t="s">
        <v>619</v>
      </c>
      <c r="I311" s="92" t="s">
        <v>561</v>
      </c>
      <c r="J311" s="92">
        <v>90</v>
      </c>
      <c r="K311" s="92"/>
      <c r="L311"/>
      <c r="M311"/>
      <c r="N311"/>
      <c r="O311"/>
      <c r="P311"/>
      <c r="Q311"/>
      <c r="R311"/>
      <c r="S311"/>
    </row>
    <row r="312" spans="1:19">
      <c r="A312" s="92" t="s">
        <v>726</v>
      </c>
      <c r="B312" s="92" t="s">
        <v>618</v>
      </c>
      <c r="C312" s="92">
        <v>1.49</v>
      </c>
      <c r="D312" s="92">
        <v>1.49</v>
      </c>
      <c r="E312" s="92">
        <v>3.2410000000000001</v>
      </c>
      <c r="F312" s="92">
        <v>0.252</v>
      </c>
      <c r="G312" s="92">
        <v>0.16200000000000001</v>
      </c>
      <c r="H312" s="92" t="s">
        <v>619</v>
      </c>
      <c r="I312" s="92" t="s">
        <v>561</v>
      </c>
      <c r="J312" s="92">
        <v>90</v>
      </c>
      <c r="K312" s="92"/>
      <c r="L312"/>
      <c r="M312"/>
      <c r="N312"/>
      <c r="O312"/>
      <c r="P312"/>
      <c r="Q312"/>
      <c r="R312"/>
      <c r="S312"/>
    </row>
    <row r="313" spans="1:19">
      <c r="A313" s="92" t="s">
        <v>727</v>
      </c>
      <c r="B313" s="92" t="s">
        <v>618</v>
      </c>
      <c r="C313" s="92">
        <v>1.49</v>
      </c>
      <c r="D313" s="92">
        <v>1.49</v>
      </c>
      <c r="E313" s="92">
        <v>3.2410000000000001</v>
      </c>
      <c r="F313" s="92">
        <v>0.252</v>
      </c>
      <c r="G313" s="92">
        <v>0.16200000000000001</v>
      </c>
      <c r="H313" s="92" t="s">
        <v>619</v>
      </c>
      <c r="I313" s="92" t="s">
        <v>561</v>
      </c>
      <c r="J313" s="92">
        <v>90</v>
      </c>
      <c r="K313" s="92"/>
      <c r="L313"/>
      <c r="M313"/>
      <c r="N313"/>
      <c r="O313"/>
      <c r="P313"/>
      <c r="Q313"/>
      <c r="R313"/>
      <c r="S313"/>
    </row>
    <row r="314" spans="1:19">
      <c r="A314" s="92" t="s">
        <v>728</v>
      </c>
      <c r="B314" s="92" t="s">
        <v>618</v>
      </c>
      <c r="C314" s="92">
        <v>1.49</v>
      </c>
      <c r="D314" s="92">
        <v>1.49</v>
      </c>
      <c r="E314" s="92">
        <v>3.2410000000000001</v>
      </c>
      <c r="F314" s="92">
        <v>0.252</v>
      </c>
      <c r="G314" s="92">
        <v>0.16200000000000001</v>
      </c>
      <c r="H314" s="92" t="s">
        <v>619</v>
      </c>
      <c r="I314" s="92" t="s">
        <v>561</v>
      </c>
      <c r="J314" s="92">
        <v>90</v>
      </c>
      <c r="K314" s="92"/>
      <c r="L314"/>
      <c r="M314"/>
      <c r="N314"/>
      <c r="O314"/>
      <c r="P314"/>
      <c r="Q314"/>
      <c r="R314"/>
      <c r="S314"/>
    </row>
    <row r="315" spans="1:19">
      <c r="A315" s="92" t="s">
        <v>729</v>
      </c>
      <c r="B315" s="92" t="s">
        <v>618</v>
      </c>
      <c r="C315" s="92">
        <v>1.49</v>
      </c>
      <c r="D315" s="92">
        <v>1.49</v>
      </c>
      <c r="E315" s="92">
        <v>3.2410000000000001</v>
      </c>
      <c r="F315" s="92">
        <v>0.252</v>
      </c>
      <c r="G315" s="92">
        <v>0.16200000000000001</v>
      </c>
      <c r="H315" s="92" t="s">
        <v>619</v>
      </c>
      <c r="I315" s="92" t="s">
        <v>561</v>
      </c>
      <c r="J315" s="92">
        <v>90</v>
      </c>
      <c r="K315" s="92"/>
      <c r="L315"/>
      <c r="M315"/>
      <c r="N315"/>
      <c r="O315"/>
      <c r="P315"/>
      <c r="Q315"/>
      <c r="R315"/>
      <c r="S315"/>
    </row>
    <row r="316" spans="1:19">
      <c r="A316" s="92" t="s">
        <v>730</v>
      </c>
      <c r="B316" s="92" t="s">
        <v>618</v>
      </c>
      <c r="C316" s="92">
        <v>1.49</v>
      </c>
      <c r="D316" s="92">
        <v>1.49</v>
      </c>
      <c r="E316" s="92">
        <v>3.2410000000000001</v>
      </c>
      <c r="F316" s="92">
        <v>0.252</v>
      </c>
      <c r="G316" s="92">
        <v>0.16200000000000001</v>
      </c>
      <c r="H316" s="92" t="s">
        <v>619</v>
      </c>
      <c r="I316" s="92" t="s">
        <v>561</v>
      </c>
      <c r="J316" s="92">
        <v>90</v>
      </c>
      <c r="K316" s="92"/>
      <c r="L316"/>
      <c r="M316"/>
      <c r="N316"/>
      <c r="O316"/>
      <c r="P316"/>
      <c r="Q316"/>
      <c r="R316"/>
      <c r="S316"/>
    </row>
    <row r="317" spans="1:19">
      <c r="A317" s="92" t="s">
        <v>731</v>
      </c>
      <c r="B317" s="92" t="s">
        <v>618</v>
      </c>
      <c r="C317" s="92">
        <v>1.49</v>
      </c>
      <c r="D317" s="92">
        <v>1.49</v>
      </c>
      <c r="E317" s="92">
        <v>3.2410000000000001</v>
      </c>
      <c r="F317" s="92">
        <v>0.252</v>
      </c>
      <c r="G317" s="92">
        <v>0.16200000000000001</v>
      </c>
      <c r="H317" s="92" t="s">
        <v>619</v>
      </c>
      <c r="I317" s="92" t="s">
        <v>561</v>
      </c>
      <c r="J317" s="92">
        <v>90</v>
      </c>
      <c r="K317" s="92"/>
      <c r="L317"/>
      <c r="M317"/>
      <c r="N317"/>
      <c r="O317"/>
      <c r="P317"/>
      <c r="Q317"/>
      <c r="R317"/>
      <c r="S317"/>
    </row>
    <row r="318" spans="1:19">
      <c r="A318" s="92" t="s">
        <v>732</v>
      </c>
      <c r="B318" s="92" t="s">
        <v>618</v>
      </c>
      <c r="C318" s="92">
        <v>1.49</v>
      </c>
      <c r="D318" s="92">
        <v>1.49</v>
      </c>
      <c r="E318" s="92">
        <v>3.2410000000000001</v>
      </c>
      <c r="F318" s="92">
        <v>0.252</v>
      </c>
      <c r="G318" s="92">
        <v>0.16200000000000001</v>
      </c>
      <c r="H318" s="92" t="s">
        <v>619</v>
      </c>
      <c r="I318" s="92" t="s">
        <v>561</v>
      </c>
      <c r="J318" s="92">
        <v>90</v>
      </c>
      <c r="K318" s="92"/>
      <c r="L318"/>
      <c r="M318"/>
      <c r="N318"/>
      <c r="O318"/>
      <c r="P318"/>
      <c r="Q318"/>
      <c r="R318"/>
      <c r="S318"/>
    </row>
    <row r="319" spans="1:19">
      <c r="A319" s="92" t="s">
        <v>733</v>
      </c>
      <c r="B319" s="92" t="s">
        <v>618</v>
      </c>
      <c r="C319" s="92">
        <v>1.49</v>
      </c>
      <c r="D319" s="92">
        <v>1.49</v>
      </c>
      <c r="E319" s="92">
        <v>3.2410000000000001</v>
      </c>
      <c r="F319" s="92">
        <v>0.252</v>
      </c>
      <c r="G319" s="92">
        <v>0.16200000000000001</v>
      </c>
      <c r="H319" s="92" t="s">
        <v>619</v>
      </c>
      <c r="I319" s="92" t="s">
        <v>561</v>
      </c>
      <c r="J319" s="92">
        <v>90</v>
      </c>
      <c r="K319" s="92"/>
      <c r="L319"/>
      <c r="M319"/>
      <c r="N319"/>
      <c r="O319"/>
      <c r="P319"/>
      <c r="Q319"/>
      <c r="R319"/>
      <c r="S319"/>
    </row>
    <row r="320" spans="1:19">
      <c r="A320" s="92" t="s">
        <v>734</v>
      </c>
      <c r="B320" s="92" t="s">
        <v>618</v>
      </c>
      <c r="C320" s="92">
        <v>1.49</v>
      </c>
      <c r="D320" s="92">
        <v>1.49</v>
      </c>
      <c r="E320" s="92">
        <v>3.2410000000000001</v>
      </c>
      <c r="F320" s="92">
        <v>0.252</v>
      </c>
      <c r="G320" s="92">
        <v>0.16200000000000001</v>
      </c>
      <c r="H320" s="92" t="s">
        <v>619</v>
      </c>
      <c r="I320" s="92" t="s">
        <v>561</v>
      </c>
      <c r="J320" s="92">
        <v>90</v>
      </c>
      <c r="K320" s="92"/>
      <c r="L320"/>
      <c r="M320"/>
      <c r="N320"/>
      <c r="O320"/>
      <c r="P320"/>
      <c r="Q320"/>
      <c r="R320"/>
      <c r="S320"/>
    </row>
    <row r="321" spans="1:19">
      <c r="A321" s="92" t="s">
        <v>735</v>
      </c>
      <c r="B321" s="92" t="s">
        <v>618</v>
      </c>
      <c r="C321" s="92">
        <v>1.49</v>
      </c>
      <c r="D321" s="92">
        <v>1.49</v>
      </c>
      <c r="E321" s="92">
        <v>3.2410000000000001</v>
      </c>
      <c r="F321" s="92">
        <v>0.252</v>
      </c>
      <c r="G321" s="92">
        <v>0.16200000000000001</v>
      </c>
      <c r="H321" s="92" t="s">
        <v>619</v>
      </c>
      <c r="I321" s="92" t="s">
        <v>561</v>
      </c>
      <c r="J321" s="92">
        <v>90</v>
      </c>
      <c r="K321" s="92"/>
      <c r="L321"/>
      <c r="M321"/>
      <c r="N321"/>
      <c r="O321"/>
      <c r="P321"/>
      <c r="Q321"/>
      <c r="R321"/>
      <c r="S321"/>
    </row>
    <row r="322" spans="1:19">
      <c r="A322" s="92" t="s">
        <v>736</v>
      </c>
      <c r="B322" s="92" t="s">
        <v>618</v>
      </c>
      <c r="C322" s="92">
        <v>1.49</v>
      </c>
      <c r="D322" s="92">
        <v>1.49</v>
      </c>
      <c r="E322" s="92">
        <v>3.2410000000000001</v>
      </c>
      <c r="F322" s="92">
        <v>0.252</v>
      </c>
      <c r="G322" s="92">
        <v>0.16200000000000001</v>
      </c>
      <c r="H322" s="92" t="s">
        <v>619</v>
      </c>
      <c r="I322" s="92" t="s">
        <v>561</v>
      </c>
      <c r="J322" s="92">
        <v>90</v>
      </c>
      <c r="K322" s="92"/>
      <c r="L322"/>
      <c r="M322"/>
      <c r="N322"/>
      <c r="O322"/>
      <c r="P322"/>
      <c r="Q322"/>
      <c r="R322"/>
      <c r="S322"/>
    </row>
    <row r="323" spans="1:19">
      <c r="A323" s="92" t="s">
        <v>737</v>
      </c>
      <c r="B323" s="92" t="s">
        <v>618</v>
      </c>
      <c r="C323" s="92">
        <v>1.49</v>
      </c>
      <c r="D323" s="92">
        <v>1.49</v>
      </c>
      <c r="E323" s="92">
        <v>3.2410000000000001</v>
      </c>
      <c r="F323" s="92">
        <v>0.252</v>
      </c>
      <c r="G323" s="92">
        <v>0.16200000000000001</v>
      </c>
      <c r="H323" s="92" t="s">
        <v>619</v>
      </c>
      <c r="I323" s="92" t="s">
        <v>561</v>
      </c>
      <c r="J323" s="92">
        <v>90</v>
      </c>
      <c r="K323" s="92"/>
      <c r="L323"/>
      <c r="M323"/>
      <c r="N323"/>
      <c r="O323"/>
      <c r="P323"/>
      <c r="Q323"/>
      <c r="R323"/>
      <c r="S323"/>
    </row>
    <row r="324" spans="1:19">
      <c r="A324" s="92" t="s">
        <v>738</v>
      </c>
      <c r="B324" s="92" t="s">
        <v>618</v>
      </c>
      <c r="C324" s="92">
        <v>1.49</v>
      </c>
      <c r="D324" s="92">
        <v>1.49</v>
      </c>
      <c r="E324" s="92">
        <v>3.2410000000000001</v>
      </c>
      <c r="F324" s="92">
        <v>0.252</v>
      </c>
      <c r="G324" s="92">
        <v>0.16200000000000001</v>
      </c>
      <c r="H324" s="92" t="s">
        <v>619</v>
      </c>
      <c r="I324" s="92" t="s">
        <v>561</v>
      </c>
      <c r="J324" s="92">
        <v>90</v>
      </c>
      <c r="K324" s="92"/>
      <c r="L324"/>
      <c r="M324"/>
      <c r="N324"/>
      <c r="O324"/>
      <c r="P324"/>
      <c r="Q324"/>
      <c r="R324"/>
      <c r="S324"/>
    </row>
    <row r="325" spans="1:19">
      <c r="A325" s="92" t="s">
        <v>739</v>
      </c>
      <c r="B325" s="92" t="s">
        <v>618</v>
      </c>
      <c r="C325" s="92">
        <v>1.49</v>
      </c>
      <c r="D325" s="92">
        <v>1.49</v>
      </c>
      <c r="E325" s="92">
        <v>3.2410000000000001</v>
      </c>
      <c r="F325" s="92">
        <v>0.252</v>
      </c>
      <c r="G325" s="92">
        <v>0.16200000000000001</v>
      </c>
      <c r="H325" s="92" t="s">
        <v>619</v>
      </c>
      <c r="I325" s="92" t="s">
        <v>561</v>
      </c>
      <c r="J325" s="92">
        <v>90</v>
      </c>
      <c r="K325" s="92"/>
      <c r="L325"/>
      <c r="M325"/>
      <c r="N325"/>
      <c r="O325"/>
      <c r="P325"/>
      <c r="Q325"/>
      <c r="R325"/>
      <c r="S325"/>
    </row>
    <row r="326" spans="1:19">
      <c r="A326" s="92" t="s">
        <v>740</v>
      </c>
      <c r="B326" s="92" t="s">
        <v>618</v>
      </c>
      <c r="C326" s="92">
        <v>1.49</v>
      </c>
      <c r="D326" s="92">
        <v>1.49</v>
      </c>
      <c r="E326" s="92">
        <v>3.2410000000000001</v>
      </c>
      <c r="F326" s="92">
        <v>0.252</v>
      </c>
      <c r="G326" s="92">
        <v>0.16200000000000001</v>
      </c>
      <c r="H326" s="92" t="s">
        <v>619</v>
      </c>
      <c r="I326" s="92" t="s">
        <v>561</v>
      </c>
      <c r="J326" s="92">
        <v>90</v>
      </c>
      <c r="K326" s="92"/>
      <c r="L326"/>
      <c r="M326"/>
      <c r="N326"/>
      <c r="O326"/>
      <c r="P326"/>
      <c r="Q326"/>
      <c r="R326"/>
      <c r="S326"/>
    </row>
    <row r="327" spans="1:19">
      <c r="A327" s="92" t="s">
        <v>741</v>
      </c>
      <c r="B327" s="92" t="s">
        <v>618</v>
      </c>
      <c r="C327" s="92">
        <v>1.49</v>
      </c>
      <c r="D327" s="92">
        <v>1.49</v>
      </c>
      <c r="E327" s="92">
        <v>3.2410000000000001</v>
      </c>
      <c r="F327" s="92">
        <v>0.252</v>
      </c>
      <c r="G327" s="92">
        <v>0.16200000000000001</v>
      </c>
      <c r="H327" s="92" t="s">
        <v>619</v>
      </c>
      <c r="I327" s="92" t="s">
        <v>561</v>
      </c>
      <c r="J327" s="92">
        <v>90</v>
      </c>
      <c r="K327" s="92"/>
      <c r="L327"/>
      <c r="M327"/>
      <c r="N327"/>
      <c r="O327"/>
      <c r="P327"/>
      <c r="Q327"/>
      <c r="R327"/>
      <c r="S327"/>
    </row>
    <row r="328" spans="1:19">
      <c r="A328" s="92" t="s">
        <v>742</v>
      </c>
      <c r="B328" s="92" t="s">
        <v>618</v>
      </c>
      <c r="C328" s="92">
        <v>1.49</v>
      </c>
      <c r="D328" s="92">
        <v>1.49</v>
      </c>
      <c r="E328" s="92">
        <v>3.2410000000000001</v>
      </c>
      <c r="F328" s="92">
        <v>0.252</v>
      </c>
      <c r="G328" s="92">
        <v>0.16200000000000001</v>
      </c>
      <c r="H328" s="92" t="s">
        <v>619</v>
      </c>
      <c r="I328" s="92" t="s">
        <v>561</v>
      </c>
      <c r="J328" s="92">
        <v>90</v>
      </c>
      <c r="K328" s="92"/>
      <c r="L328"/>
      <c r="M328"/>
      <c r="N328"/>
      <c r="O328"/>
      <c r="P328"/>
      <c r="Q328"/>
      <c r="R328"/>
      <c r="S328"/>
    </row>
    <row r="329" spans="1:19">
      <c r="A329" s="92" t="s">
        <v>743</v>
      </c>
      <c r="B329" s="92" t="s">
        <v>618</v>
      </c>
      <c r="C329" s="92">
        <v>1.49</v>
      </c>
      <c r="D329" s="92">
        <v>1.49</v>
      </c>
      <c r="E329" s="92">
        <v>3.2410000000000001</v>
      </c>
      <c r="F329" s="92">
        <v>0.252</v>
      </c>
      <c r="G329" s="92">
        <v>0.16200000000000001</v>
      </c>
      <c r="H329" s="92" t="s">
        <v>619</v>
      </c>
      <c r="I329" s="92" t="s">
        <v>561</v>
      </c>
      <c r="J329" s="92">
        <v>90</v>
      </c>
      <c r="K329" s="92"/>
      <c r="L329"/>
      <c r="M329"/>
      <c r="N329"/>
      <c r="O329"/>
      <c r="P329"/>
      <c r="Q329"/>
      <c r="R329"/>
      <c r="S329"/>
    </row>
    <row r="330" spans="1:19">
      <c r="A330" s="92" t="s">
        <v>744</v>
      </c>
      <c r="B330" s="92" t="s">
        <v>618</v>
      </c>
      <c r="C330" s="92">
        <v>1.49</v>
      </c>
      <c r="D330" s="92">
        <v>1.49</v>
      </c>
      <c r="E330" s="92">
        <v>3.2410000000000001</v>
      </c>
      <c r="F330" s="92">
        <v>0.252</v>
      </c>
      <c r="G330" s="92">
        <v>0.16200000000000001</v>
      </c>
      <c r="H330" s="92" t="s">
        <v>619</v>
      </c>
      <c r="I330" s="92" t="s">
        <v>561</v>
      </c>
      <c r="J330" s="92">
        <v>90</v>
      </c>
      <c r="K330" s="92"/>
      <c r="L330"/>
      <c r="M330"/>
      <c r="N330"/>
      <c r="O330"/>
      <c r="P330"/>
      <c r="Q330"/>
      <c r="R330"/>
      <c r="S330"/>
    </row>
    <row r="331" spans="1:19">
      <c r="A331" s="92" t="s">
        <v>745</v>
      </c>
      <c r="B331" s="92" t="s">
        <v>618</v>
      </c>
      <c r="C331" s="92">
        <v>1.49</v>
      </c>
      <c r="D331" s="92">
        <v>1.49</v>
      </c>
      <c r="E331" s="92">
        <v>3.2410000000000001</v>
      </c>
      <c r="F331" s="92">
        <v>0.252</v>
      </c>
      <c r="G331" s="92">
        <v>0.16200000000000001</v>
      </c>
      <c r="H331" s="92" t="s">
        <v>619</v>
      </c>
      <c r="I331" s="92" t="s">
        <v>561</v>
      </c>
      <c r="J331" s="92">
        <v>90</v>
      </c>
      <c r="K331" s="92"/>
      <c r="L331"/>
      <c r="M331"/>
      <c r="N331"/>
      <c r="O331"/>
      <c r="P331"/>
      <c r="Q331"/>
      <c r="R331"/>
      <c r="S331"/>
    </row>
    <row r="332" spans="1:19">
      <c r="A332" s="92" t="s">
        <v>746</v>
      </c>
      <c r="B332" s="92" t="s">
        <v>618</v>
      </c>
      <c r="C332" s="92">
        <v>1.49</v>
      </c>
      <c r="D332" s="92">
        <v>1.49</v>
      </c>
      <c r="E332" s="92">
        <v>3.2410000000000001</v>
      </c>
      <c r="F332" s="92">
        <v>0.252</v>
      </c>
      <c r="G332" s="92">
        <v>0.16200000000000001</v>
      </c>
      <c r="H332" s="92" t="s">
        <v>619</v>
      </c>
      <c r="I332" s="92" t="s">
        <v>561</v>
      </c>
      <c r="J332" s="92">
        <v>90</v>
      </c>
      <c r="K332" s="92"/>
      <c r="L332"/>
      <c r="M332"/>
      <c r="N332"/>
      <c r="O332"/>
      <c r="P332"/>
      <c r="Q332"/>
      <c r="R332"/>
      <c r="S332"/>
    </row>
    <row r="333" spans="1:19">
      <c r="A333" s="92" t="s">
        <v>747</v>
      </c>
      <c r="B333" s="92" t="s">
        <v>618</v>
      </c>
      <c r="C333" s="92">
        <v>1.49</v>
      </c>
      <c r="D333" s="92">
        <v>1.49</v>
      </c>
      <c r="E333" s="92">
        <v>3.2410000000000001</v>
      </c>
      <c r="F333" s="92">
        <v>0.252</v>
      </c>
      <c r="G333" s="92">
        <v>0.16200000000000001</v>
      </c>
      <c r="H333" s="92" t="s">
        <v>619</v>
      </c>
      <c r="I333" s="92" t="s">
        <v>561</v>
      </c>
      <c r="J333" s="92">
        <v>90</v>
      </c>
      <c r="K333" s="92"/>
      <c r="L333"/>
      <c r="M333"/>
      <c r="N333"/>
      <c r="O333"/>
      <c r="P333"/>
      <c r="Q333"/>
      <c r="R333"/>
      <c r="S333"/>
    </row>
    <row r="334" spans="1:19">
      <c r="A334" s="92" t="s">
        <v>748</v>
      </c>
      <c r="B334" s="92" t="s">
        <v>618</v>
      </c>
      <c r="C334" s="92">
        <v>1.49</v>
      </c>
      <c r="D334" s="92">
        <v>1.49</v>
      </c>
      <c r="E334" s="92">
        <v>3.2410000000000001</v>
      </c>
      <c r="F334" s="92">
        <v>0.252</v>
      </c>
      <c r="G334" s="92">
        <v>0.16200000000000001</v>
      </c>
      <c r="H334" s="92" t="s">
        <v>619</v>
      </c>
      <c r="I334" s="92" t="s">
        <v>561</v>
      </c>
      <c r="J334" s="92">
        <v>90</v>
      </c>
      <c r="K334" s="92"/>
      <c r="L334"/>
      <c r="M334"/>
      <c r="N334"/>
      <c r="O334"/>
      <c r="P334"/>
      <c r="Q334"/>
      <c r="R334"/>
      <c r="S334"/>
    </row>
    <row r="335" spans="1:19">
      <c r="A335" s="92" t="s">
        <v>749</v>
      </c>
      <c r="B335" s="92" t="s">
        <v>618</v>
      </c>
      <c r="C335" s="92">
        <v>1.49</v>
      </c>
      <c r="D335" s="92">
        <v>1.49</v>
      </c>
      <c r="E335" s="92">
        <v>3.2410000000000001</v>
      </c>
      <c r="F335" s="92">
        <v>0.252</v>
      </c>
      <c r="G335" s="92">
        <v>0.16200000000000001</v>
      </c>
      <c r="H335" s="92" t="s">
        <v>619</v>
      </c>
      <c r="I335" s="92" t="s">
        <v>561</v>
      </c>
      <c r="J335" s="92">
        <v>90</v>
      </c>
      <c r="K335" s="92"/>
      <c r="L335"/>
      <c r="M335"/>
      <c r="N335"/>
      <c r="O335"/>
      <c r="P335"/>
      <c r="Q335"/>
      <c r="R335"/>
      <c r="S335"/>
    </row>
    <row r="336" spans="1:19">
      <c r="A336" s="92" t="s">
        <v>750</v>
      </c>
      <c r="B336" s="92" t="s">
        <v>618</v>
      </c>
      <c r="C336" s="92">
        <v>1.49</v>
      </c>
      <c r="D336" s="92">
        <v>1.49</v>
      </c>
      <c r="E336" s="92">
        <v>3.2410000000000001</v>
      </c>
      <c r="F336" s="92">
        <v>0.252</v>
      </c>
      <c r="G336" s="92">
        <v>0.16200000000000001</v>
      </c>
      <c r="H336" s="92" t="s">
        <v>619</v>
      </c>
      <c r="I336" s="92" t="s">
        <v>561</v>
      </c>
      <c r="J336" s="92">
        <v>90</v>
      </c>
      <c r="K336" s="92"/>
      <c r="L336"/>
      <c r="M336"/>
      <c r="N336"/>
      <c r="O336"/>
      <c r="P336"/>
      <c r="Q336"/>
      <c r="R336"/>
      <c r="S336"/>
    </row>
    <row r="337" spans="1:19">
      <c r="A337" s="92" t="s">
        <v>751</v>
      </c>
      <c r="B337" s="92" t="s">
        <v>618</v>
      </c>
      <c r="C337" s="92">
        <v>1.49</v>
      </c>
      <c r="D337" s="92">
        <v>1.49</v>
      </c>
      <c r="E337" s="92">
        <v>3.2410000000000001</v>
      </c>
      <c r="F337" s="92">
        <v>0.252</v>
      </c>
      <c r="G337" s="92">
        <v>0.16200000000000001</v>
      </c>
      <c r="H337" s="92" t="s">
        <v>619</v>
      </c>
      <c r="I337" s="92" t="s">
        <v>561</v>
      </c>
      <c r="J337" s="92">
        <v>90</v>
      </c>
      <c r="K337" s="92"/>
      <c r="L337"/>
      <c r="M337"/>
      <c r="N337"/>
      <c r="O337"/>
      <c r="P337"/>
      <c r="Q337"/>
      <c r="R337"/>
      <c r="S337"/>
    </row>
    <row r="338" spans="1:19">
      <c r="A338" s="92" t="s">
        <v>752</v>
      </c>
      <c r="B338" s="92" t="s">
        <v>618</v>
      </c>
      <c r="C338" s="92">
        <v>12.6</v>
      </c>
      <c r="D338" s="92">
        <v>12.6</v>
      </c>
      <c r="E338" s="92">
        <v>3.2410000000000001</v>
      </c>
      <c r="F338" s="92">
        <v>0.252</v>
      </c>
      <c r="G338" s="92">
        <v>0.16200000000000001</v>
      </c>
      <c r="H338" s="92" t="s">
        <v>619</v>
      </c>
      <c r="I338" s="92" t="s">
        <v>562</v>
      </c>
      <c r="J338" s="92">
        <v>90</v>
      </c>
      <c r="K338" s="92" t="s">
        <v>496</v>
      </c>
      <c r="L338"/>
      <c r="M338"/>
      <c r="N338"/>
      <c r="O338"/>
      <c r="P338"/>
      <c r="Q338"/>
      <c r="R338"/>
      <c r="S338"/>
    </row>
    <row r="339" spans="1:19">
      <c r="A339" s="92" t="s">
        <v>753</v>
      </c>
      <c r="B339" s="92" t="s">
        <v>618</v>
      </c>
      <c r="C339" s="92">
        <v>49.41</v>
      </c>
      <c r="D339" s="92">
        <v>49.41</v>
      </c>
      <c r="E339" s="92">
        <v>3.2410000000000001</v>
      </c>
      <c r="F339" s="92">
        <v>0.252</v>
      </c>
      <c r="G339" s="92">
        <v>0.16200000000000001</v>
      </c>
      <c r="H339" s="92" t="s">
        <v>619</v>
      </c>
      <c r="I339" s="92" t="s">
        <v>564</v>
      </c>
      <c r="J339" s="92">
        <v>90</v>
      </c>
      <c r="K339" s="92" t="s">
        <v>496</v>
      </c>
      <c r="L339"/>
      <c r="M339"/>
      <c r="N339"/>
      <c r="O339"/>
      <c r="P339"/>
      <c r="Q339"/>
      <c r="R339"/>
      <c r="S339"/>
    </row>
    <row r="340" spans="1:19">
      <c r="A340" s="92" t="s">
        <v>754</v>
      </c>
      <c r="B340" s="92" t="s">
        <v>618</v>
      </c>
      <c r="C340" s="92">
        <v>33.6</v>
      </c>
      <c r="D340" s="92">
        <v>33.6</v>
      </c>
      <c r="E340" s="92">
        <v>3.2410000000000001</v>
      </c>
      <c r="F340" s="92">
        <v>0.252</v>
      </c>
      <c r="G340" s="92">
        <v>0.16200000000000001</v>
      </c>
      <c r="H340" s="92" t="s">
        <v>619</v>
      </c>
      <c r="I340" s="92" t="s">
        <v>565</v>
      </c>
      <c r="J340" s="92">
        <v>0</v>
      </c>
      <c r="K340" s="92" t="s">
        <v>484</v>
      </c>
      <c r="L340"/>
      <c r="M340"/>
      <c r="N340"/>
      <c r="O340"/>
      <c r="P340"/>
      <c r="Q340"/>
      <c r="R340"/>
      <c r="S340"/>
    </row>
    <row r="341" spans="1:19">
      <c r="A341" s="92" t="s">
        <v>755</v>
      </c>
      <c r="B341" s="92" t="s">
        <v>618</v>
      </c>
      <c r="C341" s="92">
        <v>21</v>
      </c>
      <c r="D341" s="92">
        <v>21</v>
      </c>
      <c r="E341" s="92">
        <v>3.2410000000000001</v>
      </c>
      <c r="F341" s="92">
        <v>0.252</v>
      </c>
      <c r="G341" s="92">
        <v>0.16200000000000001</v>
      </c>
      <c r="H341" s="92" t="s">
        <v>619</v>
      </c>
      <c r="I341" s="92" t="s">
        <v>567</v>
      </c>
      <c r="J341" s="92">
        <v>180</v>
      </c>
      <c r="K341" s="92" t="s">
        <v>494</v>
      </c>
      <c r="L341"/>
      <c r="M341"/>
      <c r="N341"/>
      <c r="O341"/>
      <c r="P341"/>
      <c r="Q341"/>
      <c r="R341"/>
      <c r="S341"/>
    </row>
    <row r="342" spans="1:19">
      <c r="A342" s="92" t="s">
        <v>756</v>
      </c>
      <c r="B342" s="92" t="s">
        <v>618</v>
      </c>
      <c r="C342" s="92">
        <v>21</v>
      </c>
      <c r="D342" s="92">
        <v>21</v>
      </c>
      <c r="E342" s="92">
        <v>3.2410000000000001</v>
      </c>
      <c r="F342" s="92">
        <v>0.252</v>
      </c>
      <c r="G342" s="92">
        <v>0.16200000000000001</v>
      </c>
      <c r="H342" s="92" t="s">
        <v>619</v>
      </c>
      <c r="I342" s="92" t="s">
        <v>569</v>
      </c>
      <c r="J342" s="92">
        <v>180</v>
      </c>
      <c r="K342" s="92" t="s">
        <v>494</v>
      </c>
      <c r="L342"/>
      <c r="M342"/>
      <c r="N342"/>
      <c r="O342"/>
      <c r="P342"/>
      <c r="Q342"/>
      <c r="R342"/>
      <c r="S342"/>
    </row>
    <row r="343" spans="1:19">
      <c r="A343" s="92" t="s">
        <v>757</v>
      </c>
      <c r="B343" s="92" t="s">
        <v>618</v>
      </c>
      <c r="C343" s="92">
        <v>23.8</v>
      </c>
      <c r="D343" s="92">
        <v>23.8</v>
      </c>
      <c r="E343" s="92">
        <v>3.2410000000000001</v>
      </c>
      <c r="F343" s="92">
        <v>0.252</v>
      </c>
      <c r="G343" s="92">
        <v>0.16200000000000001</v>
      </c>
      <c r="H343" s="92" t="s">
        <v>619</v>
      </c>
      <c r="I343" s="92" t="s">
        <v>571</v>
      </c>
      <c r="J343" s="92">
        <v>270</v>
      </c>
      <c r="K343" s="92" t="s">
        <v>486</v>
      </c>
      <c r="L343"/>
      <c r="M343"/>
      <c r="N343"/>
      <c r="O343"/>
      <c r="P343"/>
      <c r="Q343"/>
      <c r="R343"/>
      <c r="S343"/>
    </row>
    <row r="344" spans="1:19">
      <c r="A344" s="92" t="s">
        <v>758</v>
      </c>
      <c r="B344" s="92" t="s">
        <v>618</v>
      </c>
      <c r="C344" s="92">
        <v>25.2</v>
      </c>
      <c r="D344" s="92">
        <v>25.2</v>
      </c>
      <c r="E344" s="92">
        <v>3.2410000000000001</v>
      </c>
      <c r="F344" s="92">
        <v>0.252</v>
      </c>
      <c r="G344" s="92">
        <v>0.16200000000000001</v>
      </c>
      <c r="H344" s="92" t="s">
        <v>619</v>
      </c>
      <c r="I344" s="92" t="s">
        <v>573</v>
      </c>
      <c r="J344" s="92">
        <v>270</v>
      </c>
      <c r="K344" s="92" t="s">
        <v>486</v>
      </c>
      <c r="L344"/>
      <c r="M344"/>
      <c r="N344"/>
      <c r="O344"/>
      <c r="P344"/>
      <c r="Q344"/>
      <c r="R344"/>
      <c r="S344"/>
    </row>
    <row r="345" spans="1:19">
      <c r="A345" s="92" t="s">
        <v>759</v>
      </c>
      <c r="B345" s="92" t="s">
        <v>618</v>
      </c>
      <c r="C345" s="92">
        <v>23.8</v>
      </c>
      <c r="D345" s="92">
        <v>23.8</v>
      </c>
      <c r="E345" s="92">
        <v>3.2410000000000001</v>
      </c>
      <c r="F345" s="92">
        <v>0.252</v>
      </c>
      <c r="G345" s="92">
        <v>0.16200000000000001</v>
      </c>
      <c r="H345" s="92" t="s">
        <v>619</v>
      </c>
      <c r="I345" s="92" t="s">
        <v>575</v>
      </c>
      <c r="J345" s="92">
        <v>270</v>
      </c>
      <c r="K345" s="92" t="s">
        <v>486</v>
      </c>
      <c r="L345"/>
      <c r="M345"/>
      <c r="N345"/>
      <c r="O345"/>
      <c r="P345"/>
      <c r="Q345"/>
      <c r="R345"/>
      <c r="S345"/>
    </row>
    <row r="346" spans="1:19">
      <c r="A346" s="92" t="s">
        <v>760</v>
      </c>
      <c r="B346" s="92" t="s">
        <v>618</v>
      </c>
      <c r="C346" s="92">
        <v>25.2</v>
      </c>
      <c r="D346" s="92">
        <v>25.2</v>
      </c>
      <c r="E346" s="92">
        <v>3.2410000000000001</v>
      </c>
      <c r="F346" s="92">
        <v>0.252</v>
      </c>
      <c r="G346" s="92">
        <v>0.16200000000000001</v>
      </c>
      <c r="H346" s="92" t="s">
        <v>619</v>
      </c>
      <c r="I346" s="92" t="s">
        <v>577</v>
      </c>
      <c r="J346" s="92">
        <v>270</v>
      </c>
      <c r="K346" s="92" t="s">
        <v>486</v>
      </c>
      <c r="L346"/>
      <c r="M346"/>
      <c r="N346"/>
      <c r="O346"/>
      <c r="P346"/>
      <c r="Q346"/>
      <c r="R346"/>
      <c r="S346"/>
    </row>
    <row r="347" spans="1:19">
      <c r="A347" s="92" t="s">
        <v>761</v>
      </c>
      <c r="B347" s="92" t="s">
        <v>618</v>
      </c>
      <c r="C347" s="92">
        <v>74.2</v>
      </c>
      <c r="D347" s="92">
        <v>74.2</v>
      </c>
      <c r="E347" s="92">
        <v>3.2410000000000001</v>
      </c>
      <c r="F347" s="92">
        <v>0.252</v>
      </c>
      <c r="G347" s="92">
        <v>0.16200000000000001</v>
      </c>
      <c r="H347" s="92" t="s">
        <v>619</v>
      </c>
      <c r="I347" s="92" t="s">
        <v>581</v>
      </c>
      <c r="J347" s="92">
        <v>180</v>
      </c>
      <c r="K347" s="92" t="s">
        <v>494</v>
      </c>
      <c r="L347"/>
      <c r="M347"/>
      <c r="N347"/>
      <c r="O347"/>
      <c r="P347"/>
      <c r="Q347"/>
      <c r="R347"/>
      <c r="S347"/>
    </row>
    <row r="348" spans="1:19">
      <c r="A348" s="92" t="s">
        <v>762</v>
      </c>
      <c r="B348" s="92" t="s">
        <v>618</v>
      </c>
      <c r="C348" s="92">
        <v>74.2</v>
      </c>
      <c r="D348" s="92">
        <v>74.2</v>
      </c>
      <c r="E348" s="92">
        <v>3.2410000000000001</v>
      </c>
      <c r="F348" s="92">
        <v>0.252</v>
      </c>
      <c r="G348" s="92">
        <v>0.16200000000000001</v>
      </c>
      <c r="H348" s="92" t="s">
        <v>619</v>
      </c>
      <c r="I348" s="92" t="s">
        <v>583</v>
      </c>
      <c r="J348" s="92">
        <v>180</v>
      </c>
      <c r="K348" s="92" t="s">
        <v>494</v>
      </c>
      <c r="L348"/>
      <c r="M348"/>
      <c r="N348"/>
      <c r="O348"/>
      <c r="P348"/>
      <c r="Q348"/>
      <c r="R348"/>
      <c r="S348"/>
    </row>
    <row r="349" spans="1:19">
      <c r="A349" s="92" t="s">
        <v>763</v>
      </c>
      <c r="B349" s="92" t="s">
        <v>618</v>
      </c>
      <c r="C349" s="92">
        <v>74.2</v>
      </c>
      <c r="D349" s="92">
        <v>74.2</v>
      </c>
      <c r="E349" s="92">
        <v>3.2410000000000001</v>
      </c>
      <c r="F349" s="92">
        <v>0.252</v>
      </c>
      <c r="G349" s="92">
        <v>0.16200000000000001</v>
      </c>
      <c r="H349" s="92" t="s">
        <v>619</v>
      </c>
      <c r="I349" s="92" t="s">
        <v>585</v>
      </c>
      <c r="J349" s="92">
        <v>180</v>
      </c>
      <c r="K349" s="92" t="s">
        <v>494</v>
      </c>
      <c r="L349"/>
      <c r="M349"/>
      <c r="N349"/>
      <c r="O349"/>
      <c r="P349"/>
      <c r="Q349"/>
      <c r="R349"/>
      <c r="S349"/>
    </row>
    <row r="350" spans="1:19">
      <c r="A350" s="92" t="s">
        <v>764</v>
      </c>
      <c r="B350" s="92" t="s">
        <v>618</v>
      </c>
      <c r="C350" s="92">
        <v>74.2</v>
      </c>
      <c r="D350" s="92">
        <v>74.2</v>
      </c>
      <c r="E350" s="92">
        <v>3.2410000000000001</v>
      </c>
      <c r="F350" s="92">
        <v>0.252</v>
      </c>
      <c r="G350" s="92">
        <v>0.16200000000000001</v>
      </c>
      <c r="H350" s="92" t="s">
        <v>619</v>
      </c>
      <c r="I350" s="92" t="s">
        <v>587</v>
      </c>
      <c r="J350" s="92">
        <v>180</v>
      </c>
      <c r="K350" s="92" t="s">
        <v>494</v>
      </c>
      <c r="L350"/>
      <c r="M350"/>
      <c r="N350"/>
      <c r="O350"/>
      <c r="P350"/>
      <c r="Q350"/>
      <c r="R350"/>
      <c r="S350"/>
    </row>
    <row r="351" spans="1:19">
      <c r="A351" s="92" t="s">
        <v>765</v>
      </c>
      <c r="B351" s="92" t="s">
        <v>618</v>
      </c>
      <c r="C351" s="92">
        <v>74.2</v>
      </c>
      <c r="D351" s="92">
        <v>74.2</v>
      </c>
      <c r="E351" s="92">
        <v>3.2410000000000001</v>
      </c>
      <c r="F351" s="92">
        <v>0.252</v>
      </c>
      <c r="G351" s="92">
        <v>0.16200000000000001</v>
      </c>
      <c r="H351" s="92" t="s">
        <v>619</v>
      </c>
      <c r="I351" s="92" t="s">
        <v>589</v>
      </c>
      <c r="J351" s="92">
        <v>180</v>
      </c>
      <c r="K351" s="92" t="s">
        <v>494</v>
      </c>
      <c r="L351"/>
      <c r="M351"/>
      <c r="N351"/>
      <c r="O351"/>
      <c r="P351"/>
      <c r="Q351"/>
      <c r="R351"/>
      <c r="S351"/>
    </row>
    <row r="352" spans="1:19">
      <c r="A352" s="92" t="s">
        <v>766</v>
      </c>
      <c r="B352" s="92" t="s">
        <v>618</v>
      </c>
      <c r="C352" s="92">
        <v>74.2</v>
      </c>
      <c r="D352" s="92">
        <v>74.2</v>
      </c>
      <c r="E352" s="92">
        <v>3.2410000000000001</v>
      </c>
      <c r="F352" s="92">
        <v>0.252</v>
      </c>
      <c r="G352" s="92">
        <v>0.16200000000000001</v>
      </c>
      <c r="H352" s="92" t="s">
        <v>619</v>
      </c>
      <c r="I352" s="92" t="s">
        <v>591</v>
      </c>
      <c r="J352" s="92">
        <v>180</v>
      </c>
      <c r="K352" s="92" t="s">
        <v>494</v>
      </c>
      <c r="L352"/>
      <c r="M352"/>
      <c r="N352"/>
      <c r="O352"/>
      <c r="P352"/>
      <c r="Q352"/>
      <c r="R352"/>
      <c r="S352"/>
    </row>
    <row r="353" spans="1:19">
      <c r="A353" s="92" t="s">
        <v>767</v>
      </c>
      <c r="B353" s="92" t="s">
        <v>618</v>
      </c>
      <c r="C353" s="92">
        <v>74.2</v>
      </c>
      <c r="D353" s="92">
        <v>74.2</v>
      </c>
      <c r="E353" s="92">
        <v>3.2410000000000001</v>
      </c>
      <c r="F353" s="92">
        <v>0.252</v>
      </c>
      <c r="G353" s="92">
        <v>0.16200000000000001</v>
      </c>
      <c r="H353" s="92" t="s">
        <v>619</v>
      </c>
      <c r="I353" s="92" t="s">
        <v>593</v>
      </c>
      <c r="J353" s="92">
        <v>0</v>
      </c>
      <c r="K353" s="92" t="s">
        <v>484</v>
      </c>
      <c r="L353"/>
      <c r="M353"/>
      <c r="N353"/>
      <c r="O353"/>
      <c r="P353"/>
      <c r="Q353"/>
      <c r="R353"/>
      <c r="S353"/>
    </row>
    <row r="354" spans="1:19">
      <c r="A354" s="92" t="s">
        <v>768</v>
      </c>
      <c r="B354" s="92" t="s">
        <v>618</v>
      </c>
      <c r="C354" s="92">
        <v>74.2</v>
      </c>
      <c r="D354" s="92">
        <v>74.2</v>
      </c>
      <c r="E354" s="92">
        <v>3.2410000000000001</v>
      </c>
      <c r="F354" s="92">
        <v>0.252</v>
      </c>
      <c r="G354" s="92">
        <v>0.16200000000000001</v>
      </c>
      <c r="H354" s="92" t="s">
        <v>619</v>
      </c>
      <c r="I354" s="92" t="s">
        <v>595</v>
      </c>
      <c r="J354" s="92">
        <v>0</v>
      </c>
      <c r="K354" s="92" t="s">
        <v>484</v>
      </c>
      <c r="L354"/>
      <c r="M354"/>
      <c r="N354"/>
      <c r="O354"/>
      <c r="P354"/>
      <c r="Q354"/>
      <c r="R354"/>
      <c r="S354"/>
    </row>
    <row r="355" spans="1:19">
      <c r="A355" s="92" t="s">
        <v>769</v>
      </c>
      <c r="B355" s="92" t="s">
        <v>618</v>
      </c>
      <c r="C355" s="92">
        <v>74.2</v>
      </c>
      <c r="D355" s="92">
        <v>74.2</v>
      </c>
      <c r="E355" s="92">
        <v>3.2410000000000001</v>
      </c>
      <c r="F355" s="92">
        <v>0.252</v>
      </c>
      <c r="G355" s="92">
        <v>0.16200000000000001</v>
      </c>
      <c r="H355" s="92" t="s">
        <v>619</v>
      </c>
      <c r="I355" s="92" t="s">
        <v>597</v>
      </c>
      <c r="J355" s="92">
        <v>0</v>
      </c>
      <c r="K355" s="92" t="s">
        <v>484</v>
      </c>
      <c r="L355"/>
      <c r="M355"/>
      <c r="N355"/>
      <c r="O355"/>
      <c r="P355"/>
      <c r="Q355"/>
      <c r="R355"/>
      <c r="S355"/>
    </row>
    <row r="356" spans="1:19">
      <c r="A356" s="92" t="s">
        <v>770</v>
      </c>
      <c r="B356" s="92" t="s">
        <v>618</v>
      </c>
      <c r="C356" s="92">
        <v>74.2</v>
      </c>
      <c r="D356" s="92">
        <v>74.2</v>
      </c>
      <c r="E356" s="92">
        <v>3.2410000000000001</v>
      </c>
      <c r="F356" s="92">
        <v>0.252</v>
      </c>
      <c r="G356" s="92">
        <v>0.16200000000000001</v>
      </c>
      <c r="H356" s="92" t="s">
        <v>619</v>
      </c>
      <c r="I356" s="92" t="s">
        <v>599</v>
      </c>
      <c r="J356" s="92">
        <v>0</v>
      </c>
      <c r="K356" s="92" t="s">
        <v>484</v>
      </c>
      <c r="L356"/>
      <c r="M356"/>
      <c r="N356"/>
      <c r="O356"/>
      <c r="P356"/>
      <c r="Q356"/>
      <c r="R356"/>
      <c r="S356"/>
    </row>
    <row r="357" spans="1:19">
      <c r="A357" s="92" t="s">
        <v>771</v>
      </c>
      <c r="B357" s="92" t="s">
        <v>618</v>
      </c>
      <c r="C357" s="92">
        <v>74.2</v>
      </c>
      <c r="D357" s="92">
        <v>74.2</v>
      </c>
      <c r="E357" s="92">
        <v>3.2410000000000001</v>
      </c>
      <c r="F357" s="92">
        <v>0.252</v>
      </c>
      <c r="G357" s="92">
        <v>0.16200000000000001</v>
      </c>
      <c r="H357" s="92" t="s">
        <v>619</v>
      </c>
      <c r="I357" s="92" t="s">
        <v>601</v>
      </c>
      <c r="J357" s="92">
        <v>0</v>
      </c>
      <c r="K357" s="92" t="s">
        <v>484</v>
      </c>
      <c r="L357"/>
      <c r="M357"/>
      <c r="N357"/>
      <c r="O357"/>
      <c r="P357"/>
      <c r="Q357"/>
      <c r="R357"/>
      <c r="S357"/>
    </row>
    <row r="358" spans="1:19">
      <c r="A358" s="92" t="s">
        <v>772</v>
      </c>
      <c r="B358" s="92" t="s">
        <v>618</v>
      </c>
      <c r="C358" s="92">
        <v>74.2</v>
      </c>
      <c r="D358" s="92">
        <v>74.2</v>
      </c>
      <c r="E358" s="92">
        <v>3.2410000000000001</v>
      </c>
      <c r="F358" s="92">
        <v>0.252</v>
      </c>
      <c r="G358" s="92">
        <v>0.16200000000000001</v>
      </c>
      <c r="H358" s="92" t="s">
        <v>619</v>
      </c>
      <c r="I358" s="92" t="s">
        <v>603</v>
      </c>
      <c r="J358" s="92">
        <v>0</v>
      </c>
      <c r="K358" s="92" t="s">
        <v>484</v>
      </c>
      <c r="L358"/>
      <c r="M358"/>
      <c r="N358"/>
      <c r="O358"/>
      <c r="P358"/>
      <c r="Q358"/>
      <c r="R358"/>
      <c r="S358"/>
    </row>
    <row r="359" spans="1:19">
      <c r="A359" s="92" t="s">
        <v>773</v>
      </c>
      <c r="B359" s="92" t="s">
        <v>618</v>
      </c>
      <c r="C359" s="92">
        <v>53.2</v>
      </c>
      <c r="D359" s="92">
        <v>53.2</v>
      </c>
      <c r="E359" s="92">
        <v>3.2410000000000001</v>
      </c>
      <c r="F359" s="92">
        <v>0.252</v>
      </c>
      <c r="G359" s="92">
        <v>0.16200000000000001</v>
      </c>
      <c r="H359" s="92" t="s">
        <v>619</v>
      </c>
      <c r="I359" s="92" t="s">
        <v>605</v>
      </c>
      <c r="J359" s="92">
        <v>180</v>
      </c>
      <c r="K359" s="92" t="s">
        <v>494</v>
      </c>
      <c r="L359"/>
      <c r="M359"/>
      <c r="N359"/>
      <c r="O359"/>
      <c r="P359"/>
      <c r="Q359"/>
      <c r="R359"/>
      <c r="S359"/>
    </row>
    <row r="360" spans="1:19">
      <c r="A360" s="92" t="s">
        <v>774</v>
      </c>
      <c r="B360" s="92" t="s">
        <v>618</v>
      </c>
      <c r="C360" s="92">
        <v>19.600000000000001</v>
      </c>
      <c r="D360" s="92">
        <v>19.600000000000001</v>
      </c>
      <c r="E360" s="92">
        <v>3.2410000000000001</v>
      </c>
      <c r="F360" s="92">
        <v>0.252</v>
      </c>
      <c r="G360" s="92">
        <v>0.16200000000000001</v>
      </c>
      <c r="H360" s="92" t="s">
        <v>619</v>
      </c>
      <c r="I360" s="92" t="s">
        <v>606</v>
      </c>
      <c r="J360" s="92">
        <v>90</v>
      </c>
      <c r="K360" s="92" t="s">
        <v>496</v>
      </c>
      <c r="L360"/>
      <c r="M360"/>
      <c r="N360"/>
      <c r="O360"/>
      <c r="P360"/>
      <c r="Q360"/>
      <c r="R360"/>
      <c r="S360"/>
    </row>
    <row r="361" spans="1:19">
      <c r="A361" s="92" t="s">
        <v>775</v>
      </c>
      <c r="B361" s="92" t="s">
        <v>618</v>
      </c>
      <c r="C361" s="92">
        <v>53.2</v>
      </c>
      <c r="D361" s="92">
        <v>53.2</v>
      </c>
      <c r="E361" s="92">
        <v>3.2410000000000001</v>
      </c>
      <c r="F361" s="92">
        <v>0.252</v>
      </c>
      <c r="G361" s="92">
        <v>0.16200000000000001</v>
      </c>
      <c r="H361" s="92" t="s">
        <v>619</v>
      </c>
      <c r="I361" s="92" t="s">
        <v>608</v>
      </c>
      <c r="J361" s="92">
        <v>180</v>
      </c>
      <c r="K361" s="92" t="s">
        <v>494</v>
      </c>
      <c r="L361"/>
      <c r="M361"/>
      <c r="N361"/>
      <c r="O361"/>
      <c r="P361"/>
      <c r="Q361"/>
      <c r="R361"/>
      <c r="S361"/>
    </row>
    <row r="362" spans="1:19">
      <c r="A362" s="92" t="s">
        <v>776</v>
      </c>
      <c r="B362" s="92" t="s">
        <v>618</v>
      </c>
      <c r="C362" s="92">
        <v>19.600000000000001</v>
      </c>
      <c r="D362" s="92">
        <v>19.600000000000001</v>
      </c>
      <c r="E362" s="92">
        <v>3.2410000000000001</v>
      </c>
      <c r="F362" s="92">
        <v>0.252</v>
      </c>
      <c r="G362" s="92">
        <v>0.16200000000000001</v>
      </c>
      <c r="H362" s="92" t="s">
        <v>619</v>
      </c>
      <c r="I362" s="92" t="s">
        <v>609</v>
      </c>
      <c r="J362" s="92">
        <v>90</v>
      </c>
      <c r="K362" s="92" t="s">
        <v>496</v>
      </c>
      <c r="L362"/>
      <c r="M362"/>
      <c r="N362"/>
      <c r="O362"/>
      <c r="P362"/>
      <c r="Q362"/>
      <c r="R362"/>
      <c r="S362"/>
    </row>
    <row r="363" spans="1:19">
      <c r="A363" s="92" t="s">
        <v>777</v>
      </c>
      <c r="B363" s="92"/>
      <c r="C363" s="92"/>
      <c r="D363" s="92">
        <v>2233.52</v>
      </c>
      <c r="E363" s="92">
        <v>3.22</v>
      </c>
      <c r="F363" s="92">
        <v>0.252</v>
      </c>
      <c r="G363" s="92">
        <v>0.157</v>
      </c>
      <c r="H363" s="92"/>
      <c r="I363" s="92"/>
      <c r="J363" s="92"/>
      <c r="K363" s="92"/>
      <c r="L363"/>
      <c r="M363"/>
      <c r="N363"/>
      <c r="O363"/>
      <c r="P363"/>
      <c r="Q363"/>
      <c r="R363"/>
      <c r="S363"/>
    </row>
    <row r="364" spans="1:19">
      <c r="A364" s="92" t="s">
        <v>778</v>
      </c>
      <c r="B364" s="92"/>
      <c r="C364" s="92"/>
      <c r="D364" s="92">
        <v>753.18</v>
      </c>
      <c r="E364" s="92">
        <v>3.24</v>
      </c>
      <c r="F364" s="92">
        <v>0.252</v>
      </c>
      <c r="G364" s="92">
        <v>0.16200000000000001</v>
      </c>
      <c r="H364" s="92"/>
      <c r="I364" s="92"/>
      <c r="J364" s="92"/>
      <c r="K364" s="92"/>
      <c r="L364"/>
      <c r="M364"/>
      <c r="N364"/>
      <c r="O364"/>
      <c r="P364"/>
      <c r="Q364"/>
      <c r="R364"/>
      <c r="S364"/>
    </row>
    <row r="365" spans="1:19">
      <c r="A365" s="92" t="s">
        <v>779</v>
      </c>
      <c r="B365" s="92"/>
      <c r="C365" s="92"/>
      <c r="D365" s="92">
        <v>1480.33</v>
      </c>
      <c r="E365" s="92">
        <v>3.21</v>
      </c>
      <c r="F365" s="92">
        <v>0.251</v>
      </c>
      <c r="G365" s="92">
        <v>0.155</v>
      </c>
      <c r="H365" s="92"/>
      <c r="I365" s="92"/>
      <c r="J365" s="92"/>
      <c r="K365" s="92"/>
      <c r="L365"/>
      <c r="M365"/>
      <c r="N365"/>
      <c r="O365"/>
      <c r="P365"/>
      <c r="Q365"/>
      <c r="R365"/>
      <c r="S365"/>
    </row>
    <row r="366" spans="1:19">
      <c r="A366"/>
      <c r="B366"/>
      <c r="C366"/>
      <c r="D366"/>
      <c r="E366"/>
      <c r="F366"/>
      <c r="G366"/>
      <c r="H366"/>
      <c r="I366"/>
      <c r="J366"/>
      <c r="K366"/>
      <c r="L366"/>
      <c r="M366"/>
      <c r="N366"/>
      <c r="O366"/>
      <c r="P366"/>
      <c r="Q366"/>
      <c r="R366"/>
      <c r="S366"/>
    </row>
    <row r="367" spans="1:19">
      <c r="A367" s="90"/>
      <c r="B367" s="92" t="s">
        <v>165</v>
      </c>
      <c r="C367" s="92" t="s">
        <v>780</v>
      </c>
      <c r="D367" s="92" t="s">
        <v>781</v>
      </c>
      <c r="E367"/>
      <c r="F367"/>
      <c r="G367"/>
      <c r="H367"/>
      <c r="I367"/>
      <c r="J367"/>
      <c r="K367"/>
      <c r="L367"/>
      <c r="M367"/>
      <c r="N367"/>
      <c r="O367"/>
      <c r="P367"/>
      <c r="Q367"/>
      <c r="R367"/>
      <c r="S367"/>
    </row>
    <row r="368" spans="1:19">
      <c r="A368" s="92" t="s">
        <v>782</v>
      </c>
      <c r="B368" s="92" t="s">
        <v>783</v>
      </c>
      <c r="C368" s="92">
        <v>829443.93</v>
      </c>
      <c r="D368" s="92">
        <v>2.8</v>
      </c>
      <c r="E368"/>
      <c r="F368"/>
      <c r="G368"/>
      <c r="H368"/>
      <c r="I368"/>
      <c r="J368"/>
      <c r="K368"/>
      <c r="L368"/>
      <c r="M368"/>
      <c r="N368"/>
      <c r="O368"/>
      <c r="P368"/>
      <c r="Q368"/>
      <c r="R368"/>
      <c r="S368"/>
    </row>
    <row r="369" spans="1:19">
      <c r="A369" s="92" t="s">
        <v>784</v>
      </c>
      <c r="B369" s="92" t="s">
        <v>785</v>
      </c>
      <c r="C369" s="92">
        <v>528038.62</v>
      </c>
      <c r="D369" s="92">
        <v>0.75</v>
      </c>
      <c r="E369"/>
      <c r="F369"/>
      <c r="G369"/>
      <c r="H369"/>
      <c r="I369"/>
      <c r="J369"/>
      <c r="K369"/>
      <c r="L369"/>
      <c r="M369"/>
      <c r="N369"/>
      <c r="O369"/>
      <c r="P369"/>
      <c r="Q369"/>
      <c r="R369"/>
      <c r="S369"/>
    </row>
    <row r="370" spans="1:19">
      <c r="A370"/>
      <c r="B370"/>
      <c r="C370"/>
      <c r="D370"/>
      <c r="E370"/>
      <c r="F370"/>
      <c r="G370"/>
      <c r="H370"/>
      <c r="I370"/>
      <c r="J370"/>
      <c r="K370"/>
      <c r="L370"/>
      <c r="M370"/>
      <c r="N370"/>
      <c r="O370"/>
      <c r="P370"/>
      <c r="Q370"/>
      <c r="R370"/>
      <c r="S370"/>
    </row>
    <row r="371" spans="1:19">
      <c r="A371" s="90"/>
      <c r="B371" s="92" t="s">
        <v>165</v>
      </c>
      <c r="C371" s="92" t="s">
        <v>786</v>
      </c>
      <c r="D371" s="92" t="s">
        <v>787</v>
      </c>
      <c r="E371" s="92" t="s">
        <v>788</v>
      </c>
      <c r="F371" s="92" t="s">
        <v>789</v>
      </c>
      <c r="G371" s="92" t="s">
        <v>781</v>
      </c>
      <c r="H371"/>
      <c r="I371"/>
      <c r="J371"/>
      <c r="K371"/>
      <c r="L371"/>
      <c r="M371"/>
      <c r="N371"/>
      <c r="O371"/>
      <c r="P371"/>
      <c r="Q371"/>
      <c r="R371"/>
      <c r="S371"/>
    </row>
    <row r="372" spans="1:19">
      <c r="A372" s="92" t="s">
        <v>790</v>
      </c>
      <c r="B372" s="92" t="s">
        <v>791</v>
      </c>
      <c r="C372" s="92">
        <v>490687.86</v>
      </c>
      <c r="D372" s="92">
        <v>331745.83</v>
      </c>
      <c r="E372" s="92">
        <v>158942.03</v>
      </c>
      <c r="F372" s="92">
        <v>0.68</v>
      </c>
      <c r="G372" s="92">
        <v>3.25</v>
      </c>
      <c r="H372"/>
      <c r="I372"/>
      <c r="J372"/>
      <c r="K372"/>
      <c r="L372"/>
      <c r="M372"/>
      <c r="N372"/>
      <c r="O372"/>
      <c r="P372"/>
      <c r="Q372"/>
      <c r="R372"/>
      <c r="S372"/>
    </row>
    <row r="373" spans="1:19">
      <c r="A373" s="92" t="s">
        <v>792</v>
      </c>
      <c r="B373" s="92" t="s">
        <v>791</v>
      </c>
      <c r="C373" s="92">
        <v>99740.83</v>
      </c>
      <c r="D373" s="92">
        <v>67433.100000000006</v>
      </c>
      <c r="E373" s="92">
        <v>32307.73</v>
      </c>
      <c r="F373" s="92">
        <v>0.68</v>
      </c>
      <c r="G373" s="92">
        <v>3.51</v>
      </c>
      <c r="H373"/>
      <c r="I373"/>
      <c r="J373"/>
      <c r="K373"/>
      <c r="L373"/>
      <c r="M373"/>
      <c r="N373"/>
      <c r="O373"/>
      <c r="P373"/>
      <c r="Q373"/>
      <c r="R373"/>
      <c r="S373"/>
    </row>
    <row r="374" spans="1:19">
      <c r="A374" s="92" t="s">
        <v>793</v>
      </c>
      <c r="B374" s="92" t="s">
        <v>791</v>
      </c>
      <c r="C374" s="92">
        <v>196275.14</v>
      </c>
      <c r="D374" s="92">
        <v>132698.32999999999</v>
      </c>
      <c r="E374" s="92">
        <v>63576.81</v>
      </c>
      <c r="F374" s="92">
        <v>0.68</v>
      </c>
      <c r="G374" s="92">
        <v>3.49</v>
      </c>
      <c r="H374"/>
      <c r="I374"/>
      <c r="J374"/>
      <c r="K374"/>
      <c r="L374"/>
      <c r="M374"/>
      <c r="N374"/>
      <c r="O374"/>
      <c r="P374"/>
      <c r="Q374"/>
      <c r="R374"/>
      <c r="S374"/>
    </row>
    <row r="375" spans="1:19">
      <c r="A375" s="92" t="s">
        <v>794</v>
      </c>
      <c r="B375" s="92" t="s">
        <v>791</v>
      </c>
      <c r="C375" s="92">
        <v>11758.97</v>
      </c>
      <c r="D375" s="92">
        <v>7950.04</v>
      </c>
      <c r="E375" s="92">
        <v>3808.93</v>
      </c>
      <c r="F375" s="92">
        <v>0.68</v>
      </c>
      <c r="G375" s="92">
        <v>3.65</v>
      </c>
      <c r="H375"/>
      <c r="I375"/>
      <c r="J375"/>
      <c r="K375"/>
      <c r="L375"/>
      <c r="M375"/>
      <c r="N375"/>
      <c r="O375"/>
      <c r="P375"/>
      <c r="Q375"/>
      <c r="R375"/>
      <c r="S375"/>
    </row>
    <row r="376" spans="1:19">
      <c r="A376" s="92" t="s">
        <v>795</v>
      </c>
      <c r="B376" s="92" t="s">
        <v>791</v>
      </c>
      <c r="C376" s="92">
        <v>111477.74</v>
      </c>
      <c r="D376" s="92">
        <v>75368.23</v>
      </c>
      <c r="E376" s="92">
        <v>36109.51</v>
      </c>
      <c r="F376" s="92">
        <v>0.68</v>
      </c>
      <c r="G376" s="92">
        <v>3.51</v>
      </c>
      <c r="H376"/>
      <c r="I376"/>
      <c r="J376"/>
      <c r="K376"/>
      <c r="L376"/>
      <c r="M376"/>
      <c r="N376"/>
      <c r="O376"/>
      <c r="P376"/>
      <c r="Q376"/>
      <c r="R376"/>
      <c r="S376"/>
    </row>
    <row r="377" spans="1:19">
      <c r="A377" s="92" t="s">
        <v>796</v>
      </c>
      <c r="B377" s="92" t="s">
        <v>797</v>
      </c>
      <c r="C377" s="92">
        <v>264973.19</v>
      </c>
      <c r="D377" s="92">
        <v>180388.09</v>
      </c>
      <c r="E377" s="92">
        <v>84585.09</v>
      </c>
      <c r="F377" s="92">
        <v>0.68</v>
      </c>
      <c r="G377" s="92" t="s">
        <v>798</v>
      </c>
      <c r="H377"/>
      <c r="I377"/>
      <c r="J377"/>
      <c r="K377"/>
      <c r="L377"/>
      <c r="M377"/>
      <c r="N377"/>
      <c r="O377"/>
      <c r="P377"/>
      <c r="Q377"/>
      <c r="R377"/>
      <c r="S377"/>
    </row>
    <row r="378" spans="1:19">
      <c r="A378" s="92" t="s">
        <v>799</v>
      </c>
      <c r="B378" s="92" t="s">
        <v>797</v>
      </c>
      <c r="C378" s="92">
        <v>166766.21</v>
      </c>
      <c r="D378" s="92">
        <v>111709.91</v>
      </c>
      <c r="E378" s="92">
        <v>55056.3</v>
      </c>
      <c r="F378" s="92">
        <v>0.67</v>
      </c>
      <c r="G378" s="92" t="s">
        <v>798</v>
      </c>
      <c r="H378"/>
      <c r="I378"/>
      <c r="J378"/>
      <c r="K378"/>
      <c r="L378"/>
      <c r="M378"/>
      <c r="N378"/>
      <c r="O378"/>
      <c r="P378"/>
      <c r="Q378"/>
      <c r="R378"/>
      <c r="S378"/>
    </row>
    <row r="379" spans="1:19">
      <c r="A379" s="92" t="s">
        <v>800</v>
      </c>
      <c r="B379" s="92" t="s">
        <v>797</v>
      </c>
      <c r="C379" s="92">
        <v>162212.92000000001</v>
      </c>
      <c r="D379" s="92">
        <v>108586.37</v>
      </c>
      <c r="E379" s="92">
        <v>53626.55</v>
      </c>
      <c r="F379" s="92">
        <v>0.67</v>
      </c>
      <c r="G379" s="92" t="s">
        <v>798</v>
      </c>
      <c r="H379"/>
      <c r="I379"/>
      <c r="J379"/>
      <c r="K379"/>
      <c r="L379"/>
      <c r="M379"/>
      <c r="N379"/>
      <c r="O379"/>
      <c r="P379"/>
      <c r="Q379"/>
      <c r="R379"/>
      <c r="S379"/>
    </row>
    <row r="380" spans="1:19">
      <c r="A380" s="92" t="s">
        <v>801</v>
      </c>
      <c r="B380" s="92" t="s">
        <v>797</v>
      </c>
      <c r="C380" s="92">
        <v>177883.4</v>
      </c>
      <c r="D380" s="92">
        <v>119281</v>
      </c>
      <c r="E380" s="92">
        <v>58602.400000000001</v>
      </c>
      <c r="F380" s="92">
        <v>0.67</v>
      </c>
      <c r="G380" s="92" t="s">
        <v>798</v>
      </c>
      <c r="H380"/>
      <c r="I380"/>
      <c r="J380"/>
      <c r="K380"/>
      <c r="L380"/>
      <c r="M380"/>
      <c r="N380"/>
      <c r="O380"/>
      <c r="P380"/>
      <c r="Q380"/>
      <c r="R380"/>
      <c r="S380"/>
    </row>
    <row r="381" spans="1:19">
      <c r="A381"/>
      <c r="B381"/>
      <c r="C381"/>
      <c r="D381"/>
      <c r="E381"/>
      <c r="F381"/>
      <c r="G381"/>
      <c r="H381"/>
      <c r="I381"/>
      <c r="J381"/>
      <c r="K381"/>
      <c r="L381"/>
      <c r="M381"/>
      <c r="N381"/>
      <c r="O381"/>
      <c r="P381"/>
      <c r="Q381"/>
      <c r="R381"/>
      <c r="S381"/>
    </row>
    <row r="382" spans="1:19">
      <c r="A382" s="90"/>
      <c r="B382" s="92" t="s">
        <v>165</v>
      </c>
      <c r="C382" s="92" t="s">
        <v>786</v>
      </c>
      <c r="D382" s="92" t="s">
        <v>781</v>
      </c>
      <c r="E382"/>
      <c r="F382"/>
      <c r="G382"/>
      <c r="H382"/>
      <c r="I382"/>
      <c r="J382"/>
      <c r="K382"/>
      <c r="L382"/>
      <c r="M382"/>
      <c r="N382"/>
      <c r="O382"/>
      <c r="P382"/>
      <c r="Q382"/>
      <c r="R382"/>
      <c r="S382"/>
    </row>
    <row r="383" spans="1:19">
      <c r="A383" s="92" t="s">
        <v>802</v>
      </c>
      <c r="B383" s="92" t="s">
        <v>803</v>
      </c>
      <c r="C383" s="92">
        <v>6419.26</v>
      </c>
      <c r="D383" s="92" t="s">
        <v>798</v>
      </c>
      <c r="E383"/>
      <c r="F383"/>
      <c r="G383"/>
      <c r="H383"/>
      <c r="I383"/>
      <c r="J383"/>
      <c r="K383"/>
      <c r="L383"/>
      <c r="M383"/>
      <c r="N383"/>
      <c r="O383"/>
      <c r="P383"/>
      <c r="Q383"/>
      <c r="R383"/>
      <c r="S383"/>
    </row>
    <row r="384" spans="1:19">
      <c r="A384" s="92" t="s">
        <v>804</v>
      </c>
      <c r="B384" s="92" t="s">
        <v>803</v>
      </c>
      <c r="C384" s="92">
        <v>6419.26</v>
      </c>
      <c r="D384" s="92" t="s">
        <v>798</v>
      </c>
      <c r="E384"/>
      <c r="F384"/>
      <c r="G384"/>
      <c r="H384"/>
      <c r="I384"/>
      <c r="J384"/>
      <c r="K384"/>
      <c r="L384"/>
      <c r="M384"/>
      <c r="N384"/>
      <c r="O384"/>
      <c r="P384"/>
      <c r="Q384"/>
      <c r="R384"/>
      <c r="S384"/>
    </row>
    <row r="385" spans="1:19">
      <c r="A385" s="92" t="s">
        <v>805</v>
      </c>
      <c r="B385" s="92" t="s">
        <v>803</v>
      </c>
      <c r="C385" s="92">
        <v>4280.21</v>
      </c>
      <c r="D385" s="92" t="s">
        <v>798</v>
      </c>
      <c r="E385"/>
      <c r="F385"/>
      <c r="G385"/>
      <c r="H385"/>
      <c r="I385"/>
      <c r="J385"/>
      <c r="K385"/>
      <c r="L385"/>
      <c r="M385"/>
      <c r="N385"/>
      <c r="O385"/>
      <c r="P385"/>
      <c r="Q385"/>
      <c r="R385"/>
      <c r="S385"/>
    </row>
    <row r="386" spans="1:19">
      <c r="A386" s="92" t="s">
        <v>806</v>
      </c>
      <c r="B386" s="92" t="s">
        <v>803</v>
      </c>
      <c r="C386" s="92">
        <v>6296.25</v>
      </c>
      <c r="D386" s="92" t="s">
        <v>798</v>
      </c>
      <c r="E386"/>
      <c r="F386"/>
      <c r="G386"/>
      <c r="H386"/>
      <c r="I386"/>
      <c r="J386"/>
      <c r="K386"/>
      <c r="L386"/>
      <c r="M386"/>
      <c r="N386"/>
      <c r="O386"/>
      <c r="P386"/>
      <c r="Q386"/>
      <c r="R386"/>
      <c r="S386"/>
    </row>
    <row r="387" spans="1:19">
      <c r="A387" s="92" t="s">
        <v>807</v>
      </c>
      <c r="B387" s="92" t="s">
        <v>803</v>
      </c>
      <c r="C387" s="92">
        <v>4212.6400000000003</v>
      </c>
      <c r="D387" s="92" t="s">
        <v>798</v>
      </c>
      <c r="E387"/>
      <c r="F387"/>
      <c r="G387"/>
      <c r="H387"/>
      <c r="I387"/>
      <c r="J387"/>
      <c r="K387"/>
      <c r="L387"/>
      <c r="M387"/>
      <c r="N387"/>
      <c r="O387"/>
      <c r="P387"/>
      <c r="Q387"/>
      <c r="R387"/>
      <c r="S387"/>
    </row>
    <row r="388" spans="1:19">
      <c r="A388" s="92" t="s">
        <v>808</v>
      </c>
      <c r="B388" s="92" t="s">
        <v>803</v>
      </c>
      <c r="C388" s="92">
        <v>6269.45</v>
      </c>
      <c r="D388" s="92" t="s">
        <v>798</v>
      </c>
      <c r="E388"/>
      <c r="F388"/>
      <c r="G388"/>
      <c r="H388"/>
      <c r="I388"/>
      <c r="J388"/>
      <c r="K388"/>
      <c r="L388"/>
      <c r="M388"/>
      <c r="N388"/>
      <c r="O388"/>
      <c r="P388"/>
      <c r="Q388"/>
      <c r="R388"/>
      <c r="S388"/>
    </row>
    <row r="389" spans="1:19">
      <c r="A389" s="92" t="s">
        <v>809</v>
      </c>
      <c r="B389" s="92" t="s">
        <v>803</v>
      </c>
      <c r="C389" s="92">
        <v>4215.84</v>
      </c>
      <c r="D389" s="92" t="s">
        <v>798</v>
      </c>
      <c r="E389"/>
      <c r="F389"/>
      <c r="G389"/>
      <c r="H389"/>
      <c r="I389"/>
      <c r="J389"/>
      <c r="K389"/>
      <c r="L389"/>
      <c r="M389"/>
      <c r="N389"/>
      <c r="O389"/>
      <c r="P389"/>
      <c r="Q389"/>
      <c r="R389"/>
      <c r="S389"/>
    </row>
    <row r="390" spans="1:19">
      <c r="A390" s="92" t="s">
        <v>810</v>
      </c>
      <c r="B390" s="92" t="s">
        <v>803</v>
      </c>
      <c r="C390" s="92">
        <v>6286.88</v>
      </c>
      <c r="D390" s="92" t="s">
        <v>798</v>
      </c>
      <c r="E390"/>
      <c r="F390"/>
      <c r="G390"/>
      <c r="H390"/>
      <c r="I390"/>
      <c r="J390"/>
      <c r="K390"/>
      <c r="L390"/>
      <c r="M390"/>
      <c r="N390"/>
      <c r="O390"/>
      <c r="P390"/>
      <c r="Q390"/>
      <c r="R390"/>
      <c r="S390"/>
    </row>
    <row r="391" spans="1:19">
      <c r="A391" s="92" t="s">
        <v>811</v>
      </c>
      <c r="B391" s="92" t="s">
        <v>803</v>
      </c>
      <c r="C391" s="92">
        <v>3834.62</v>
      </c>
      <c r="D391" s="92" t="s">
        <v>798</v>
      </c>
      <c r="E391"/>
      <c r="F391"/>
      <c r="G391"/>
      <c r="H391"/>
      <c r="I391"/>
      <c r="J391"/>
      <c r="K391"/>
      <c r="L391"/>
      <c r="M391"/>
      <c r="N391"/>
      <c r="O391"/>
      <c r="P391"/>
      <c r="Q391"/>
      <c r="R391"/>
      <c r="S391"/>
    </row>
    <row r="392" spans="1:19">
      <c r="A392" s="92" t="s">
        <v>812</v>
      </c>
      <c r="B392" s="92" t="s">
        <v>803</v>
      </c>
      <c r="C392" s="92">
        <v>5857.55</v>
      </c>
      <c r="D392" s="92" t="s">
        <v>798</v>
      </c>
      <c r="E392"/>
      <c r="F392"/>
      <c r="G392"/>
      <c r="H392"/>
      <c r="I392"/>
      <c r="J392"/>
      <c r="K392"/>
      <c r="L392"/>
      <c r="M392"/>
      <c r="N392"/>
      <c r="O392"/>
      <c r="P392"/>
      <c r="Q392"/>
      <c r="R392"/>
      <c r="S392"/>
    </row>
    <row r="393" spans="1:19">
      <c r="A393" s="92" t="s">
        <v>813</v>
      </c>
      <c r="B393" s="92" t="s">
        <v>803</v>
      </c>
      <c r="C393" s="92">
        <v>3812.97</v>
      </c>
      <c r="D393" s="92" t="s">
        <v>798</v>
      </c>
      <c r="E393"/>
      <c r="F393"/>
      <c r="G393"/>
      <c r="H393"/>
      <c r="I393"/>
      <c r="J393"/>
      <c r="K393"/>
      <c r="L393"/>
      <c r="M393"/>
      <c r="N393"/>
      <c r="O393"/>
      <c r="P393"/>
      <c r="Q393"/>
      <c r="R393"/>
      <c r="S393"/>
    </row>
    <row r="394" spans="1:19">
      <c r="A394" s="92" t="s">
        <v>814</v>
      </c>
      <c r="B394" s="92" t="s">
        <v>803</v>
      </c>
      <c r="C394" s="92">
        <v>5854.4</v>
      </c>
      <c r="D394" s="92" t="s">
        <v>798</v>
      </c>
      <c r="E394"/>
      <c r="F394"/>
      <c r="G394"/>
      <c r="H394"/>
      <c r="I394"/>
      <c r="J394"/>
      <c r="K394"/>
      <c r="L394"/>
      <c r="M394"/>
      <c r="N394"/>
      <c r="O394"/>
      <c r="P394"/>
      <c r="Q394"/>
      <c r="R394"/>
      <c r="S394"/>
    </row>
    <row r="395" spans="1:19">
      <c r="A395" s="92" t="s">
        <v>815</v>
      </c>
      <c r="B395" s="92" t="s">
        <v>803</v>
      </c>
      <c r="C395" s="92">
        <v>3860.61</v>
      </c>
      <c r="D395" s="92" t="s">
        <v>798</v>
      </c>
      <c r="E395"/>
      <c r="F395"/>
      <c r="G395"/>
      <c r="H395"/>
      <c r="I395"/>
      <c r="J395"/>
      <c r="K395"/>
      <c r="L395"/>
      <c r="M395"/>
      <c r="N395"/>
      <c r="O395"/>
      <c r="P395"/>
      <c r="Q395"/>
      <c r="R395"/>
      <c r="S395"/>
    </row>
    <row r="396" spans="1:19">
      <c r="A396" s="92" t="s">
        <v>816</v>
      </c>
      <c r="B396" s="92" t="s">
        <v>803</v>
      </c>
      <c r="C396" s="92">
        <v>5887.6</v>
      </c>
      <c r="D396" s="92" t="s">
        <v>798</v>
      </c>
      <c r="E396"/>
      <c r="F396"/>
      <c r="G396"/>
      <c r="H396"/>
      <c r="I396"/>
      <c r="J396"/>
      <c r="K396"/>
      <c r="L396"/>
      <c r="M396"/>
      <c r="N396"/>
      <c r="O396"/>
      <c r="P396"/>
      <c r="Q396"/>
      <c r="R396"/>
      <c r="S396"/>
    </row>
    <row r="397" spans="1:19">
      <c r="A397" s="92" t="s">
        <v>817</v>
      </c>
      <c r="B397" s="92" t="s">
        <v>803</v>
      </c>
      <c r="C397" s="92">
        <v>4588.71</v>
      </c>
      <c r="D397" s="92" t="s">
        <v>798</v>
      </c>
      <c r="E397"/>
      <c r="F397"/>
      <c r="G397"/>
      <c r="H397"/>
      <c r="I397"/>
      <c r="J397"/>
      <c r="K397"/>
      <c r="L397"/>
      <c r="M397"/>
      <c r="N397"/>
      <c r="O397"/>
      <c r="P397"/>
      <c r="Q397"/>
      <c r="R397"/>
      <c r="S397"/>
    </row>
    <row r="398" spans="1:19">
      <c r="A398" s="92" t="s">
        <v>818</v>
      </c>
      <c r="B398" s="92" t="s">
        <v>803</v>
      </c>
      <c r="C398" s="92">
        <v>8247.42</v>
      </c>
      <c r="D398" s="92" t="s">
        <v>798</v>
      </c>
      <c r="E398"/>
      <c r="F398"/>
      <c r="G398"/>
      <c r="H398"/>
      <c r="I398"/>
      <c r="J398"/>
      <c r="K398"/>
      <c r="L398"/>
      <c r="M398"/>
      <c r="N398"/>
      <c r="O398"/>
      <c r="P398"/>
      <c r="Q398"/>
      <c r="R398"/>
      <c r="S398"/>
    </row>
    <row r="399" spans="1:19">
      <c r="A399" s="92" t="s">
        <v>819</v>
      </c>
      <c r="B399" s="92" t="s">
        <v>803</v>
      </c>
      <c r="C399" s="92">
        <v>3126.2</v>
      </c>
      <c r="D399" s="92" t="s">
        <v>798</v>
      </c>
      <c r="E399"/>
      <c r="F399"/>
      <c r="G399"/>
      <c r="H399"/>
      <c r="I399"/>
      <c r="J399"/>
      <c r="K399"/>
      <c r="L399"/>
      <c r="M399"/>
      <c r="N399"/>
      <c r="O399"/>
      <c r="P399"/>
      <c r="Q399"/>
      <c r="R399"/>
      <c r="S399"/>
    </row>
    <row r="400" spans="1:19">
      <c r="A400" s="92" t="s">
        <v>820</v>
      </c>
      <c r="B400" s="92" t="s">
        <v>803</v>
      </c>
      <c r="C400" s="92">
        <v>8098.26</v>
      </c>
      <c r="D400" s="92" t="s">
        <v>798</v>
      </c>
      <c r="E400"/>
      <c r="F400"/>
      <c r="G400"/>
      <c r="H400"/>
      <c r="I400"/>
      <c r="J400"/>
      <c r="K400"/>
      <c r="L400"/>
      <c r="M400"/>
      <c r="N400"/>
      <c r="O400"/>
      <c r="P400"/>
      <c r="Q400"/>
      <c r="R400"/>
      <c r="S400"/>
    </row>
    <row r="401" spans="1:19">
      <c r="A401" s="92" t="s">
        <v>821</v>
      </c>
      <c r="B401" s="92" t="s">
        <v>803</v>
      </c>
      <c r="C401" s="92">
        <v>3165.36</v>
      </c>
      <c r="D401" s="92" t="s">
        <v>798</v>
      </c>
      <c r="E401"/>
      <c r="F401"/>
      <c r="G401"/>
      <c r="H401"/>
      <c r="I401"/>
      <c r="J401"/>
      <c r="K401"/>
      <c r="L401"/>
      <c r="M401"/>
      <c r="N401"/>
      <c r="O401"/>
      <c r="P401"/>
      <c r="Q401"/>
      <c r="R401"/>
      <c r="S401"/>
    </row>
    <row r="402" spans="1:19">
      <c r="A402" s="92" t="s">
        <v>822</v>
      </c>
      <c r="B402" s="92" t="s">
        <v>803</v>
      </c>
      <c r="C402" s="92">
        <v>8240.49</v>
      </c>
      <c r="D402" s="92" t="s">
        <v>798</v>
      </c>
      <c r="E402"/>
      <c r="F402"/>
      <c r="G402"/>
      <c r="H402"/>
      <c r="I402"/>
      <c r="J402"/>
      <c r="K402"/>
      <c r="L402"/>
      <c r="M402"/>
      <c r="N402"/>
      <c r="O402"/>
      <c r="P402"/>
      <c r="Q402"/>
      <c r="R402"/>
      <c r="S402"/>
    </row>
    <row r="403" spans="1:19">
      <c r="A403" s="92" t="s">
        <v>823</v>
      </c>
      <c r="B403" s="92" t="s">
        <v>803</v>
      </c>
      <c r="C403" s="92">
        <v>26219.439999999999</v>
      </c>
      <c r="D403" s="92" t="s">
        <v>798</v>
      </c>
      <c r="E403"/>
      <c r="F403"/>
      <c r="G403"/>
      <c r="H403"/>
      <c r="I403"/>
      <c r="J403"/>
      <c r="K403"/>
      <c r="L403"/>
      <c r="M403"/>
      <c r="N403"/>
      <c r="O403"/>
      <c r="P403"/>
      <c r="Q403"/>
      <c r="R403"/>
      <c r="S403"/>
    </row>
    <row r="404" spans="1:19">
      <c r="A404" s="92" t="s">
        <v>824</v>
      </c>
      <c r="B404" s="92" t="s">
        <v>803</v>
      </c>
      <c r="C404" s="92">
        <v>2834.12</v>
      </c>
      <c r="D404" s="92" t="s">
        <v>798</v>
      </c>
      <c r="E404"/>
      <c r="F404"/>
      <c r="G404"/>
      <c r="H404"/>
      <c r="I404"/>
      <c r="J404"/>
      <c r="K404"/>
      <c r="L404"/>
      <c r="M404"/>
      <c r="N404"/>
      <c r="O404"/>
      <c r="P404"/>
      <c r="Q404"/>
      <c r="R404"/>
      <c r="S404"/>
    </row>
    <row r="405" spans="1:19">
      <c r="A405" s="92" t="s">
        <v>825</v>
      </c>
      <c r="B405" s="92" t="s">
        <v>803</v>
      </c>
      <c r="C405" s="92">
        <v>5637.73</v>
      </c>
      <c r="D405" s="92" t="s">
        <v>798</v>
      </c>
      <c r="E405"/>
      <c r="F405"/>
      <c r="G405"/>
      <c r="H405"/>
      <c r="I405"/>
      <c r="J405"/>
      <c r="K405"/>
      <c r="L405"/>
      <c r="M405"/>
      <c r="N405"/>
      <c r="O405"/>
      <c r="P405"/>
      <c r="Q405"/>
      <c r="R405"/>
      <c r="S405"/>
    </row>
    <row r="406" spans="1:19">
      <c r="A406" s="92" t="s">
        <v>826</v>
      </c>
      <c r="B406" s="92" t="s">
        <v>803</v>
      </c>
      <c r="C406" s="92">
        <v>11686.74</v>
      </c>
      <c r="D406" s="92" t="s">
        <v>798</v>
      </c>
      <c r="E406"/>
      <c r="F406"/>
      <c r="G406"/>
      <c r="H406"/>
      <c r="I406"/>
      <c r="J406"/>
      <c r="K406"/>
      <c r="L406"/>
      <c r="M406"/>
      <c r="N406"/>
      <c r="O406"/>
      <c r="P406"/>
      <c r="Q406"/>
      <c r="R406"/>
      <c r="S406"/>
    </row>
    <row r="407" spans="1:19">
      <c r="A407" s="92" t="s">
        <v>827</v>
      </c>
      <c r="B407" s="92" t="s">
        <v>803</v>
      </c>
      <c r="C407" s="92">
        <v>28790.14</v>
      </c>
      <c r="D407" s="92" t="s">
        <v>798</v>
      </c>
      <c r="E407"/>
      <c r="F407"/>
      <c r="G407"/>
      <c r="H407"/>
      <c r="I407"/>
      <c r="J407"/>
      <c r="K407"/>
      <c r="L407"/>
      <c r="M407"/>
      <c r="N407"/>
      <c r="O407"/>
      <c r="P407"/>
      <c r="Q407"/>
      <c r="R407"/>
      <c r="S407"/>
    </row>
    <row r="408" spans="1:19">
      <c r="A408" s="92" t="s">
        <v>828</v>
      </c>
      <c r="B408" s="92" t="s">
        <v>803</v>
      </c>
      <c r="C408" s="92">
        <v>12611.61</v>
      </c>
      <c r="D408" s="92" t="s">
        <v>798</v>
      </c>
      <c r="E408"/>
      <c r="F408"/>
      <c r="G408"/>
      <c r="H408"/>
      <c r="I408"/>
      <c r="J408"/>
      <c r="K408"/>
      <c r="L408"/>
      <c r="M408"/>
      <c r="N408"/>
      <c r="O408"/>
      <c r="P408"/>
      <c r="Q408"/>
      <c r="R408"/>
      <c r="S408"/>
    </row>
    <row r="409" spans="1:19">
      <c r="A409" s="92" t="s">
        <v>829</v>
      </c>
      <c r="B409" s="92" t="s">
        <v>803</v>
      </c>
      <c r="C409" s="92">
        <v>8591.56</v>
      </c>
      <c r="D409" s="92" t="s">
        <v>798</v>
      </c>
      <c r="E409"/>
      <c r="F409"/>
      <c r="G409"/>
      <c r="H409"/>
      <c r="I409"/>
      <c r="J409"/>
      <c r="K409"/>
      <c r="L409"/>
      <c r="M409"/>
      <c r="N409"/>
      <c r="O409"/>
      <c r="P409"/>
      <c r="Q409"/>
      <c r="R409"/>
      <c r="S409"/>
    </row>
    <row r="410" spans="1:19">
      <c r="A410" s="92" t="s">
        <v>830</v>
      </c>
      <c r="B410" s="92" t="s">
        <v>803</v>
      </c>
      <c r="C410" s="92">
        <v>11664.71</v>
      </c>
      <c r="D410" s="92" t="s">
        <v>798</v>
      </c>
      <c r="E410"/>
      <c r="F410"/>
      <c r="G410"/>
      <c r="H410"/>
      <c r="I410"/>
      <c r="J410"/>
      <c r="K410"/>
      <c r="L410"/>
      <c r="M410"/>
      <c r="N410"/>
      <c r="O410"/>
      <c r="P410"/>
      <c r="Q410"/>
      <c r="R410"/>
      <c r="S410"/>
    </row>
    <row r="411" spans="1:19">
      <c r="A411" s="92" t="s">
        <v>831</v>
      </c>
      <c r="B411" s="92" t="s">
        <v>803</v>
      </c>
      <c r="C411" s="92">
        <v>17578.580000000002</v>
      </c>
      <c r="D411" s="92" t="s">
        <v>798</v>
      </c>
      <c r="E411"/>
      <c r="F411"/>
      <c r="G411"/>
      <c r="H411"/>
      <c r="I411"/>
      <c r="J411"/>
      <c r="K411"/>
      <c r="L411"/>
      <c r="M411"/>
      <c r="N411"/>
      <c r="O411"/>
      <c r="P411"/>
      <c r="Q411"/>
      <c r="R411"/>
      <c r="S411"/>
    </row>
    <row r="412" spans="1:19">
      <c r="A412" s="92" t="s">
        <v>832</v>
      </c>
      <c r="B412" s="92" t="s">
        <v>803</v>
      </c>
      <c r="C412" s="92">
        <v>11664.71</v>
      </c>
      <c r="D412" s="92" t="s">
        <v>798</v>
      </c>
      <c r="E412"/>
      <c r="F412"/>
      <c r="G412"/>
      <c r="H412"/>
      <c r="I412"/>
      <c r="J412"/>
      <c r="K412"/>
      <c r="L412"/>
      <c r="M412"/>
      <c r="N412"/>
      <c r="O412"/>
      <c r="P412"/>
      <c r="Q412"/>
      <c r="R412"/>
      <c r="S412"/>
    </row>
    <row r="413" spans="1:19">
      <c r="A413" s="92" t="s">
        <v>833</v>
      </c>
      <c r="B413" s="92" t="s">
        <v>803</v>
      </c>
      <c r="C413" s="92">
        <v>17380.509999999998</v>
      </c>
      <c r="D413" s="92" t="s">
        <v>798</v>
      </c>
      <c r="E413"/>
      <c r="F413"/>
      <c r="G413"/>
      <c r="H413"/>
      <c r="I413"/>
      <c r="J413"/>
      <c r="K413"/>
      <c r="L413"/>
      <c r="M413"/>
      <c r="N413"/>
      <c r="O413"/>
      <c r="P413"/>
      <c r="Q413"/>
      <c r="R413"/>
      <c r="S413"/>
    </row>
    <row r="414" spans="1:19">
      <c r="A414" s="92" t="s">
        <v>834</v>
      </c>
      <c r="B414" s="92" t="s">
        <v>803</v>
      </c>
      <c r="C414" s="92">
        <v>11664.71</v>
      </c>
      <c r="D414" s="92" t="s">
        <v>798</v>
      </c>
      <c r="E414"/>
      <c r="F414"/>
      <c r="G414"/>
      <c r="H414"/>
      <c r="I414"/>
      <c r="J414"/>
      <c r="K414"/>
      <c r="L414"/>
      <c r="M414"/>
      <c r="N414"/>
      <c r="O414"/>
      <c r="P414"/>
      <c r="Q414"/>
      <c r="R414"/>
      <c r="S414"/>
    </row>
    <row r="415" spans="1:19">
      <c r="A415" s="92" t="s">
        <v>835</v>
      </c>
      <c r="B415" s="92" t="s">
        <v>803</v>
      </c>
      <c r="C415" s="92">
        <v>20851.11</v>
      </c>
      <c r="D415" s="92" t="s">
        <v>798</v>
      </c>
      <c r="E415"/>
      <c r="F415"/>
      <c r="G415"/>
      <c r="H415"/>
      <c r="I415"/>
      <c r="J415"/>
      <c r="K415"/>
      <c r="L415"/>
      <c r="M415"/>
      <c r="N415"/>
      <c r="O415"/>
      <c r="P415"/>
      <c r="Q415"/>
      <c r="R415"/>
      <c r="S415"/>
    </row>
    <row r="416" spans="1:19">
      <c r="A416" s="92" t="s">
        <v>836</v>
      </c>
      <c r="B416" s="92" t="s">
        <v>803</v>
      </c>
      <c r="C416" s="92">
        <v>11664.71</v>
      </c>
      <c r="D416" s="92" t="s">
        <v>798</v>
      </c>
      <c r="E416"/>
      <c r="F416"/>
      <c r="G416"/>
      <c r="H416"/>
      <c r="I416"/>
      <c r="J416"/>
      <c r="K416"/>
      <c r="L416"/>
      <c r="M416"/>
      <c r="N416"/>
      <c r="O416"/>
      <c r="P416"/>
      <c r="Q416"/>
      <c r="R416"/>
      <c r="S416"/>
    </row>
    <row r="417" spans="1:19">
      <c r="A417" s="92" t="s">
        <v>837</v>
      </c>
      <c r="B417" s="92" t="s">
        <v>803</v>
      </c>
      <c r="C417" s="92">
        <v>14746.54</v>
      </c>
      <c r="D417" s="92" t="s">
        <v>798</v>
      </c>
      <c r="E417"/>
      <c r="F417"/>
      <c r="G417"/>
      <c r="H417"/>
      <c r="I417"/>
      <c r="J417"/>
      <c r="K417"/>
      <c r="L417"/>
      <c r="M417"/>
      <c r="N417"/>
      <c r="O417"/>
      <c r="P417"/>
      <c r="Q417"/>
      <c r="R417"/>
      <c r="S417"/>
    </row>
    <row r="418" spans="1:19">
      <c r="A418" s="92" t="s">
        <v>838</v>
      </c>
      <c r="B418" s="92" t="s">
        <v>803</v>
      </c>
      <c r="C418" s="92">
        <v>11664.71</v>
      </c>
      <c r="D418" s="92" t="s">
        <v>798</v>
      </c>
      <c r="E418"/>
      <c r="F418"/>
      <c r="G418"/>
      <c r="H418"/>
      <c r="I418"/>
      <c r="J418"/>
      <c r="K418"/>
      <c r="L418"/>
      <c r="M418"/>
      <c r="N418"/>
      <c r="O418"/>
      <c r="P418"/>
      <c r="Q418"/>
      <c r="R418"/>
      <c r="S418"/>
    </row>
    <row r="419" spans="1:19">
      <c r="A419" s="92" t="s">
        <v>839</v>
      </c>
      <c r="B419" s="92" t="s">
        <v>803</v>
      </c>
      <c r="C419" s="92">
        <v>14733.57</v>
      </c>
      <c r="D419" s="92" t="s">
        <v>798</v>
      </c>
      <c r="E419"/>
      <c r="F419"/>
      <c r="G419"/>
      <c r="H419"/>
      <c r="I419"/>
      <c r="J419"/>
      <c r="K419"/>
      <c r="L419"/>
      <c r="M419"/>
      <c r="N419"/>
      <c r="O419"/>
      <c r="P419"/>
      <c r="Q419"/>
      <c r="R419"/>
      <c r="S419"/>
    </row>
    <row r="420" spans="1:19">
      <c r="A420" s="92" t="s">
        <v>840</v>
      </c>
      <c r="B420" s="92" t="s">
        <v>803</v>
      </c>
      <c r="C420" s="92">
        <v>11664.71</v>
      </c>
      <c r="D420" s="92" t="s">
        <v>798</v>
      </c>
      <c r="E420"/>
      <c r="F420"/>
      <c r="G420"/>
      <c r="H420"/>
      <c r="I420"/>
      <c r="J420"/>
      <c r="K420"/>
      <c r="L420"/>
      <c r="M420"/>
      <c r="N420"/>
      <c r="O420"/>
      <c r="P420"/>
      <c r="Q420"/>
      <c r="R420"/>
      <c r="S420"/>
    </row>
    <row r="421" spans="1:19">
      <c r="A421" s="92" t="s">
        <v>841</v>
      </c>
      <c r="B421" s="92" t="s">
        <v>803</v>
      </c>
      <c r="C421" s="92">
        <v>18331.93</v>
      </c>
      <c r="D421" s="92" t="s">
        <v>798</v>
      </c>
      <c r="E421"/>
      <c r="F421"/>
      <c r="G421"/>
      <c r="H421"/>
      <c r="I421"/>
      <c r="J421"/>
      <c r="K421"/>
      <c r="L421"/>
      <c r="M421"/>
      <c r="N421"/>
      <c r="O421"/>
      <c r="P421"/>
      <c r="Q421"/>
      <c r="R421"/>
      <c r="S421"/>
    </row>
    <row r="422" spans="1:19">
      <c r="A422" s="92" t="s">
        <v>842</v>
      </c>
      <c r="B422" s="92" t="s">
        <v>803</v>
      </c>
      <c r="C422" s="92">
        <v>10390.08</v>
      </c>
      <c r="D422" s="92" t="s">
        <v>798</v>
      </c>
      <c r="E422"/>
      <c r="F422"/>
      <c r="G422"/>
      <c r="H422"/>
      <c r="I422"/>
      <c r="J422"/>
      <c r="K422"/>
      <c r="L422"/>
      <c r="M422"/>
      <c r="N422"/>
      <c r="O422"/>
      <c r="P422"/>
      <c r="Q422"/>
      <c r="R422"/>
      <c r="S422"/>
    </row>
    <row r="423" spans="1:19">
      <c r="A423" s="92" t="s">
        <v>843</v>
      </c>
      <c r="B423" s="92" t="s">
        <v>803</v>
      </c>
      <c r="C423" s="92">
        <v>17367.080000000002</v>
      </c>
      <c r="D423" s="92" t="s">
        <v>798</v>
      </c>
      <c r="E423"/>
      <c r="F423"/>
      <c r="G423"/>
      <c r="H423"/>
      <c r="I423"/>
      <c r="J423"/>
      <c r="K423"/>
      <c r="L423"/>
      <c r="M423"/>
      <c r="N423"/>
      <c r="O423"/>
      <c r="P423"/>
      <c r="Q423"/>
      <c r="R423"/>
      <c r="S423"/>
    </row>
    <row r="424" spans="1:19">
      <c r="A424" s="92" t="s">
        <v>844</v>
      </c>
      <c r="B424" s="92" t="s">
        <v>845</v>
      </c>
      <c r="C424" s="92">
        <v>795660.69</v>
      </c>
      <c r="D424" s="92">
        <v>0.78</v>
      </c>
      <c r="E424"/>
      <c r="F424"/>
      <c r="G424"/>
      <c r="H424"/>
      <c r="I424"/>
      <c r="J424"/>
      <c r="K424"/>
      <c r="L424"/>
      <c r="M424"/>
      <c r="N424"/>
      <c r="O424"/>
      <c r="P424"/>
      <c r="Q424"/>
      <c r="R424"/>
      <c r="S424"/>
    </row>
    <row r="425" spans="1:19">
      <c r="A425" s="92" t="s">
        <v>846</v>
      </c>
      <c r="B425" s="92" t="s">
        <v>845</v>
      </c>
      <c r="C425" s="92">
        <v>157065.24</v>
      </c>
      <c r="D425" s="92">
        <v>0.78</v>
      </c>
      <c r="E425"/>
      <c r="F425"/>
      <c r="G425"/>
      <c r="H425"/>
      <c r="I425"/>
      <c r="J425"/>
      <c r="K425"/>
      <c r="L425"/>
      <c r="M425"/>
      <c r="N425"/>
      <c r="O425"/>
      <c r="P425"/>
      <c r="Q425"/>
      <c r="R425"/>
      <c r="S425"/>
    </row>
    <row r="426" spans="1:19">
      <c r="A426" s="92" t="s">
        <v>847</v>
      </c>
      <c r="B426" s="92" t="s">
        <v>845</v>
      </c>
      <c r="C426" s="92">
        <v>318264.28000000003</v>
      </c>
      <c r="D426" s="92">
        <v>0.78</v>
      </c>
      <c r="E426"/>
      <c r="F426"/>
      <c r="G426"/>
      <c r="H426"/>
      <c r="I426"/>
      <c r="J426"/>
      <c r="K426"/>
      <c r="L426"/>
      <c r="M426"/>
      <c r="N426"/>
      <c r="O426"/>
      <c r="P426"/>
      <c r="Q426"/>
      <c r="R426"/>
      <c r="S426"/>
    </row>
    <row r="427" spans="1:19">
      <c r="A427" s="92" t="s">
        <v>848</v>
      </c>
      <c r="B427" s="92" t="s">
        <v>845</v>
      </c>
      <c r="C427" s="92">
        <v>19067.419999999998</v>
      </c>
      <c r="D427" s="92">
        <v>0.8</v>
      </c>
      <c r="E427"/>
      <c r="F427"/>
      <c r="G427"/>
      <c r="H427"/>
      <c r="I427"/>
      <c r="J427"/>
      <c r="K427"/>
      <c r="L427"/>
      <c r="M427"/>
      <c r="N427"/>
      <c r="O427"/>
      <c r="P427"/>
      <c r="Q427"/>
      <c r="R427"/>
      <c r="S427"/>
    </row>
    <row r="428" spans="1:19">
      <c r="A428" s="92" t="s">
        <v>849</v>
      </c>
      <c r="B428" s="92" t="s">
        <v>845</v>
      </c>
      <c r="C428" s="92">
        <v>180763.5</v>
      </c>
      <c r="D428" s="92">
        <v>0.78</v>
      </c>
      <c r="E428"/>
      <c r="F428"/>
      <c r="G428"/>
      <c r="H428"/>
      <c r="I428"/>
      <c r="J428"/>
      <c r="K428"/>
      <c r="L428"/>
      <c r="M428"/>
      <c r="N428"/>
      <c r="O428"/>
      <c r="P428"/>
      <c r="Q428"/>
      <c r="R428"/>
      <c r="S428"/>
    </row>
    <row r="429" spans="1:19">
      <c r="A429" s="92" t="s">
        <v>850</v>
      </c>
      <c r="B429" s="92" t="s">
        <v>803</v>
      </c>
      <c r="C429" s="92">
        <v>38216.949999999997</v>
      </c>
      <c r="D429" s="92" t="s">
        <v>798</v>
      </c>
      <c r="E429"/>
      <c r="F429"/>
      <c r="G429"/>
      <c r="H429"/>
      <c r="I429"/>
      <c r="J429"/>
      <c r="K429"/>
      <c r="L429"/>
      <c r="M429"/>
      <c r="N429"/>
      <c r="O429"/>
      <c r="P429"/>
      <c r="Q429"/>
      <c r="R429"/>
      <c r="S429"/>
    </row>
    <row r="430" spans="1:19">
      <c r="A430" s="92" t="s">
        <v>851</v>
      </c>
      <c r="B430" s="92" t="s">
        <v>803</v>
      </c>
      <c r="C430" s="92">
        <v>24765.89</v>
      </c>
      <c r="D430" s="92" t="s">
        <v>798</v>
      </c>
      <c r="E430"/>
      <c r="F430"/>
      <c r="G430"/>
      <c r="H430"/>
      <c r="I430"/>
      <c r="J430"/>
      <c r="K430"/>
      <c r="L430"/>
      <c r="M430"/>
      <c r="N430"/>
      <c r="O430"/>
      <c r="P430"/>
      <c r="Q430"/>
      <c r="R430"/>
      <c r="S430"/>
    </row>
    <row r="431" spans="1:19">
      <c r="A431" s="92" t="s">
        <v>852</v>
      </c>
      <c r="B431" s="92" t="s">
        <v>803</v>
      </c>
      <c r="C431" s="92">
        <v>24224.06</v>
      </c>
      <c r="D431" s="92" t="s">
        <v>798</v>
      </c>
      <c r="E431"/>
      <c r="F431"/>
      <c r="G431"/>
      <c r="H431"/>
      <c r="I431"/>
      <c r="J431"/>
      <c r="K431"/>
      <c r="L431"/>
      <c r="M431"/>
      <c r="N431"/>
      <c r="O431"/>
      <c r="P431"/>
      <c r="Q431"/>
      <c r="R431"/>
      <c r="S431"/>
    </row>
    <row r="432" spans="1:19">
      <c r="A432" s="92" t="s">
        <v>853</v>
      </c>
      <c r="B432" s="92" t="s">
        <v>803</v>
      </c>
      <c r="C432" s="92">
        <v>26275.39</v>
      </c>
      <c r="D432" s="92" t="s">
        <v>798</v>
      </c>
      <c r="E432"/>
      <c r="F432"/>
      <c r="G432"/>
      <c r="H432"/>
      <c r="I432"/>
      <c r="J432"/>
      <c r="K432"/>
      <c r="L432"/>
      <c r="M432"/>
      <c r="N432"/>
      <c r="O432"/>
      <c r="P432"/>
      <c r="Q432"/>
      <c r="R432"/>
      <c r="S432"/>
    </row>
    <row r="433" spans="1:19">
      <c r="A433"/>
      <c r="B433"/>
      <c r="C433"/>
      <c r="D433"/>
      <c r="E433"/>
      <c r="F433"/>
      <c r="G433"/>
      <c r="H433"/>
      <c r="I433"/>
      <c r="J433"/>
      <c r="K433"/>
      <c r="L433"/>
      <c r="M433"/>
      <c r="N433"/>
      <c r="O433"/>
      <c r="P433"/>
      <c r="Q433"/>
      <c r="R433"/>
      <c r="S433"/>
    </row>
    <row r="434" spans="1:19">
      <c r="A434" s="90"/>
      <c r="B434" s="92" t="s">
        <v>165</v>
      </c>
      <c r="C434" s="92" t="s">
        <v>854</v>
      </c>
      <c r="D434" s="92" t="s">
        <v>855</v>
      </c>
      <c r="E434" s="92" t="s">
        <v>856</v>
      </c>
      <c r="F434" s="92" t="s">
        <v>857</v>
      </c>
      <c r="G434" s="92" t="s">
        <v>858</v>
      </c>
      <c r="H434" s="92" t="s">
        <v>859</v>
      </c>
      <c r="I434"/>
      <c r="J434"/>
      <c r="K434"/>
      <c r="L434"/>
      <c r="M434"/>
      <c r="N434"/>
      <c r="O434"/>
      <c r="P434"/>
      <c r="Q434"/>
      <c r="R434"/>
      <c r="S434"/>
    </row>
    <row r="435" spans="1:19">
      <c r="A435" s="92" t="s">
        <v>860</v>
      </c>
      <c r="B435" s="92" t="s">
        <v>861</v>
      </c>
      <c r="C435" s="92">
        <v>0.34</v>
      </c>
      <c r="D435" s="92">
        <v>125</v>
      </c>
      <c r="E435" s="92">
        <v>0.3</v>
      </c>
      <c r="F435" s="92">
        <v>110.95</v>
      </c>
      <c r="G435" s="92">
        <v>1</v>
      </c>
      <c r="H435" s="92" t="s">
        <v>862</v>
      </c>
      <c r="I435"/>
      <c r="J435"/>
      <c r="K435"/>
      <c r="L435"/>
      <c r="M435"/>
      <c r="N435"/>
      <c r="O435"/>
      <c r="P435"/>
      <c r="Q435"/>
      <c r="R435"/>
      <c r="S435"/>
    </row>
    <row r="436" spans="1:19">
      <c r="A436" s="92" t="s">
        <v>863</v>
      </c>
      <c r="B436" s="92" t="s">
        <v>861</v>
      </c>
      <c r="C436" s="92">
        <v>0.34</v>
      </c>
      <c r="D436" s="92">
        <v>125</v>
      </c>
      <c r="E436" s="92">
        <v>0.3</v>
      </c>
      <c r="F436" s="92">
        <v>110.95</v>
      </c>
      <c r="G436" s="92">
        <v>1</v>
      </c>
      <c r="H436" s="92" t="s">
        <v>862</v>
      </c>
      <c r="I436"/>
      <c r="J436"/>
      <c r="K436"/>
      <c r="L436"/>
      <c r="M436"/>
      <c r="N436"/>
      <c r="O436"/>
      <c r="P436"/>
      <c r="Q436"/>
      <c r="R436"/>
      <c r="S436"/>
    </row>
    <row r="437" spans="1:19">
      <c r="A437" s="92" t="s">
        <v>864</v>
      </c>
      <c r="B437" s="92" t="s">
        <v>861</v>
      </c>
      <c r="C437" s="92">
        <v>1</v>
      </c>
      <c r="D437" s="92">
        <v>0</v>
      </c>
      <c r="E437" s="92">
        <v>1.63</v>
      </c>
      <c r="F437" s="92">
        <v>0</v>
      </c>
      <c r="G437" s="92">
        <v>1</v>
      </c>
      <c r="H437" s="92" t="s">
        <v>862</v>
      </c>
      <c r="I437"/>
      <c r="J437"/>
      <c r="K437"/>
      <c r="L437"/>
      <c r="M437"/>
      <c r="N437"/>
      <c r="O437"/>
      <c r="P437"/>
      <c r="Q437"/>
      <c r="R437"/>
      <c r="S437"/>
    </row>
    <row r="438" spans="1:19">
      <c r="A438" s="92" t="s">
        <v>865</v>
      </c>
      <c r="B438" s="92" t="s">
        <v>861</v>
      </c>
      <c r="C438" s="92">
        <v>1</v>
      </c>
      <c r="D438" s="92">
        <v>0</v>
      </c>
      <c r="E438" s="92">
        <v>0.26</v>
      </c>
      <c r="F438" s="92">
        <v>0</v>
      </c>
      <c r="G438" s="92">
        <v>1</v>
      </c>
      <c r="H438" s="92" t="s">
        <v>862</v>
      </c>
      <c r="I438"/>
      <c r="J438"/>
      <c r="K438"/>
      <c r="L438"/>
      <c r="M438"/>
      <c r="N438"/>
      <c r="O438"/>
      <c r="P438"/>
      <c r="Q438"/>
      <c r="R438"/>
      <c r="S438"/>
    </row>
    <row r="439" spans="1:19">
      <c r="A439" s="92" t="s">
        <v>866</v>
      </c>
      <c r="B439" s="92" t="s">
        <v>867</v>
      </c>
      <c r="C439" s="92">
        <v>0.6</v>
      </c>
      <c r="D439" s="92">
        <v>1017.59</v>
      </c>
      <c r="E439" s="92">
        <v>19.760000000000002</v>
      </c>
      <c r="F439" s="92">
        <v>33263.22</v>
      </c>
      <c r="G439" s="92">
        <v>1</v>
      </c>
      <c r="H439" s="92" t="s">
        <v>868</v>
      </c>
      <c r="I439"/>
      <c r="J439"/>
      <c r="K439"/>
      <c r="L439"/>
      <c r="M439"/>
      <c r="N439"/>
      <c r="O439"/>
      <c r="P439"/>
      <c r="Q439"/>
      <c r="R439"/>
      <c r="S439"/>
    </row>
    <row r="440" spans="1:19">
      <c r="A440" s="92" t="s">
        <v>869</v>
      </c>
      <c r="B440" s="92" t="s">
        <v>867</v>
      </c>
      <c r="C440" s="92">
        <v>0.57999999999999996</v>
      </c>
      <c r="D440" s="92">
        <v>1109.6500000000001</v>
      </c>
      <c r="E440" s="92">
        <v>4.0199999999999996</v>
      </c>
      <c r="F440" s="92">
        <v>7661.32</v>
      </c>
      <c r="G440" s="92">
        <v>1</v>
      </c>
      <c r="H440" s="92" t="s">
        <v>868</v>
      </c>
      <c r="I440"/>
      <c r="J440"/>
      <c r="K440"/>
      <c r="L440"/>
      <c r="M440"/>
      <c r="N440"/>
      <c r="O440"/>
      <c r="P440"/>
      <c r="Q440"/>
      <c r="R440"/>
      <c r="S440"/>
    </row>
    <row r="441" spans="1:19">
      <c r="A441" s="92" t="s">
        <v>870</v>
      </c>
      <c r="B441" s="92" t="s">
        <v>867</v>
      </c>
      <c r="C441" s="92">
        <v>0.59</v>
      </c>
      <c r="D441" s="92">
        <v>1109.6500000000001</v>
      </c>
      <c r="E441" s="92">
        <v>7.9</v>
      </c>
      <c r="F441" s="92">
        <v>14827.82</v>
      </c>
      <c r="G441" s="92">
        <v>1</v>
      </c>
      <c r="H441" s="92" t="s">
        <v>868</v>
      </c>
      <c r="I441"/>
      <c r="J441"/>
      <c r="K441"/>
      <c r="L441"/>
      <c r="M441"/>
      <c r="N441"/>
      <c r="O441"/>
      <c r="P441"/>
      <c r="Q441"/>
      <c r="R441"/>
      <c r="S441"/>
    </row>
    <row r="442" spans="1:19">
      <c r="A442" s="92" t="s">
        <v>871</v>
      </c>
      <c r="B442" s="92" t="s">
        <v>867</v>
      </c>
      <c r="C442" s="92">
        <v>0.54</v>
      </c>
      <c r="D442" s="92">
        <v>622</v>
      </c>
      <c r="E442" s="92">
        <v>0.47</v>
      </c>
      <c r="F442" s="92">
        <v>549.25</v>
      </c>
      <c r="G442" s="92">
        <v>1</v>
      </c>
      <c r="H442" s="92" t="s">
        <v>868</v>
      </c>
      <c r="I442"/>
      <c r="J442"/>
      <c r="K442"/>
      <c r="L442"/>
      <c r="M442"/>
      <c r="N442"/>
      <c r="O442"/>
      <c r="P442"/>
      <c r="Q442"/>
      <c r="R442"/>
      <c r="S442"/>
    </row>
    <row r="443" spans="1:19">
      <c r="A443" s="92" t="s">
        <v>872</v>
      </c>
      <c r="B443" s="92" t="s">
        <v>867</v>
      </c>
      <c r="C443" s="92">
        <v>0.57999999999999996</v>
      </c>
      <c r="D443" s="92">
        <v>1109.6500000000001</v>
      </c>
      <c r="E443" s="92">
        <v>4.49</v>
      </c>
      <c r="F443" s="92">
        <v>8562.86</v>
      </c>
      <c r="G443" s="92">
        <v>1</v>
      </c>
      <c r="H443" s="92" t="s">
        <v>868</v>
      </c>
      <c r="I443"/>
      <c r="J443"/>
      <c r="K443"/>
      <c r="L443"/>
      <c r="M443"/>
      <c r="N443"/>
      <c r="O443"/>
      <c r="P443"/>
      <c r="Q443"/>
      <c r="R443"/>
      <c r="S443"/>
    </row>
    <row r="444" spans="1:19">
      <c r="A444" s="92" t="s">
        <v>873</v>
      </c>
      <c r="B444" s="92" t="s">
        <v>874</v>
      </c>
      <c r="C444" s="92">
        <v>0.6</v>
      </c>
      <c r="D444" s="92">
        <v>1017.59</v>
      </c>
      <c r="E444" s="92">
        <v>11.2</v>
      </c>
      <c r="F444" s="92">
        <v>18979.240000000002</v>
      </c>
      <c r="G444" s="92">
        <v>1</v>
      </c>
      <c r="H444" s="92" t="s">
        <v>868</v>
      </c>
      <c r="I444"/>
      <c r="J444"/>
      <c r="K444"/>
      <c r="L444"/>
      <c r="M444"/>
      <c r="N444"/>
      <c r="O444"/>
      <c r="P444"/>
      <c r="Q444"/>
      <c r="R444"/>
      <c r="S444"/>
    </row>
    <row r="445" spans="1:19">
      <c r="A445" s="92" t="s">
        <v>875</v>
      </c>
      <c r="B445" s="92" t="s">
        <v>874</v>
      </c>
      <c r="C445" s="92">
        <v>0.59</v>
      </c>
      <c r="D445" s="92">
        <v>1109.6500000000001</v>
      </c>
      <c r="E445" s="92">
        <v>7.26</v>
      </c>
      <c r="F445" s="92">
        <v>13618.17</v>
      </c>
      <c r="G445" s="92">
        <v>1</v>
      </c>
      <c r="H445" s="92" t="s">
        <v>868</v>
      </c>
      <c r="I445"/>
      <c r="J445"/>
      <c r="K445"/>
      <c r="L445"/>
      <c r="M445"/>
      <c r="N445"/>
      <c r="O445"/>
      <c r="P445"/>
      <c r="Q445"/>
      <c r="R445"/>
      <c r="S445"/>
    </row>
    <row r="446" spans="1:19">
      <c r="A446" s="92" t="s">
        <v>876</v>
      </c>
      <c r="B446" s="92" t="s">
        <v>874</v>
      </c>
      <c r="C446" s="92">
        <v>0.59</v>
      </c>
      <c r="D446" s="92">
        <v>1109.6500000000001</v>
      </c>
      <c r="E446" s="92">
        <v>7.1</v>
      </c>
      <c r="F446" s="92">
        <v>13320.23</v>
      </c>
      <c r="G446" s="92">
        <v>1</v>
      </c>
      <c r="H446" s="92" t="s">
        <v>868</v>
      </c>
      <c r="I446"/>
      <c r="J446"/>
      <c r="K446"/>
      <c r="L446"/>
      <c r="M446"/>
      <c r="N446"/>
      <c r="O446"/>
      <c r="P446"/>
      <c r="Q446"/>
      <c r="R446"/>
      <c r="S446"/>
    </row>
    <row r="447" spans="1:19">
      <c r="A447" s="92" t="s">
        <v>877</v>
      </c>
      <c r="B447" s="92" t="s">
        <v>874</v>
      </c>
      <c r="C447" s="92">
        <v>0.59</v>
      </c>
      <c r="D447" s="92">
        <v>1109.6500000000001</v>
      </c>
      <c r="E447" s="92">
        <v>7.7</v>
      </c>
      <c r="F447" s="92">
        <v>14448.21</v>
      </c>
      <c r="G447" s="92">
        <v>1</v>
      </c>
      <c r="H447" s="92" t="s">
        <v>868</v>
      </c>
      <c r="I447"/>
      <c r="J447"/>
      <c r="K447"/>
      <c r="L447"/>
      <c r="M447"/>
      <c r="N447"/>
      <c r="O447"/>
      <c r="P447"/>
      <c r="Q447"/>
      <c r="R447"/>
      <c r="S447"/>
    </row>
    <row r="448" spans="1:19">
      <c r="A448"/>
      <c r="B448"/>
      <c r="C448"/>
      <c r="D448"/>
      <c r="E448"/>
      <c r="F448"/>
      <c r="G448"/>
      <c r="H448"/>
      <c r="I448"/>
      <c r="J448"/>
      <c r="K448"/>
      <c r="L448"/>
      <c r="M448"/>
      <c r="N448"/>
      <c r="O448"/>
      <c r="P448"/>
      <c r="Q448"/>
      <c r="R448"/>
      <c r="S448"/>
    </row>
    <row r="449" spans="1:19">
      <c r="A449" s="90"/>
      <c r="B449" s="92" t="s">
        <v>165</v>
      </c>
      <c r="C449" s="92" t="s">
        <v>878</v>
      </c>
      <c r="D449" s="92" t="s">
        <v>879</v>
      </c>
      <c r="E449" s="92" t="s">
        <v>880</v>
      </c>
      <c r="F449" s="92" t="s">
        <v>881</v>
      </c>
      <c r="G449"/>
      <c r="H449"/>
      <c r="I449"/>
      <c r="J449"/>
      <c r="K449"/>
      <c r="L449"/>
      <c r="M449"/>
      <c r="N449"/>
      <c r="O449"/>
      <c r="P449"/>
      <c r="Q449"/>
      <c r="R449"/>
      <c r="S449"/>
    </row>
    <row r="450" spans="1:19">
      <c r="A450" s="92" t="s">
        <v>882</v>
      </c>
      <c r="B450" s="92" t="s">
        <v>883</v>
      </c>
      <c r="C450" s="92" t="s">
        <v>884</v>
      </c>
      <c r="D450" s="92">
        <v>179352</v>
      </c>
      <c r="E450" s="92">
        <v>7600.71</v>
      </c>
      <c r="F450" s="92">
        <v>0.9</v>
      </c>
      <c r="G450"/>
      <c r="H450"/>
      <c r="I450"/>
      <c r="J450"/>
      <c r="K450"/>
      <c r="L450"/>
      <c r="M450"/>
      <c r="N450"/>
      <c r="O450"/>
      <c r="P450"/>
      <c r="Q450"/>
      <c r="R450"/>
      <c r="S450"/>
    </row>
    <row r="451" spans="1:19">
      <c r="A451" s="92" t="s">
        <v>885</v>
      </c>
      <c r="B451" s="92" t="s">
        <v>883</v>
      </c>
      <c r="C451" s="92" t="s">
        <v>884</v>
      </c>
      <c r="D451" s="92">
        <v>179352</v>
      </c>
      <c r="E451" s="92">
        <v>2907.61</v>
      </c>
      <c r="F451" s="92">
        <v>0.9</v>
      </c>
      <c r="G451"/>
      <c r="H451"/>
      <c r="I451"/>
      <c r="J451"/>
      <c r="K451"/>
      <c r="L451"/>
      <c r="M451"/>
      <c r="N451"/>
      <c r="O451"/>
      <c r="P451"/>
      <c r="Q451"/>
      <c r="R451"/>
      <c r="S451"/>
    </row>
    <row r="452" spans="1:19">
      <c r="A452" s="92" t="s">
        <v>886</v>
      </c>
      <c r="B452" s="92" t="s">
        <v>883</v>
      </c>
      <c r="C452" s="92" t="s">
        <v>884</v>
      </c>
      <c r="D452" s="92">
        <v>179352</v>
      </c>
      <c r="E452" s="92">
        <v>114.67</v>
      </c>
      <c r="F452" s="92">
        <v>0.9</v>
      </c>
      <c r="G452"/>
      <c r="H452"/>
      <c r="I452"/>
      <c r="J452"/>
      <c r="K452"/>
      <c r="L452"/>
      <c r="M452"/>
      <c r="N452"/>
      <c r="O452"/>
      <c r="P452"/>
      <c r="Q452"/>
      <c r="R452"/>
      <c r="S452"/>
    </row>
    <row r="453" spans="1:19">
      <c r="A453"/>
      <c r="B453"/>
      <c r="C453"/>
      <c r="D453"/>
      <c r="E453"/>
      <c r="F453"/>
      <c r="G453"/>
      <c r="H453"/>
      <c r="I453"/>
      <c r="J453"/>
      <c r="K453"/>
      <c r="L453"/>
      <c r="M453"/>
      <c r="N453"/>
      <c r="O453"/>
      <c r="P453"/>
      <c r="Q453"/>
      <c r="R453"/>
      <c r="S453"/>
    </row>
    <row r="454" spans="1:19">
      <c r="A454" s="90"/>
      <c r="B454" s="92" t="s">
        <v>165</v>
      </c>
      <c r="C454" s="92" t="s">
        <v>887</v>
      </c>
      <c r="D454" s="92" t="s">
        <v>888</v>
      </c>
      <c r="E454" s="92" t="s">
        <v>889</v>
      </c>
      <c r="F454" s="92" t="s">
        <v>890</v>
      </c>
      <c r="G454" s="92" t="s">
        <v>891</v>
      </c>
      <c r="H454"/>
      <c r="I454"/>
      <c r="J454"/>
      <c r="K454"/>
      <c r="L454"/>
      <c r="M454"/>
      <c r="N454"/>
      <c r="O454"/>
      <c r="P454"/>
      <c r="Q454"/>
      <c r="R454"/>
      <c r="S454"/>
    </row>
    <row r="455" spans="1:19">
      <c r="A455" s="92" t="s">
        <v>892</v>
      </c>
      <c r="B455" s="92" t="s">
        <v>893</v>
      </c>
      <c r="C455" s="92">
        <v>3</v>
      </c>
      <c r="D455" s="92">
        <v>845000</v>
      </c>
      <c r="E455" s="92">
        <v>0.8</v>
      </c>
      <c r="F455" s="92">
        <v>0.23</v>
      </c>
      <c r="G455" s="92">
        <v>0.67</v>
      </c>
      <c r="H455"/>
      <c r="I455"/>
      <c r="J455"/>
      <c r="K455"/>
      <c r="L455"/>
      <c r="M455"/>
      <c r="N455"/>
      <c r="O455"/>
      <c r="P455"/>
      <c r="Q455"/>
      <c r="R455"/>
      <c r="S455"/>
    </row>
    <row r="456" spans="1:19">
      <c r="A456"/>
      <c r="B456"/>
      <c r="C456"/>
      <c r="D456"/>
      <c r="E456"/>
      <c r="F456"/>
      <c r="G456"/>
      <c r="H456"/>
      <c r="I456"/>
      <c r="J456"/>
      <c r="K456"/>
      <c r="L456"/>
      <c r="M456"/>
      <c r="N456"/>
      <c r="O456"/>
      <c r="P456"/>
      <c r="Q456"/>
      <c r="R456"/>
      <c r="S456"/>
    </row>
    <row r="457" spans="1:19">
      <c r="A457" s="90"/>
      <c r="B457" s="92" t="s">
        <v>894</v>
      </c>
      <c r="C457" s="92" t="s">
        <v>895</v>
      </c>
      <c r="D457" s="92" t="s">
        <v>896</v>
      </c>
      <c r="E457" s="92" t="s">
        <v>897</v>
      </c>
      <c r="F457" s="92" t="s">
        <v>898</v>
      </c>
      <c r="G457" s="92" t="s">
        <v>899</v>
      </c>
      <c r="H457" s="92" t="s">
        <v>900</v>
      </c>
      <c r="I457"/>
      <c r="J457"/>
      <c r="K457"/>
      <c r="L457"/>
      <c r="M457"/>
      <c r="N457"/>
      <c r="O457"/>
      <c r="P457"/>
      <c r="Q457"/>
      <c r="R457"/>
      <c r="S457"/>
    </row>
    <row r="458" spans="1:19">
      <c r="A458" s="92" t="s">
        <v>901</v>
      </c>
      <c r="B458" s="92">
        <v>68338.825200000007</v>
      </c>
      <c r="C458" s="92">
        <v>59.156599999999997</v>
      </c>
      <c r="D458" s="92">
        <v>516.76020000000005</v>
      </c>
      <c r="E458" s="92">
        <v>0</v>
      </c>
      <c r="F458" s="92">
        <v>2.9999999999999997E-4</v>
      </c>
      <c r="G458" s="93">
        <v>3117650</v>
      </c>
      <c r="H458" s="92">
        <v>25228.797200000001</v>
      </c>
      <c r="I458"/>
      <c r="J458"/>
      <c r="K458"/>
      <c r="L458"/>
      <c r="M458"/>
      <c r="N458"/>
      <c r="O458"/>
      <c r="P458"/>
      <c r="Q458"/>
      <c r="R458"/>
      <c r="S458"/>
    </row>
    <row r="459" spans="1:19">
      <c r="A459" s="92" t="s">
        <v>902</v>
      </c>
      <c r="B459" s="92">
        <v>61306.178399999997</v>
      </c>
      <c r="C459" s="92">
        <v>53.077599999999997</v>
      </c>
      <c r="D459" s="92">
        <v>462.0215</v>
      </c>
      <c r="E459" s="92">
        <v>0</v>
      </c>
      <c r="F459" s="92">
        <v>2.0000000000000001E-4</v>
      </c>
      <c r="G459" s="93">
        <v>2787400</v>
      </c>
      <c r="H459" s="92">
        <v>22627.780699999999</v>
      </c>
      <c r="I459"/>
      <c r="J459"/>
      <c r="K459"/>
      <c r="L459"/>
      <c r="M459"/>
      <c r="N459"/>
      <c r="O459"/>
      <c r="P459"/>
      <c r="Q459"/>
      <c r="R459"/>
      <c r="S459"/>
    </row>
    <row r="460" spans="1:19">
      <c r="A460" s="92" t="s">
        <v>903</v>
      </c>
      <c r="B460" s="92">
        <v>69236.213600000003</v>
      </c>
      <c r="C460" s="92">
        <v>59.816499999999998</v>
      </c>
      <c r="D460" s="92">
        <v>544.45820000000003</v>
      </c>
      <c r="E460" s="92">
        <v>0</v>
      </c>
      <c r="F460" s="92">
        <v>2.9999999999999997E-4</v>
      </c>
      <c r="G460" s="93">
        <v>3284840</v>
      </c>
      <c r="H460" s="92">
        <v>25623.890500000001</v>
      </c>
      <c r="I460"/>
      <c r="J460"/>
      <c r="K460"/>
      <c r="L460"/>
      <c r="M460"/>
      <c r="N460"/>
      <c r="O460"/>
      <c r="P460"/>
      <c r="Q460"/>
      <c r="R460"/>
      <c r="S460"/>
    </row>
    <row r="461" spans="1:19">
      <c r="A461" s="92" t="s">
        <v>904</v>
      </c>
      <c r="B461" s="92">
        <v>61167.541899999997</v>
      </c>
      <c r="C461" s="92">
        <v>52.694200000000002</v>
      </c>
      <c r="D461" s="92">
        <v>508.0951</v>
      </c>
      <c r="E461" s="92">
        <v>0</v>
      </c>
      <c r="F461" s="92">
        <v>2.0000000000000001E-4</v>
      </c>
      <c r="G461" s="93">
        <v>3065560</v>
      </c>
      <c r="H461" s="92">
        <v>22720.367099999999</v>
      </c>
      <c r="I461"/>
      <c r="J461"/>
      <c r="K461"/>
      <c r="L461"/>
      <c r="M461"/>
      <c r="N461"/>
      <c r="O461"/>
      <c r="P461"/>
      <c r="Q461"/>
      <c r="R461"/>
      <c r="S461"/>
    </row>
    <row r="462" spans="1:19">
      <c r="A462" s="92" t="s">
        <v>352</v>
      </c>
      <c r="B462" s="92">
        <v>65675.354800000001</v>
      </c>
      <c r="C462" s="92">
        <v>56.473300000000002</v>
      </c>
      <c r="D462" s="92">
        <v>564.19809999999995</v>
      </c>
      <c r="E462" s="92">
        <v>0</v>
      </c>
      <c r="F462" s="92">
        <v>2.9999999999999997E-4</v>
      </c>
      <c r="G462" s="93">
        <v>3404120</v>
      </c>
      <c r="H462" s="92">
        <v>24451.6967</v>
      </c>
      <c r="I462"/>
      <c r="J462"/>
      <c r="K462"/>
      <c r="L462"/>
      <c r="M462"/>
      <c r="N462"/>
      <c r="O462"/>
      <c r="P462"/>
      <c r="Q462"/>
      <c r="R462"/>
      <c r="S462"/>
    </row>
    <row r="463" spans="1:19">
      <c r="A463" s="92" t="s">
        <v>905</v>
      </c>
      <c r="B463" s="92">
        <v>66119.621700000003</v>
      </c>
      <c r="C463" s="92">
        <v>56.781599999999997</v>
      </c>
      <c r="D463" s="92">
        <v>581.19320000000005</v>
      </c>
      <c r="E463" s="92">
        <v>0</v>
      </c>
      <c r="F463" s="92">
        <v>2.9999999999999997E-4</v>
      </c>
      <c r="G463" s="93">
        <v>3506710</v>
      </c>
      <c r="H463" s="92">
        <v>24657.309700000002</v>
      </c>
      <c r="I463"/>
      <c r="J463"/>
      <c r="K463"/>
      <c r="L463"/>
      <c r="M463"/>
      <c r="N463"/>
      <c r="O463"/>
      <c r="P463"/>
      <c r="Q463"/>
      <c r="R463"/>
      <c r="S463"/>
    </row>
    <row r="464" spans="1:19">
      <c r="A464" s="92" t="s">
        <v>906</v>
      </c>
      <c r="B464" s="92">
        <v>45724.716399999998</v>
      </c>
      <c r="C464" s="92">
        <v>39.221800000000002</v>
      </c>
      <c r="D464" s="92">
        <v>410.0163</v>
      </c>
      <c r="E464" s="92">
        <v>0</v>
      </c>
      <c r="F464" s="92">
        <v>2.0000000000000001E-4</v>
      </c>
      <c r="G464" s="93">
        <v>2473920</v>
      </c>
      <c r="H464" s="92">
        <v>17076.3446</v>
      </c>
      <c r="I464"/>
      <c r="J464"/>
      <c r="K464"/>
      <c r="L464"/>
      <c r="M464"/>
      <c r="N464"/>
      <c r="O464"/>
      <c r="P464"/>
      <c r="Q464"/>
      <c r="R464"/>
      <c r="S464"/>
    </row>
    <row r="465" spans="1:19">
      <c r="A465" s="92" t="s">
        <v>907</v>
      </c>
      <c r="B465" s="92">
        <v>52025.312100000003</v>
      </c>
      <c r="C465" s="92">
        <v>44.619900000000001</v>
      </c>
      <c r="D465" s="92">
        <v>467.66430000000003</v>
      </c>
      <c r="E465" s="92">
        <v>0</v>
      </c>
      <c r="F465" s="92">
        <v>2.0000000000000001E-4</v>
      </c>
      <c r="G465" s="93">
        <v>2821750</v>
      </c>
      <c r="H465" s="92">
        <v>19432.873200000002</v>
      </c>
      <c r="I465"/>
      <c r="J465"/>
      <c r="K465"/>
      <c r="L465"/>
      <c r="M465"/>
      <c r="N465"/>
      <c r="O465"/>
      <c r="P465"/>
      <c r="Q465"/>
      <c r="R465"/>
      <c r="S465"/>
    </row>
    <row r="466" spans="1:19">
      <c r="A466" s="92" t="s">
        <v>908</v>
      </c>
      <c r="B466" s="92">
        <v>66798.183499999999</v>
      </c>
      <c r="C466" s="92">
        <v>57.311500000000002</v>
      </c>
      <c r="D466" s="92">
        <v>596.61580000000004</v>
      </c>
      <c r="E466" s="92">
        <v>0</v>
      </c>
      <c r="F466" s="92">
        <v>2.9999999999999997E-4</v>
      </c>
      <c r="G466" s="93">
        <v>3599800</v>
      </c>
      <c r="H466" s="92">
        <v>24939.214899999999</v>
      </c>
      <c r="I466"/>
      <c r="J466"/>
      <c r="K466"/>
      <c r="L466"/>
      <c r="M466"/>
      <c r="N466"/>
      <c r="O466"/>
      <c r="P466"/>
      <c r="Q466"/>
      <c r="R466"/>
      <c r="S466"/>
    </row>
    <row r="467" spans="1:19">
      <c r="A467" s="92" t="s">
        <v>909</v>
      </c>
      <c r="B467" s="92">
        <v>66144.824699999997</v>
      </c>
      <c r="C467" s="92">
        <v>56.821899999999999</v>
      </c>
      <c r="D467" s="92">
        <v>578.07749999999999</v>
      </c>
      <c r="E467" s="92">
        <v>0</v>
      </c>
      <c r="F467" s="92">
        <v>2.9999999999999997E-4</v>
      </c>
      <c r="G467" s="93">
        <v>3487900</v>
      </c>
      <c r="H467" s="92">
        <v>24656.526699999999</v>
      </c>
      <c r="I467"/>
      <c r="J467"/>
      <c r="K467"/>
      <c r="L467"/>
      <c r="M467"/>
      <c r="N467"/>
      <c r="O467"/>
      <c r="P467"/>
      <c r="Q467"/>
      <c r="R467"/>
      <c r="S467"/>
    </row>
    <row r="468" spans="1:19">
      <c r="A468" s="92" t="s">
        <v>910</v>
      </c>
      <c r="B468" s="92">
        <v>64158.842400000001</v>
      </c>
      <c r="C468" s="92">
        <v>55.280099999999997</v>
      </c>
      <c r="D468" s="92">
        <v>531.34059999999999</v>
      </c>
      <c r="E468" s="92">
        <v>0</v>
      </c>
      <c r="F468" s="92">
        <v>2.9999999999999997E-4</v>
      </c>
      <c r="G468" s="93">
        <v>3205800</v>
      </c>
      <c r="H468" s="92">
        <v>23826.582299999998</v>
      </c>
      <c r="I468"/>
      <c r="J468"/>
      <c r="K468"/>
      <c r="L468"/>
      <c r="M468"/>
      <c r="N468"/>
      <c r="O468"/>
      <c r="P468"/>
      <c r="Q468"/>
      <c r="R468"/>
      <c r="S468"/>
    </row>
    <row r="469" spans="1:19">
      <c r="A469" s="92" t="s">
        <v>911</v>
      </c>
      <c r="B469" s="92">
        <v>64972.120999999999</v>
      </c>
      <c r="C469" s="92">
        <v>56.1449</v>
      </c>
      <c r="D469" s="92">
        <v>508.71359999999999</v>
      </c>
      <c r="E469" s="92">
        <v>0</v>
      </c>
      <c r="F469" s="92">
        <v>2.0000000000000001E-4</v>
      </c>
      <c r="G469" s="93">
        <v>3069170</v>
      </c>
      <c r="H469" s="92">
        <v>24039.0255</v>
      </c>
      <c r="I469"/>
      <c r="J469"/>
      <c r="K469"/>
      <c r="L469"/>
      <c r="M469"/>
      <c r="N469"/>
      <c r="O469"/>
      <c r="P469"/>
      <c r="Q469"/>
      <c r="R469"/>
      <c r="S469"/>
    </row>
    <row r="470" spans="1:19">
      <c r="A470" s="92"/>
      <c r="B470" s="92"/>
      <c r="C470" s="92"/>
      <c r="D470" s="92"/>
      <c r="E470" s="92"/>
      <c r="F470" s="92"/>
      <c r="G470" s="92"/>
      <c r="H470" s="92"/>
      <c r="I470"/>
      <c r="J470"/>
      <c r="K470"/>
      <c r="L470"/>
      <c r="M470"/>
      <c r="N470"/>
      <c r="O470"/>
      <c r="P470"/>
      <c r="Q470"/>
      <c r="R470"/>
      <c r="S470"/>
    </row>
    <row r="471" spans="1:19">
      <c r="A471" s="92" t="s">
        <v>912</v>
      </c>
      <c r="B471" s="92">
        <v>751667.73560000001</v>
      </c>
      <c r="C471" s="92">
        <v>647.3999</v>
      </c>
      <c r="D471" s="92">
        <v>6269.1543000000001</v>
      </c>
      <c r="E471" s="92">
        <v>0</v>
      </c>
      <c r="F471" s="92">
        <v>3.0000000000000001E-3</v>
      </c>
      <c r="G471" s="93">
        <v>37824600</v>
      </c>
      <c r="H471" s="92">
        <v>279280.40899999999</v>
      </c>
      <c r="I471"/>
      <c r="J471"/>
      <c r="K471"/>
      <c r="L471"/>
      <c r="M471"/>
      <c r="N471"/>
      <c r="O471"/>
      <c r="P471"/>
      <c r="Q471"/>
      <c r="R471"/>
      <c r="S471"/>
    </row>
    <row r="472" spans="1:19">
      <c r="A472" s="92" t="s">
        <v>913</v>
      </c>
      <c r="B472" s="92">
        <v>45724.716399999998</v>
      </c>
      <c r="C472" s="92">
        <v>39.221800000000002</v>
      </c>
      <c r="D472" s="92">
        <v>410.0163</v>
      </c>
      <c r="E472" s="92">
        <v>0</v>
      </c>
      <c r="F472" s="92">
        <v>2.0000000000000001E-4</v>
      </c>
      <c r="G472" s="93">
        <v>2473920</v>
      </c>
      <c r="H472" s="92">
        <v>17076.3446</v>
      </c>
      <c r="I472"/>
      <c r="J472"/>
      <c r="K472"/>
      <c r="L472"/>
      <c r="M472"/>
      <c r="N472"/>
      <c r="O472"/>
      <c r="P472"/>
      <c r="Q472"/>
      <c r="R472"/>
      <c r="S472"/>
    </row>
    <row r="473" spans="1:19">
      <c r="A473" s="92" t="s">
        <v>914</v>
      </c>
      <c r="B473" s="92">
        <v>69236.213600000003</v>
      </c>
      <c r="C473" s="92">
        <v>59.816499999999998</v>
      </c>
      <c r="D473" s="92">
        <v>596.61580000000004</v>
      </c>
      <c r="E473" s="92">
        <v>0</v>
      </c>
      <c r="F473" s="92">
        <v>2.9999999999999997E-4</v>
      </c>
      <c r="G473" s="93">
        <v>3599800</v>
      </c>
      <c r="H473" s="92">
        <v>25623.890500000001</v>
      </c>
      <c r="I473"/>
      <c r="J473"/>
      <c r="K473"/>
      <c r="L473"/>
      <c r="M473"/>
      <c r="N473"/>
      <c r="O473"/>
      <c r="P473"/>
      <c r="Q473"/>
      <c r="R473"/>
      <c r="S473"/>
    </row>
    <row r="474" spans="1:19">
      <c r="A474"/>
      <c r="B474"/>
      <c r="C474"/>
      <c r="D474"/>
      <c r="E474"/>
      <c r="F474"/>
      <c r="G474"/>
      <c r="H474"/>
      <c r="I474"/>
      <c r="J474"/>
      <c r="K474"/>
      <c r="L474"/>
      <c r="M474"/>
      <c r="N474"/>
      <c r="O474"/>
      <c r="P474"/>
      <c r="Q474"/>
      <c r="R474"/>
      <c r="S474"/>
    </row>
    <row r="475" spans="1:19">
      <c r="A475" s="90"/>
      <c r="B475" s="92" t="s">
        <v>915</v>
      </c>
      <c r="C475" s="92" t="s">
        <v>916</v>
      </c>
      <c r="D475" s="92" t="s">
        <v>917</v>
      </c>
      <c r="E475" s="92" t="s">
        <v>918</v>
      </c>
      <c r="F475" s="92" t="s">
        <v>919</v>
      </c>
      <c r="G475" s="92" t="s">
        <v>920</v>
      </c>
      <c r="H475" s="92" t="s">
        <v>921</v>
      </c>
      <c r="I475" s="92" t="s">
        <v>922</v>
      </c>
      <c r="J475" s="92" t="s">
        <v>923</v>
      </c>
      <c r="K475" s="92" t="s">
        <v>924</v>
      </c>
      <c r="L475" s="92" t="s">
        <v>925</v>
      </c>
      <c r="M475" s="92" t="s">
        <v>926</v>
      </c>
      <c r="N475" s="92" t="s">
        <v>927</v>
      </c>
      <c r="O475" s="92" t="s">
        <v>928</v>
      </c>
      <c r="P475" s="92" t="s">
        <v>929</v>
      </c>
      <c r="Q475" s="92" t="s">
        <v>930</v>
      </c>
      <c r="R475" s="92" t="s">
        <v>931</v>
      </c>
      <c r="S475" s="92" t="s">
        <v>932</v>
      </c>
    </row>
    <row r="476" spans="1:19">
      <c r="A476" s="92" t="s">
        <v>901</v>
      </c>
      <c r="B476" s="93">
        <v>639235000000</v>
      </c>
      <c r="C476" s="92">
        <v>684601.69799999997</v>
      </c>
      <c r="D476" s="92" t="s">
        <v>972</v>
      </c>
      <c r="E476" s="92">
        <v>220879.908</v>
      </c>
      <c r="F476" s="92">
        <v>151653.867</v>
      </c>
      <c r="G476" s="92">
        <v>87698.994999999995</v>
      </c>
      <c r="H476" s="92">
        <v>0</v>
      </c>
      <c r="I476" s="92">
        <v>215650.59099999999</v>
      </c>
      <c r="J476" s="92">
        <v>0</v>
      </c>
      <c r="K476" s="92">
        <v>3516.69</v>
      </c>
      <c r="L476" s="92">
        <v>0</v>
      </c>
      <c r="M476" s="92">
        <v>0</v>
      </c>
      <c r="N476" s="92">
        <v>0</v>
      </c>
      <c r="O476" s="92">
        <v>0</v>
      </c>
      <c r="P476" s="92">
        <v>0</v>
      </c>
      <c r="Q476" s="92">
        <v>5201.6469999999999</v>
      </c>
      <c r="R476" s="92">
        <v>0</v>
      </c>
      <c r="S476" s="92">
        <v>0</v>
      </c>
    </row>
    <row r="477" spans="1:19">
      <c r="A477" s="92" t="s">
        <v>902</v>
      </c>
      <c r="B477" s="93">
        <v>571522000000</v>
      </c>
      <c r="C477" s="92">
        <v>649479.36</v>
      </c>
      <c r="D477" s="92" t="s">
        <v>973</v>
      </c>
      <c r="E477" s="92">
        <v>220879.908</v>
      </c>
      <c r="F477" s="92">
        <v>151653.867</v>
      </c>
      <c r="G477" s="92">
        <v>84673.263000000006</v>
      </c>
      <c r="H477" s="92">
        <v>0</v>
      </c>
      <c r="I477" s="92">
        <v>184419.51699999999</v>
      </c>
      <c r="J477" s="92">
        <v>0</v>
      </c>
      <c r="K477" s="92">
        <v>2680.5720000000001</v>
      </c>
      <c r="L477" s="92">
        <v>0</v>
      </c>
      <c r="M477" s="92">
        <v>0</v>
      </c>
      <c r="N477" s="92">
        <v>0</v>
      </c>
      <c r="O477" s="92">
        <v>0</v>
      </c>
      <c r="P477" s="92">
        <v>0</v>
      </c>
      <c r="Q477" s="92">
        <v>5172.2330000000002</v>
      </c>
      <c r="R477" s="92">
        <v>0</v>
      </c>
      <c r="S477" s="92">
        <v>0</v>
      </c>
    </row>
    <row r="478" spans="1:19">
      <c r="A478" s="92" t="s">
        <v>903</v>
      </c>
      <c r="B478" s="93">
        <v>673515000000</v>
      </c>
      <c r="C478" s="92">
        <v>634597.96600000001</v>
      </c>
      <c r="D478" s="92" t="s">
        <v>974</v>
      </c>
      <c r="E478" s="92">
        <v>220879.908</v>
      </c>
      <c r="F478" s="92">
        <v>151653.867</v>
      </c>
      <c r="G478" s="92">
        <v>86862.197</v>
      </c>
      <c r="H478" s="92">
        <v>0</v>
      </c>
      <c r="I478" s="92">
        <v>167323.29</v>
      </c>
      <c r="J478" s="92">
        <v>0</v>
      </c>
      <c r="K478" s="92">
        <v>2769.97</v>
      </c>
      <c r="L478" s="92">
        <v>0</v>
      </c>
      <c r="M478" s="92">
        <v>0</v>
      </c>
      <c r="N478" s="92">
        <v>0</v>
      </c>
      <c r="O478" s="92">
        <v>0</v>
      </c>
      <c r="P478" s="92">
        <v>0</v>
      </c>
      <c r="Q478" s="92">
        <v>5108.7340000000004</v>
      </c>
      <c r="R478" s="92">
        <v>0</v>
      </c>
      <c r="S478" s="92">
        <v>0</v>
      </c>
    </row>
    <row r="479" spans="1:19">
      <c r="A479" s="92" t="s">
        <v>904</v>
      </c>
      <c r="B479" s="93">
        <v>628555000000</v>
      </c>
      <c r="C479" s="92">
        <v>728455.42</v>
      </c>
      <c r="D479" s="92" t="s">
        <v>975</v>
      </c>
      <c r="E479" s="92">
        <v>220879.908</v>
      </c>
      <c r="F479" s="92">
        <v>133019.06400000001</v>
      </c>
      <c r="G479" s="92">
        <v>85261.951000000001</v>
      </c>
      <c r="H479" s="92">
        <v>0</v>
      </c>
      <c r="I479" s="92">
        <v>280822.348</v>
      </c>
      <c r="J479" s="92">
        <v>0</v>
      </c>
      <c r="K479" s="92">
        <v>3397.5</v>
      </c>
      <c r="L479" s="92">
        <v>0</v>
      </c>
      <c r="M479" s="92">
        <v>0</v>
      </c>
      <c r="N479" s="92">
        <v>0</v>
      </c>
      <c r="O479" s="92">
        <v>0</v>
      </c>
      <c r="P479" s="92">
        <v>0</v>
      </c>
      <c r="Q479" s="92">
        <v>5074.6490000000003</v>
      </c>
      <c r="R479" s="92">
        <v>0</v>
      </c>
      <c r="S479" s="92">
        <v>0</v>
      </c>
    </row>
    <row r="480" spans="1:19">
      <c r="A480" s="92" t="s">
        <v>352</v>
      </c>
      <c r="B480" s="93">
        <v>697973000000</v>
      </c>
      <c r="C480" s="92">
        <v>726386.924</v>
      </c>
      <c r="D480" s="92" t="s">
        <v>1071</v>
      </c>
      <c r="E480" s="92">
        <v>220879.908</v>
      </c>
      <c r="F480" s="92">
        <v>151653.867</v>
      </c>
      <c r="G480" s="92">
        <v>86886.660999999993</v>
      </c>
      <c r="H480" s="92">
        <v>0</v>
      </c>
      <c r="I480" s="92">
        <v>255856.65700000001</v>
      </c>
      <c r="J480" s="92">
        <v>0</v>
      </c>
      <c r="K480" s="92">
        <v>5904.5110000000004</v>
      </c>
      <c r="L480" s="92">
        <v>0</v>
      </c>
      <c r="M480" s="92">
        <v>0</v>
      </c>
      <c r="N480" s="92">
        <v>0</v>
      </c>
      <c r="O480" s="92">
        <v>0</v>
      </c>
      <c r="P480" s="92">
        <v>0</v>
      </c>
      <c r="Q480" s="92">
        <v>5205.32</v>
      </c>
      <c r="R480" s="92">
        <v>0</v>
      </c>
      <c r="S480" s="92">
        <v>0</v>
      </c>
    </row>
    <row r="481" spans="1:19">
      <c r="A481" s="92" t="s">
        <v>905</v>
      </c>
      <c r="B481" s="93">
        <v>719007000000</v>
      </c>
      <c r="C481" s="92">
        <v>728870.42</v>
      </c>
      <c r="D481" s="92" t="s">
        <v>976</v>
      </c>
      <c r="E481" s="92">
        <v>220879.908</v>
      </c>
      <c r="F481" s="92">
        <v>145652.64300000001</v>
      </c>
      <c r="G481" s="92">
        <v>91461.297000000006</v>
      </c>
      <c r="H481" s="92">
        <v>0</v>
      </c>
      <c r="I481" s="92">
        <v>259497.68299999999</v>
      </c>
      <c r="J481" s="92">
        <v>0</v>
      </c>
      <c r="K481" s="92">
        <v>6153.7070000000003</v>
      </c>
      <c r="L481" s="92">
        <v>0</v>
      </c>
      <c r="M481" s="92">
        <v>0</v>
      </c>
      <c r="N481" s="92">
        <v>0</v>
      </c>
      <c r="O481" s="92">
        <v>0</v>
      </c>
      <c r="P481" s="92">
        <v>0</v>
      </c>
      <c r="Q481" s="92">
        <v>5225.183</v>
      </c>
      <c r="R481" s="92">
        <v>0</v>
      </c>
      <c r="S481" s="92">
        <v>0</v>
      </c>
    </row>
    <row r="482" spans="1:19">
      <c r="A482" s="92" t="s">
        <v>906</v>
      </c>
      <c r="B482" s="93">
        <v>507246000000</v>
      </c>
      <c r="C482" s="92">
        <v>494199.30699999997</v>
      </c>
      <c r="D482" s="92" t="s">
        <v>1072</v>
      </c>
      <c r="E482" s="92">
        <v>122711.06</v>
      </c>
      <c r="F482" s="92">
        <v>88818.014999999999</v>
      </c>
      <c r="G482" s="92">
        <v>72381.436000000002</v>
      </c>
      <c r="H482" s="92">
        <v>0</v>
      </c>
      <c r="I482" s="92">
        <v>203281.64499999999</v>
      </c>
      <c r="J482" s="92">
        <v>0</v>
      </c>
      <c r="K482" s="92">
        <v>2049.8670000000002</v>
      </c>
      <c r="L482" s="92">
        <v>0</v>
      </c>
      <c r="M482" s="92">
        <v>0</v>
      </c>
      <c r="N482" s="92">
        <v>0</v>
      </c>
      <c r="O482" s="92">
        <v>0</v>
      </c>
      <c r="P482" s="92">
        <v>0</v>
      </c>
      <c r="Q482" s="92">
        <v>4957.2839999999997</v>
      </c>
      <c r="R482" s="92">
        <v>0</v>
      </c>
      <c r="S482" s="92">
        <v>0</v>
      </c>
    </row>
    <row r="483" spans="1:19">
      <c r="A483" s="92" t="s">
        <v>907</v>
      </c>
      <c r="B483" s="93">
        <v>578566000000</v>
      </c>
      <c r="C483" s="92">
        <v>612150.32799999998</v>
      </c>
      <c r="D483" s="92" t="s">
        <v>1073</v>
      </c>
      <c r="E483" s="92">
        <v>122711.06</v>
      </c>
      <c r="F483" s="92">
        <v>88818.014999999999</v>
      </c>
      <c r="G483" s="92">
        <v>75760.582999999999</v>
      </c>
      <c r="H483" s="92">
        <v>0</v>
      </c>
      <c r="I483" s="92">
        <v>316085.984</v>
      </c>
      <c r="J483" s="92">
        <v>0</v>
      </c>
      <c r="K483" s="92">
        <v>3770.433</v>
      </c>
      <c r="L483" s="92">
        <v>0</v>
      </c>
      <c r="M483" s="92">
        <v>0</v>
      </c>
      <c r="N483" s="92">
        <v>0</v>
      </c>
      <c r="O483" s="92">
        <v>0</v>
      </c>
      <c r="P483" s="92">
        <v>0</v>
      </c>
      <c r="Q483" s="92">
        <v>5004.2520000000004</v>
      </c>
      <c r="R483" s="92">
        <v>0</v>
      </c>
      <c r="S483" s="92">
        <v>0</v>
      </c>
    </row>
    <row r="484" spans="1:19">
      <c r="A484" s="92" t="s">
        <v>908</v>
      </c>
      <c r="B484" s="93">
        <v>738094000000</v>
      </c>
      <c r="C484" s="92">
        <v>835801.48600000003</v>
      </c>
      <c r="D484" s="92" t="s">
        <v>1074</v>
      </c>
      <c r="E484" s="92">
        <v>220879.908</v>
      </c>
      <c r="F484" s="92">
        <v>133019.06400000001</v>
      </c>
      <c r="G484" s="92">
        <v>103009.64599999999</v>
      </c>
      <c r="H484" s="92">
        <v>0</v>
      </c>
      <c r="I484" s="92">
        <v>367038.92599999998</v>
      </c>
      <c r="J484" s="92">
        <v>0</v>
      </c>
      <c r="K484" s="92">
        <v>6543.5540000000001</v>
      </c>
      <c r="L484" s="92">
        <v>0</v>
      </c>
      <c r="M484" s="92">
        <v>0</v>
      </c>
      <c r="N484" s="92">
        <v>0</v>
      </c>
      <c r="O484" s="92">
        <v>0</v>
      </c>
      <c r="P484" s="92">
        <v>0</v>
      </c>
      <c r="Q484" s="92">
        <v>5310.3890000000001</v>
      </c>
      <c r="R484" s="92">
        <v>0</v>
      </c>
      <c r="S484" s="92">
        <v>0</v>
      </c>
    </row>
    <row r="485" spans="1:19">
      <c r="A485" s="92" t="s">
        <v>909</v>
      </c>
      <c r="B485" s="93">
        <v>715150000000</v>
      </c>
      <c r="C485" s="92">
        <v>775918.201</v>
      </c>
      <c r="D485" s="92" t="s">
        <v>977</v>
      </c>
      <c r="E485" s="92">
        <v>220879.908</v>
      </c>
      <c r="F485" s="92">
        <v>151653.867</v>
      </c>
      <c r="G485" s="92">
        <v>93436.186000000002</v>
      </c>
      <c r="H485" s="92">
        <v>0</v>
      </c>
      <c r="I485" s="92">
        <v>298865.815</v>
      </c>
      <c r="J485" s="92">
        <v>0</v>
      </c>
      <c r="K485" s="92">
        <v>5750.098</v>
      </c>
      <c r="L485" s="92">
        <v>0</v>
      </c>
      <c r="M485" s="92">
        <v>0</v>
      </c>
      <c r="N485" s="92">
        <v>0</v>
      </c>
      <c r="O485" s="92">
        <v>0</v>
      </c>
      <c r="P485" s="92">
        <v>0</v>
      </c>
      <c r="Q485" s="92">
        <v>5332.3270000000002</v>
      </c>
      <c r="R485" s="92">
        <v>0</v>
      </c>
      <c r="S485" s="92">
        <v>0</v>
      </c>
    </row>
    <row r="486" spans="1:19">
      <c r="A486" s="92" t="s">
        <v>910</v>
      </c>
      <c r="B486" s="93">
        <v>657310000000</v>
      </c>
      <c r="C486" s="92">
        <v>689108.46699999995</v>
      </c>
      <c r="D486" s="92" t="s">
        <v>978</v>
      </c>
      <c r="E486" s="92">
        <v>220879.908</v>
      </c>
      <c r="F486" s="92">
        <v>151653.867</v>
      </c>
      <c r="G486" s="92">
        <v>87638.678</v>
      </c>
      <c r="H486" s="92">
        <v>0</v>
      </c>
      <c r="I486" s="92">
        <v>217244.448</v>
      </c>
      <c r="J486" s="92">
        <v>0</v>
      </c>
      <c r="K486" s="92">
        <v>6446.2219999999998</v>
      </c>
      <c r="L486" s="92">
        <v>0</v>
      </c>
      <c r="M486" s="92">
        <v>0</v>
      </c>
      <c r="N486" s="92">
        <v>0</v>
      </c>
      <c r="O486" s="92">
        <v>0</v>
      </c>
      <c r="P486" s="92">
        <v>0</v>
      </c>
      <c r="Q486" s="92">
        <v>5245.3450000000003</v>
      </c>
      <c r="R486" s="92">
        <v>0</v>
      </c>
      <c r="S486" s="92">
        <v>0</v>
      </c>
    </row>
    <row r="487" spans="1:19">
      <c r="A487" s="92" t="s">
        <v>911</v>
      </c>
      <c r="B487" s="93">
        <v>629296000000</v>
      </c>
      <c r="C487" s="92">
        <v>696188.07</v>
      </c>
      <c r="D487" s="92" t="s">
        <v>979</v>
      </c>
      <c r="E487" s="92">
        <v>220879.908</v>
      </c>
      <c r="F487" s="92">
        <v>151653.867</v>
      </c>
      <c r="G487" s="92">
        <v>87532.538</v>
      </c>
      <c r="H487" s="92">
        <v>0</v>
      </c>
      <c r="I487" s="92">
        <v>227284.42</v>
      </c>
      <c r="J487" s="92">
        <v>0</v>
      </c>
      <c r="K487" s="92">
        <v>3621.6930000000002</v>
      </c>
      <c r="L487" s="92">
        <v>0</v>
      </c>
      <c r="M487" s="92">
        <v>0</v>
      </c>
      <c r="N487" s="92">
        <v>0</v>
      </c>
      <c r="O487" s="92">
        <v>0</v>
      </c>
      <c r="P487" s="92">
        <v>0</v>
      </c>
      <c r="Q487" s="92">
        <v>5215.6450000000004</v>
      </c>
      <c r="R487" s="92">
        <v>0</v>
      </c>
      <c r="S487" s="92">
        <v>0</v>
      </c>
    </row>
    <row r="488" spans="1:19">
      <c r="A488" s="92"/>
      <c r="B488" s="92"/>
      <c r="C488" s="92"/>
      <c r="D488" s="92"/>
      <c r="E488" s="92"/>
      <c r="F488" s="92"/>
      <c r="G488" s="92"/>
      <c r="H488" s="92"/>
      <c r="I488" s="92"/>
      <c r="J488" s="92"/>
      <c r="K488" s="92"/>
      <c r="L488" s="92"/>
      <c r="M488" s="92"/>
      <c r="N488" s="92"/>
      <c r="O488" s="92"/>
      <c r="P488" s="92"/>
      <c r="Q488" s="92"/>
      <c r="R488" s="92"/>
      <c r="S488" s="92"/>
    </row>
    <row r="489" spans="1:19">
      <c r="A489" s="92" t="s">
        <v>912</v>
      </c>
      <c r="B489" s="93">
        <v>7755470000000</v>
      </c>
      <c r="C489" s="92"/>
      <c r="D489" s="92"/>
      <c r="E489" s="92"/>
      <c r="F489" s="92"/>
      <c r="G489" s="92"/>
      <c r="H489" s="92"/>
      <c r="I489" s="92"/>
      <c r="J489" s="92"/>
      <c r="K489" s="92"/>
      <c r="L489" s="92">
        <v>0</v>
      </c>
      <c r="M489" s="92">
        <v>0</v>
      </c>
      <c r="N489" s="92">
        <v>0</v>
      </c>
      <c r="O489" s="92">
        <v>0</v>
      </c>
      <c r="P489" s="92">
        <v>0</v>
      </c>
      <c r="Q489" s="92"/>
      <c r="R489" s="92">
        <v>0</v>
      </c>
      <c r="S489" s="92">
        <v>0</v>
      </c>
    </row>
    <row r="490" spans="1:19">
      <c r="A490" s="92" t="s">
        <v>913</v>
      </c>
      <c r="B490" s="93">
        <v>507246000000</v>
      </c>
      <c r="C490" s="92">
        <v>494199.30699999997</v>
      </c>
      <c r="D490" s="92"/>
      <c r="E490" s="92">
        <v>122711.06</v>
      </c>
      <c r="F490" s="92">
        <v>88818.014999999999</v>
      </c>
      <c r="G490" s="92">
        <v>72381.436000000002</v>
      </c>
      <c r="H490" s="92">
        <v>0</v>
      </c>
      <c r="I490" s="92">
        <v>167323.29</v>
      </c>
      <c r="J490" s="92">
        <v>0</v>
      </c>
      <c r="K490" s="92">
        <v>2049.8670000000002</v>
      </c>
      <c r="L490" s="92">
        <v>0</v>
      </c>
      <c r="M490" s="92">
        <v>0</v>
      </c>
      <c r="N490" s="92">
        <v>0</v>
      </c>
      <c r="O490" s="92">
        <v>0</v>
      </c>
      <c r="P490" s="92">
        <v>0</v>
      </c>
      <c r="Q490" s="92">
        <v>4957.2839999999997</v>
      </c>
      <c r="R490" s="92">
        <v>0</v>
      </c>
      <c r="S490" s="92">
        <v>0</v>
      </c>
    </row>
    <row r="491" spans="1:19">
      <c r="A491" s="92" t="s">
        <v>914</v>
      </c>
      <c r="B491" s="93">
        <v>738094000000</v>
      </c>
      <c r="C491" s="92">
        <v>835801.48600000003</v>
      </c>
      <c r="D491" s="92"/>
      <c r="E491" s="92">
        <v>220879.908</v>
      </c>
      <c r="F491" s="92">
        <v>151653.867</v>
      </c>
      <c r="G491" s="92">
        <v>103009.64599999999</v>
      </c>
      <c r="H491" s="92">
        <v>0</v>
      </c>
      <c r="I491" s="92">
        <v>367038.92599999998</v>
      </c>
      <c r="J491" s="92">
        <v>0</v>
      </c>
      <c r="K491" s="92">
        <v>6543.5540000000001</v>
      </c>
      <c r="L491" s="92">
        <v>0</v>
      </c>
      <c r="M491" s="92">
        <v>0</v>
      </c>
      <c r="N491" s="92">
        <v>0</v>
      </c>
      <c r="O491" s="92">
        <v>0</v>
      </c>
      <c r="P491" s="92">
        <v>0</v>
      </c>
      <c r="Q491" s="92">
        <v>5332.3270000000002</v>
      </c>
      <c r="R491" s="92">
        <v>0</v>
      </c>
      <c r="S491" s="92">
        <v>0</v>
      </c>
    </row>
    <row r="492" spans="1:19">
      <c r="A492"/>
      <c r="B492"/>
      <c r="C492"/>
      <c r="D492"/>
      <c r="E492"/>
      <c r="F492"/>
      <c r="G492"/>
      <c r="H492"/>
      <c r="I492"/>
      <c r="J492"/>
      <c r="K492"/>
      <c r="L492"/>
      <c r="M492"/>
      <c r="N492"/>
      <c r="O492"/>
      <c r="P492"/>
      <c r="Q492"/>
      <c r="R492"/>
      <c r="S492"/>
    </row>
    <row r="493" spans="1:19">
      <c r="A493" s="90"/>
      <c r="B493" s="92" t="s">
        <v>942</v>
      </c>
      <c r="C493" s="92" t="s">
        <v>943</v>
      </c>
      <c r="D493" s="92" t="s">
        <v>276</v>
      </c>
      <c r="E493" s="92" t="s">
        <v>277</v>
      </c>
      <c r="F493"/>
      <c r="G493"/>
      <c r="H493"/>
      <c r="I493"/>
      <c r="J493"/>
      <c r="K493"/>
      <c r="L493"/>
      <c r="M493"/>
      <c r="N493"/>
      <c r="O493"/>
      <c r="P493"/>
      <c r="Q493"/>
      <c r="R493"/>
      <c r="S493"/>
    </row>
    <row r="494" spans="1:19">
      <c r="A494" s="92" t="s">
        <v>944</v>
      </c>
      <c r="B494" s="92">
        <v>286681.48</v>
      </c>
      <c r="C494" s="92">
        <v>13053.11</v>
      </c>
      <c r="D494" s="92">
        <v>0</v>
      </c>
      <c r="E494" s="92">
        <v>299734.59000000003</v>
      </c>
      <c r="F494"/>
      <c r="G494"/>
      <c r="H494"/>
      <c r="I494"/>
      <c r="J494"/>
      <c r="K494"/>
      <c r="L494"/>
      <c r="M494"/>
      <c r="N494"/>
      <c r="O494"/>
      <c r="P494"/>
      <c r="Q494"/>
      <c r="R494"/>
      <c r="S494"/>
    </row>
    <row r="495" spans="1:19">
      <c r="A495" s="92" t="s">
        <v>945</v>
      </c>
      <c r="B495" s="92">
        <v>14.63</v>
      </c>
      <c r="C495" s="92">
        <v>0.67</v>
      </c>
      <c r="D495" s="92">
        <v>0</v>
      </c>
      <c r="E495" s="92">
        <v>15.3</v>
      </c>
      <c r="F495"/>
      <c r="G495"/>
      <c r="H495"/>
      <c r="I495"/>
      <c r="J495"/>
      <c r="K495"/>
      <c r="L495"/>
      <c r="M495"/>
      <c r="N495"/>
      <c r="O495"/>
      <c r="P495"/>
      <c r="Q495"/>
      <c r="R495"/>
      <c r="S495"/>
    </row>
    <row r="496" spans="1:19">
      <c r="A496" s="92" t="s">
        <v>946</v>
      </c>
      <c r="B496" s="92">
        <v>14.63</v>
      </c>
      <c r="C496" s="92">
        <v>0.67</v>
      </c>
      <c r="D496" s="92">
        <v>0</v>
      </c>
      <c r="E496" s="92">
        <v>15.3</v>
      </c>
      <c r="F496"/>
      <c r="G496"/>
      <c r="H496"/>
      <c r="I496"/>
      <c r="J496"/>
      <c r="K496"/>
      <c r="L496"/>
      <c r="M496"/>
      <c r="N496"/>
      <c r="O496"/>
      <c r="P496"/>
      <c r="Q496"/>
      <c r="R496"/>
      <c r="S496"/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>
  <sheetPr codeName="Sheet17"/>
  <dimension ref="A1:S496"/>
  <sheetViews>
    <sheetView workbookViewId="0"/>
  </sheetViews>
  <sheetFormatPr defaultRowHeight="10.5"/>
  <cols>
    <col min="1" max="1" width="58.5" style="82" customWidth="1"/>
    <col min="2" max="2" width="32.6640625" style="82" customWidth="1"/>
    <col min="3" max="3" width="33.6640625" style="82" customWidth="1"/>
    <col min="4" max="4" width="38.6640625" style="82" customWidth="1"/>
    <col min="5" max="5" width="45.6640625" style="82" customWidth="1"/>
    <col min="6" max="6" width="50" style="82" customWidth="1"/>
    <col min="7" max="7" width="43.6640625" style="82" customWidth="1"/>
    <col min="8" max="8" width="38.33203125" style="82" customWidth="1"/>
    <col min="9" max="9" width="45.5" style="82" customWidth="1"/>
    <col min="10" max="10" width="46.1640625" style="82" customWidth="1"/>
    <col min="11" max="11" width="36.5" style="82" customWidth="1"/>
    <col min="12" max="12" width="45" style="82" customWidth="1"/>
    <col min="13" max="13" width="50.1640625" style="82" customWidth="1"/>
    <col min="14" max="15" width="44.83203125" style="82" customWidth="1"/>
    <col min="16" max="16" width="45.33203125" style="82" customWidth="1"/>
    <col min="17" max="17" width="45.1640625" style="82" customWidth="1"/>
    <col min="18" max="18" width="42.6640625" style="82" customWidth="1"/>
    <col min="19" max="19" width="48.1640625" style="82" customWidth="1"/>
    <col min="20" max="27" width="9.33203125" style="82" customWidth="1"/>
    <col min="28" max="16384" width="9.33203125" style="82"/>
  </cols>
  <sheetData>
    <row r="1" spans="1:19">
      <c r="A1" s="90"/>
      <c r="B1" s="92" t="s">
        <v>403</v>
      </c>
      <c r="C1" s="92" t="s">
        <v>404</v>
      </c>
      <c r="D1" s="92" t="s">
        <v>405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</row>
    <row r="2" spans="1:19">
      <c r="A2" s="92" t="s">
        <v>406</v>
      </c>
      <c r="B2" s="92">
        <v>11903.47</v>
      </c>
      <c r="C2" s="92">
        <v>607.57000000000005</v>
      </c>
      <c r="D2" s="92">
        <v>607.57000000000005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</row>
    <row r="3" spans="1:19">
      <c r="A3" s="92" t="s">
        <v>407</v>
      </c>
      <c r="B3" s="92">
        <v>11903.47</v>
      </c>
      <c r="C3" s="92">
        <v>607.57000000000005</v>
      </c>
      <c r="D3" s="92">
        <v>607.57000000000005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>
      <c r="A4" s="92" t="s">
        <v>408</v>
      </c>
      <c r="B4" s="92">
        <v>36372.43</v>
      </c>
      <c r="C4" s="92">
        <v>1856.49</v>
      </c>
      <c r="D4" s="92">
        <v>1856.49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</row>
    <row r="5" spans="1:19">
      <c r="A5" s="92" t="s">
        <v>409</v>
      </c>
      <c r="B5" s="92">
        <v>36372.43</v>
      </c>
      <c r="C5" s="92">
        <v>1856.49</v>
      </c>
      <c r="D5" s="92">
        <v>1856.49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</row>
    <row r="6" spans="1:19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19">
      <c r="A7" s="90"/>
      <c r="B7" s="92" t="s">
        <v>410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</row>
    <row r="8" spans="1:19">
      <c r="A8" s="92" t="s">
        <v>411</v>
      </c>
      <c r="B8" s="92">
        <v>19592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</row>
    <row r="9" spans="1:19">
      <c r="A9" s="92" t="s">
        <v>412</v>
      </c>
      <c r="B9" s="92">
        <v>19592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</row>
    <row r="10" spans="1:19">
      <c r="A10" s="92" t="s">
        <v>413</v>
      </c>
      <c r="B10" s="92">
        <v>0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</row>
    <row r="11" spans="1:19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19">
      <c r="A12" s="90"/>
      <c r="B12" s="92" t="s">
        <v>414</v>
      </c>
      <c r="C12" s="92" t="s">
        <v>415</v>
      </c>
      <c r="D12" s="92" t="s">
        <v>416</v>
      </c>
      <c r="E12" s="92" t="s">
        <v>417</v>
      </c>
      <c r="F12" s="92" t="s">
        <v>418</v>
      </c>
      <c r="G12" s="92" t="s">
        <v>419</v>
      </c>
      <c r="H12"/>
      <c r="I12"/>
      <c r="J12"/>
      <c r="K12"/>
      <c r="L12"/>
      <c r="M12"/>
      <c r="N12"/>
      <c r="O12"/>
      <c r="P12"/>
      <c r="Q12"/>
      <c r="R12"/>
      <c r="S12"/>
    </row>
    <row r="13" spans="1:19">
      <c r="A13" s="92" t="s">
        <v>118</v>
      </c>
      <c r="B13" s="92">
        <v>0</v>
      </c>
      <c r="C13" s="92">
        <v>1880.8</v>
      </c>
      <c r="D13" s="92">
        <v>0</v>
      </c>
      <c r="E13" s="92">
        <v>0</v>
      </c>
      <c r="F13" s="92">
        <v>0</v>
      </c>
      <c r="G13" s="92">
        <v>0</v>
      </c>
      <c r="H13"/>
      <c r="I13"/>
      <c r="J13"/>
      <c r="K13"/>
      <c r="L13"/>
      <c r="M13"/>
      <c r="N13"/>
      <c r="O13"/>
      <c r="P13"/>
      <c r="Q13"/>
      <c r="R13"/>
      <c r="S13"/>
    </row>
    <row r="14" spans="1:19">
      <c r="A14" s="92" t="s">
        <v>119</v>
      </c>
      <c r="B14" s="92">
        <v>2272.61</v>
      </c>
      <c r="C14" s="92">
        <v>0</v>
      </c>
      <c r="D14" s="92">
        <v>0</v>
      </c>
      <c r="E14" s="92">
        <v>0</v>
      </c>
      <c r="F14" s="92">
        <v>0</v>
      </c>
      <c r="G14" s="92">
        <v>0</v>
      </c>
      <c r="H14"/>
      <c r="I14"/>
      <c r="J14"/>
      <c r="K14"/>
      <c r="L14"/>
      <c r="M14"/>
      <c r="N14"/>
      <c r="O14"/>
      <c r="P14"/>
      <c r="Q14"/>
      <c r="R14"/>
      <c r="S14"/>
    </row>
    <row r="15" spans="1:19">
      <c r="A15" s="92" t="s">
        <v>127</v>
      </c>
      <c r="B15" s="92">
        <v>3382.14</v>
      </c>
      <c r="C15" s="92">
        <v>0</v>
      </c>
      <c r="D15" s="92">
        <v>0</v>
      </c>
      <c r="E15" s="92">
        <v>0</v>
      </c>
      <c r="F15" s="92">
        <v>0</v>
      </c>
      <c r="G15" s="92">
        <v>0</v>
      </c>
      <c r="H15"/>
      <c r="I15"/>
      <c r="J15"/>
      <c r="K15"/>
      <c r="L15"/>
      <c r="M15"/>
      <c r="N15"/>
      <c r="O15"/>
      <c r="P15"/>
      <c r="Q15"/>
      <c r="R15"/>
      <c r="S15"/>
    </row>
    <row r="16" spans="1:19">
      <c r="A16" s="92" t="s">
        <v>128</v>
      </c>
      <c r="B16" s="92">
        <v>141.96</v>
      </c>
      <c r="C16" s="92">
        <v>0</v>
      </c>
      <c r="D16" s="92">
        <v>0</v>
      </c>
      <c r="E16" s="92">
        <v>0</v>
      </c>
      <c r="F16" s="92">
        <v>0</v>
      </c>
      <c r="G16" s="92">
        <v>0</v>
      </c>
      <c r="H16"/>
      <c r="I16"/>
      <c r="J16"/>
      <c r="K16"/>
      <c r="L16"/>
      <c r="M16"/>
      <c r="N16"/>
      <c r="O16"/>
      <c r="P16"/>
      <c r="Q16"/>
      <c r="R16"/>
      <c r="S16"/>
    </row>
    <row r="17" spans="1:19">
      <c r="A17" s="92" t="s">
        <v>129</v>
      </c>
      <c r="B17" s="92">
        <v>2277.8200000000002</v>
      </c>
      <c r="C17" s="92">
        <v>353.39</v>
      </c>
      <c r="D17" s="92">
        <v>0</v>
      </c>
      <c r="E17" s="92">
        <v>0</v>
      </c>
      <c r="F17" s="92">
        <v>0</v>
      </c>
      <c r="G17" s="92">
        <v>0</v>
      </c>
      <c r="H17"/>
      <c r="I17"/>
      <c r="J17"/>
      <c r="K17"/>
      <c r="L17"/>
      <c r="M17"/>
      <c r="N17"/>
      <c r="O17"/>
      <c r="P17"/>
      <c r="Q17"/>
      <c r="R17"/>
      <c r="S17"/>
    </row>
    <row r="18" spans="1:19">
      <c r="A18" s="92" t="s">
        <v>130</v>
      </c>
      <c r="B18" s="92">
        <v>0</v>
      </c>
      <c r="C18" s="92">
        <v>0</v>
      </c>
      <c r="D18" s="92">
        <v>0</v>
      </c>
      <c r="E18" s="92">
        <v>0</v>
      </c>
      <c r="F18" s="92">
        <v>0</v>
      </c>
      <c r="G18" s="92">
        <v>0</v>
      </c>
      <c r="H18"/>
      <c r="I18"/>
      <c r="J18"/>
      <c r="K18"/>
      <c r="L18"/>
      <c r="M18"/>
      <c r="N18"/>
      <c r="O18"/>
      <c r="P18"/>
      <c r="Q18"/>
      <c r="R18"/>
      <c r="S18"/>
    </row>
    <row r="19" spans="1:19">
      <c r="A19" s="92" t="s">
        <v>131</v>
      </c>
      <c r="B19" s="92">
        <v>1152.3900000000001</v>
      </c>
      <c r="C19" s="92">
        <v>0</v>
      </c>
      <c r="D19" s="92">
        <v>0</v>
      </c>
      <c r="E19" s="92">
        <v>0</v>
      </c>
      <c r="F19" s="92">
        <v>0</v>
      </c>
      <c r="G19" s="92">
        <v>0</v>
      </c>
      <c r="H19"/>
      <c r="I19"/>
      <c r="J19"/>
      <c r="K19"/>
      <c r="L19"/>
      <c r="M19"/>
      <c r="N19"/>
      <c r="O19"/>
      <c r="P19"/>
      <c r="Q19"/>
      <c r="R19"/>
      <c r="S19"/>
    </row>
    <row r="20" spans="1:19">
      <c r="A20" s="92" t="s">
        <v>132</v>
      </c>
      <c r="B20" s="92">
        <v>32.9</v>
      </c>
      <c r="C20" s="92">
        <v>0</v>
      </c>
      <c r="D20" s="92">
        <v>0</v>
      </c>
      <c r="E20" s="92">
        <v>0</v>
      </c>
      <c r="F20" s="92">
        <v>0</v>
      </c>
      <c r="G20" s="92">
        <v>0</v>
      </c>
      <c r="H20"/>
      <c r="I20"/>
      <c r="J20"/>
      <c r="K20"/>
      <c r="L20"/>
      <c r="M20"/>
      <c r="N20"/>
      <c r="O20"/>
      <c r="P20"/>
      <c r="Q20"/>
      <c r="R20"/>
      <c r="S20"/>
    </row>
    <row r="21" spans="1:19">
      <c r="A21" s="92" t="s">
        <v>133</v>
      </c>
      <c r="B21" s="92">
        <v>0</v>
      </c>
      <c r="C21" s="92">
        <v>0</v>
      </c>
      <c r="D21" s="92">
        <v>0</v>
      </c>
      <c r="E21" s="92">
        <v>0</v>
      </c>
      <c r="F21" s="92">
        <v>0</v>
      </c>
      <c r="G21" s="92">
        <v>0</v>
      </c>
      <c r="H21"/>
      <c r="I21"/>
      <c r="J21"/>
      <c r="K21"/>
      <c r="L21"/>
      <c r="M21"/>
      <c r="N21"/>
      <c r="O21"/>
      <c r="P21"/>
      <c r="Q21"/>
      <c r="R21"/>
      <c r="S21"/>
    </row>
    <row r="22" spans="1:19">
      <c r="A22" s="92" t="s">
        <v>134</v>
      </c>
      <c r="B22" s="92">
        <v>0</v>
      </c>
      <c r="C22" s="92">
        <v>0</v>
      </c>
      <c r="D22" s="92">
        <v>0</v>
      </c>
      <c r="E22" s="92">
        <v>0</v>
      </c>
      <c r="F22" s="92">
        <v>0</v>
      </c>
      <c r="G22" s="92">
        <v>0</v>
      </c>
      <c r="H22"/>
      <c r="I22"/>
      <c r="J22"/>
      <c r="K22"/>
      <c r="L22"/>
      <c r="M22"/>
      <c r="N22"/>
      <c r="O22"/>
      <c r="P22"/>
      <c r="Q22"/>
      <c r="R22"/>
      <c r="S22"/>
    </row>
    <row r="23" spans="1:19">
      <c r="A23" s="92" t="s">
        <v>113</v>
      </c>
      <c r="B23" s="92">
        <v>0</v>
      </c>
      <c r="C23" s="92">
        <v>0</v>
      </c>
      <c r="D23" s="92">
        <v>0</v>
      </c>
      <c r="E23" s="92">
        <v>0</v>
      </c>
      <c r="F23" s="92">
        <v>0</v>
      </c>
      <c r="G23" s="92">
        <v>0</v>
      </c>
      <c r="H23"/>
      <c r="I23"/>
      <c r="J23"/>
      <c r="K23"/>
      <c r="L23"/>
      <c r="M23"/>
      <c r="N23"/>
      <c r="O23"/>
      <c r="P23"/>
      <c r="Q23"/>
      <c r="R23"/>
      <c r="S23"/>
    </row>
    <row r="24" spans="1:19">
      <c r="A24" s="92" t="s">
        <v>135</v>
      </c>
      <c r="B24" s="92">
        <v>0</v>
      </c>
      <c r="C24" s="92">
        <v>263.31</v>
      </c>
      <c r="D24" s="92">
        <v>0</v>
      </c>
      <c r="E24" s="92">
        <v>0</v>
      </c>
      <c r="F24" s="92">
        <v>0</v>
      </c>
      <c r="G24" s="92">
        <v>2677.93</v>
      </c>
      <c r="H24"/>
      <c r="I24"/>
      <c r="J24"/>
      <c r="K24"/>
      <c r="L24"/>
      <c r="M24"/>
      <c r="N24"/>
      <c r="O24"/>
      <c r="P24"/>
      <c r="Q24"/>
      <c r="R24"/>
      <c r="S24"/>
    </row>
    <row r="25" spans="1:19">
      <c r="A25" s="92" t="s">
        <v>136</v>
      </c>
      <c r="B25" s="92">
        <v>146.15</v>
      </c>
      <c r="C25" s="92">
        <v>0</v>
      </c>
      <c r="D25" s="92">
        <v>0</v>
      </c>
      <c r="E25" s="92">
        <v>0</v>
      </c>
      <c r="F25" s="92">
        <v>0</v>
      </c>
      <c r="G25" s="92">
        <v>0</v>
      </c>
      <c r="H25"/>
      <c r="I25"/>
      <c r="J25"/>
      <c r="K25"/>
      <c r="L25"/>
      <c r="M25"/>
      <c r="N25"/>
      <c r="O25"/>
      <c r="P25"/>
      <c r="Q25"/>
      <c r="R25"/>
      <c r="S25"/>
    </row>
    <row r="26" spans="1:19">
      <c r="A26" s="92" t="s">
        <v>137</v>
      </c>
      <c r="B26" s="92">
        <v>0</v>
      </c>
      <c r="C26" s="92">
        <v>0</v>
      </c>
      <c r="D26" s="92">
        <v>0</v>
      </c>
      <c r="E26" s="92">
        <v>0</v>
      </c>
      <c r="F26" s="92">
        <v>0</v>
      </c>
      <c r="G26" s="92">
        <v>0</v>
      </c>
      <c r="H26"/>
      <c r="I26"/>
      <c r="J26"/>
      <c r="K26"/>
      <c r="L26"/>
      <c r="M26"/>
      <c r="N26"/>
      <c r="O26"/>
      <c r="P26"/>
      <c r="Q26"/>
      <c r="R26"/>
      <c r="S26"/>
    </row>
    <row r="27" spans="1:19">
      <c r="A27" s="92"/>
      <c r="B27" s="92"/>
      <c r="C27" s="92"/>
      <c r="D27" s="92"/>
      <c r="E27" s="92"/>
      <c r="F27" s="92"/>
      <c r="G27" s="92"/>
      <c r="H27"/>
      <c r="I27"/>
      <c r="J27"/>
      <c r="K27"/>
      <c r="L27"/>
      <c r="M27"/>
      <c r="N27"/>
      <c r="O27"/>
      <c r="P27"/>
      <c r="Q27"/>
      <c r="R27"/>
      <c r="S27"/>
    </row>
    <row r="28" spans="1:19">
      <c r="A28" s="92" t="s">
        <v>138</v>
      </c>
      <c r="B28" s="92">
        <v>9405.9699999999993</v>
      </c>
      <c r="C28" s="92">
        <v>2497.5</v>
      </c>
      <c r="D28" s="92">
        <v>0</v>
      </c>
      <c r="E28" s="92">
        <v>0</v>
      </c>
      <c r="F28" s="92">
        <v>0</v>
      </c>
      <c r="G28" s="92">
        <v>2677.93</v>
      </c>
      <c r="H28"/>
      <c r="I28"/>
      <c r="J28"/>
      <c r="K28"/>
      <c r="L28"/>
      <c r="M28"/>
      <c r="N28"/>
      <c r="O28"/>
      <c r="P28"/>
      <c r="Q28"/>
      <c r="R28"/>
      <c r="S28"/>
    </row>
    <row r="29" spans="1:1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>
      <c r="A30" s="90"/>
      <c r="B30" s="92" t="s">
        <v>410</v>
      </c>
      <c r="C30" s="92" t="s">
        <v>49</v>
      </c>
      <c r="D30" s="92" t="s">
        <v>420</v>
      </c>
      <c r="E30" s="92" t="s">
        <v>421</v>
      </c>
      <c r="F30" s="92" t="s">
        <v>422</v>
      </c>
      <c r="G30" s="92" t="s">
        <v>423</v>
      </c>
      <c r="H30" s="92" t="s">
        <v>424</v>
      </c>
      <c r="I30" s="92" t="s">
        <v>425</v>
      </c>
      <c r="J30" s="92" t="s">
        <v>426</v>
      </c>
      <c r="K30"/>
      <c r="L30"/>
      <c r="M30"/>
      <c r="N30"/>
      <c r="O30"/>
      <c r="P30"/>
      <c r="Q30"/>
      <c r="R30"/>
      <c r="S30"/>
    </row>
    <row r="31" spans="1:19">
      <c r="A31" s="92" t="s">
        <v>427</v>
      </c>
      <c r="B31" s="92">
        <v>988</v>
      </c>
      <c r="C31" s="92" t="s">
        <v>50</v>
      </c>
      <c r="D31" s="92">
        <v>7904</v>
      </c>
      <c r="E31" s="92">
        <v>1</v>
      </c>
      <c r="F31" s="92">
        <v>512</v>
      </c>
      <c r="G31" s="92">
        <v>106.4</v>
      </c>
      <c r="H31" s="92">
        <v>9.68</v>
      </c>
      <c r="I31" s="92">
        <v>1</v>
      </c>
      <c r="J31" s="92">
        <v>5</v>
      </c>
      <c r="K31"/>
      <c r="L31"/>
      <c r="M31"/>
      <c r="N31"/>
      <c r="O31"/>
      <c r="P31"/>
      <c r="Q31"/>
      <c r="R31"/>
      <c r="S31"/>
    </row>
    <row r="32" spans="1:19">
      <c r="A32" s="92" t="s">
        <v>428</v>
      </c>
      <c r="B32" s="92">
        <v>1248</v>
      </c>
      <c r="C32" s="92" t="s">
        <v>50</v>
      </c>
      <c r="D32" s="92">
        <v>9984</v>
      </c>
      <c r="E32" s="92">
        <v>1</v>
      </c>
      <c r="F32" s="92">
        <v>608</v>
      </c>
      <c r="G32" s="92">
        <v>266.35000000000002</v>
      </c>
      <c r="H32" s="92">
        <v>15.06</v>
      </c>
      <c r="I32" s="92">
        <v>3.33</v>
      </c>
      <c r="J32" s="92">
        <v>5</v>
      </c>
      <c r="K32"/>
      <c r="L32"/>
      <c r="M32"/>
      <c r="N32"/>
      <c r="O32"/>
      <c r="P32"/>
      <c r="Q32"/>
      <c r="R32"/>
      <c r="S32"/>
    </row>
    <row r="33" spans="1:19">
      <c r="A33" s="92" t="s">
        <v>429</v>
      </c>
      <c r="B33" s="92">
        <v>210</v>
      </c>
      <c r="C33" s="92" t="s">
        <v>50</v>
      </c>
      <c r="D33" s="92">
        <v>840</v>
      </c>
      <c r="E33" s="92">
        <v>1</v>
      </c>
      <c r="F33" s="92">
        <v>116</v>
      </c>
      <c r="G33" s="92">
        <v>25.2</v>
      </c>
      <c r="H33" s="92">
        <v>9.68</v>
      </c>
      <c r="I33" s="92">
        <v>10</v>
      </c>
      <c r="J33" s="92">
        <v>4</v>
      </c>
      <c r="K33"/>
      <c r="L33"/>
      <c r="M33"/>
      <c r="N33"/>
      <c r="O33"/>
      <c r="P33"/>
      <c r="Q33"/>
      <c r="R33"/>
      <c r="S33"/>
    </row>
    <row r="34" spans="1:19">
      <c r="A34" s="92" t="s">
        <v>430</v>
      </c>
      <c r="B34" s="92">
        <v>210</v>
      </c>
      <c r="C34" s="92" t="s">
        <v>50</v>
      </c>
      <c r="D34" s="92">
        <v>840</v>
      </c>
      <c r="E34" s="92">
        <v>1</v>
      </c>
      <c r="F34" s="92">
        <v>116</v>
      </c>
      <c r="G34" s="92">
        <v>25.2</v>
      </c>
      <c r="H34" s="92">
        <v>9.68</v>
      </c>
      <c r="I34" s="92">
        <v>10</v>
      </c>
      <c r="J34" s="92">
        <v>4</v>
      </c>
      <c r="K34"/>
      <c r="L34"/>
      <c r="M34"/>
      <c r="N34"/>
      <c r="O34"/>
      <c r="P34"/>
      <c r="Q34"/>
      <c r="R34"/>
      <c r="S34"/>
    </row>
    <row r="35" spans="1:19">
      <c r="A35" s="92" t="s">
        <v>431</v>
      </c>
      <c r="B35" s="92">
        <v>624</v>
      </c>
      <c r="C35" s="92" t="s">
        <v>50</v>
      </c>
      <c r="D35" s="92">
        <v>2496</v>
      </c>
      <c r="E35" s="92">
        <v>1</v>
      </c>
      <c r="F35" s="92">
        <v>200</v>
      </c>
      <c r="G35" s="92">
        <v>70</v>
      </c>
      <c r="H35" s="92">
        <v>15.06</v>
      </c>
      <c r="I35" s="92">
        <v>1.39</v>
      </c>
      <c r="J35" s="92">
        <v>19.260000000000002</v>
      </c>
      <c r="K35"/>
      <c r="L35"/>
      <c r="M35"/>
      <c r="N35"/>
      <c r="O35"/>
      <c r="P35"/>
      <c r="Q35"/>
      <c r="R35"/>
      <c r="S35"/>
    </row>
    <row r="36" spans="1:19">
      <c r="A36" s="92" t="s">
        <v>432</v>
      </c>
      <c r="B36" s="92">
        <v>99</v>
      </c>
      <c r="C36" s="92" t="s">
        <v>50</v>
      </c>
      <c r="D36" s="92">
        <v>396</v>
      </c>
      <c r="E36" s="92">
        <v>1</v>
      </c>
      <c r="F36" s="92">
        <v>80</v>
      </c>
      <c r="G36" s="92">
        <v>28</v>
      </c>
      <c r="H36" s="92">
        <v>15.06</v>
      </c>
      <c r="I36" s="92">
        <v>4</v>
      </c>
      <c r="J36" s="92">
        <v>10</v>
      </c>
      <c r="K36"/>
      <c r="L36"/>
      <c r="M36"/>
      <c r="N36"/>
      <c r="O36"/>
      <c r="P36"/>
      <c r="Q36"/>
      <c r="R36"/>
      <c r="S36"/>
    </row>
    <row r="37" spans="1:19">
      <c r="A37" s="92" t="s">
        <v>433</v>
      </c>
      <c r="B37" s="92">
        <v>99</v>
      </c>
      <c r="C37" s="92" t="s">
        <v>50</v>
      </c>
      <c r="D37" s="92">
        <v>396</v>
      </c>
      <c r="E37" s="92">
        <v>1</v>
      </c>
      <c r="F37" s="92">
        <v>80</v>
      </c>
      <c r="G37" s="92">
        <v>28</v>
      </c>
      <c r="H37" s="92">
        <v>15.06</v>
      </c>
      <c r="I37" s="92">
        <v>4</v>
      </c>
      <c r="J37" s="92">
        <v>10</v>
      </c>
      <c r="K37"/>
      <c r="L37"/>
      <c r="M37"/>
      <c r="N37"/>
      <c r="O37"/>
      <c r="P37"/>
      <c r="Q37"/>
      <c r="R37"/>
      <c r="S37"/>
    </row>
    <row r="38" spans="1:19">
      <c r="A38" s="92" t="s">
        <v>434</v>
      </c>
      <c r="B38" s="92">
        <v>99</v>
      </c>
      <c r="C38" s="92" t="s">
        <v>50</v>
      </c>
      <c r="D38" s="92">
        <v>396</v>
      </c>
      <c r="E38" s="92">
        <v>1</v>
      </c>
      <c r="F38" s="92">
        <v>80</v>
      </c>
      <c r="G38" s="92">
        <v>28</v>
      </c>
      <c r="H38" s="92">
        <v>15.06</v>
      </c>
      <c r="I38" s="92">
        <v>4</v>
      </c>
      <c r="J38" s="92">
        <v>10</v>
      </c>
      <c r="K38"/>
      <c r="L38"/>
      <c r="M38"/>
      <c r="N38"/>
      <c r="O38"/>
      <c r="P38"/>
      <c r="Q38"/>
      <c r="R38"/>
      <c r="S38"/>
    </row>
    <row r="39" spans="1:19">
      <c r="A39" s="92" t="s">
        <v>435</v>
      </c>
      <c r="B39" s="92">
        <v>99</v>
      </c>
      <c r="C39" s="92" t="s">
        <v>50</v>
      </c>
      <c r="D39" s="92">
        <v>396</v>
      </c>
      <c r="E39" s="92">
        <v>1</v>
      </c>
      <c r="F39" s="92">
        <v>80</v>
      </c>
      <c r="G39" s="92">
        <v>28</v>
      </c>
      <c r="H39" s="92">
        <v>15.06</v>
      </c>
      <c r="I39" s="92">
        <v>4</v>
      </c>
      <c r="J39" s="92">
        <v>10</v>
      </c>
      <c r="K39"/>
      <c r="L39"/>
      <c r="M39"/>
      <c r="N39"/>
      <c r="O39"/>
      <c r="P39"/>
      <c r="Q39"/>
      <c r="R39"/>
      <c r="S39"/>
    </row>
    <row r="40" spans="1:19">
      <c r="A40" s="92" t="s">
        <v>436</v>
      </c>
      <c r="B40" s="92">
        <v>99</v>
      </c>
      <c r="C40" s="92" t="s">
        <v>50</v>
      </c>
      <c r="D40" s="92">
        <v>396</v>
      </c>
      <c r="E40" s="92">
        <v>1</v>
      </c>
      <c r="F40" s="92">
        <v>80</v>
      </c>
      <c r="G40" s="92">
        <v>28</v>
      </c>
      <c r="H40" s="92">
        <v>15.06</v>
      </c>
      <c r="I40" s="92">
        <v>4</v>
      </c>
      <c r="J40" s="92">
        <v>10</v>
      </c>
      <c r="K40"/>
      <c r="L40"/>
      <c r="M40"/>
      <c r="N40"/>
      <c r="O40"/>
      <c r="P40"/>
      <c r="Q40"/>
      <c r="R40"/>
      <c r="S40"/>
    </row>
    <row r="41" spans="1:19">
      <c r="A41" s="92" t="s">
        <v>437</v>
      </c>
      <c r="B41" s="92">
        <v>99</v>
      </c>
      <c r="C41" s="92" t="s">
        <v>50</v>
      </c>
      <c r="D41" s="92">
        <v>396</v>
      </c>
      <c r="E41" s="92">
        <v>1</v>
      </c>
      <c r="F41" s="92">
        <v>80</v>
      </c>
      <c r="G41" s="92">
        <v>28</v>
      </c>
      <c r="H41" s="92">
        <v>15.06</v>
      </c>
      <c r="I41" s="92">
        <v>4</v>
      </c>
      <c r="J41" s="92">
        <v>10</v>
      </c>
      <c r="K41"/>
      <c r="L41"/>
      <c r="M41"/>
      <c r="N41"/>
      <c r="O41"/>
      <c r="P41"/>
      <c r="Q41"/>
      <c r="R41"/>
      <c r="S41"/>
    </row>
    <row r="42" spans="1:19">
      <c r="A42" s="92" t="s">
        <v>438</v>
      </c>
      <c r="B42" s="92">
        <v>99</v>
      </c>
      <c r="C42" s="92" t="s">
        <v>50</v>
      </c>
      <c r="D42" s="92">
        <v>396</v>
      </c>
      <c r="E42" s="92">
        <v>1</v>
      </c>
      <c r="F42" s="92">
        <v>80</v>
      </c>
      <c r="G42" s="92">
        <v>28</v>
      </c>
      <c r="H42" s="92">
        <v>15.06</v>
      </c>
      <c r="I42" s="92">
        <v>4</v>
      </c>
      <c r="J42" s="92">
        <v>10</v>
      </c>
      <c r="K42"/>
      <c r="L42"/>
      <c r="M42"/>
      <c r="N42"/>
      <c r="O42"/>
      <c r="P42"/>
      <c r="Q42"/>
      <c r="R42"/>
      <c r="S42"/>
    </row>
    <row r="43" spans="1:19">
      <c r="A43" s="92" t="s">
        <v>439</v>
      </c>
      <c r="B43" s="92">
        <v>99</v>
      </c>
      <c r="C43" s="92" t="s">
        <v>50</v>
      </c>
      <c r="D43" s="92">
        <v>396</v>
      </c>
      <c r="E43" s="92">
        <v>1</v>
      </c>
      <c r="F43" s="92">
        <v>80</v>
      </c>
      <c r="G43" s="92">
        <v>28</v>
      </c>
      <c r="H43" s="92">
        <v>15.06</v>
      </c>
      <c r="I43" s="92">
        <v>4</v>
      </c>
      <c r="J43" s="92">
        <v>10</v>
      </c>
      <c r="K43"/>
      <c r="L43"/>
      <c r="M43"/>
      <c r="N43"/>
      <c r="O43"/>
      <c r="P43"/>
      <c r="Q43"/>
      <c r="R43"/>
      <c r="S43"/>
    </row>
    <row r="44" spans="1:19">
      <c r="A44" s="92" t="s">
        <v>440</v>
      </c>
      <c r="B44" s="92">
        <v>99</v>
      </c>
      <c r="C44" s="92" t="s">
        <v>50</v>
      </c>
      <c r="D44" s="92">
        <v>396</v>
      </c>
      <c r="E44" s="92">
        <v>1</v>
      </c>
      <c r="F44" s="92">
        <v>80</v>
      </c>
      <c r="G44" s="92">
        <v>28</v>
      </c>
      <c r="H44" s="92">
        <v>15.06</v>
      </c>
      <c r="I44" s="92">
        <v>4</v>
      </c>
      <c r="J44" s="92">
        <v>10</v>
      </c>
      <c r="K44"/>
      <c r="L44"/>
      <c r="M44"/>
      <c r="N44"/>
      <c r="O44"/>
      <c r="P44"/>
      <c r="Q44"/>
      <c r="R44"/>
      <c r="S44"/>
    </row>
    <row r="45" spans="1:19">
      <c r="A45" s="92" t="s">
        <v>441</v>
      </c>
      <c r="B45" s="92">
        <v>99</v>
      </c>
      <c r="C45" s="92" t="s">
        <v>50</v>
      </c>
      <c r="D45" s="92">
        <v>396</v>
      </c>
      <c r="E45" s="92">
        <v>1</v>
      </c>
      <c r="F45" s="92">
        <v>80</v>
      </c>
      <c r="G45" s="92">
        <v>28</v>
      </c>
      <c r="H45" s="92">
        <v>15.06</v>
      </c>
      <c r="I45" s="92">
        <v>4</v>
      </c>
      <c r="J45" s="92">
        <v>10</v>
      </c>
      <c r="K45"/>
      <c r="L45"/>
      <c r="M45"/>
      <c r="N45"/>
      <c r="O45"/>
      <c r="P45"/>
      <c r="Q45"/>
      <c r="R45"/>
      <c r="S45"/>
    </row>
    <row r="46" spans="1:19">
      <c r="A46" s="92" t="s">
        <v>442</v>
      </c>
      <c r="B46" s="92">
        <v>99</v>
      </c>
      <c r="C46" s="92" t="s">
        <v>50</v>
      </c>
      <c r="D46" s="92">
        <v>396</v>
      </c>
      <c r="E46" s="92">
        <v>1</v>
      </c>
      <c r="F46" s="92">
        <v>80</v>
      </c>
      <c r="G46" s="92">
        <v>28</v>
      </c>
      <c r="H46" s="92">
        <v>15.06</v>
      </c>
      <c r="I46" s="92">
        <v>4</v>
      </c>
      <c r="J46" s="92">
        <v>10</v>
      </c>
      <c r="K46"/>
      <c r="L46"/>
      <c r="M46"/>
      <c r="N46"/>
      <c r="O46"/>
      <c r="P46"/>
      <c r="Q46"/>
      <c r="R46"/>
      <c r="S46"/>
    </row>
    <row r="47" spans="1:19">
      <c r="A47" s="92" t="s">
        <v>443</v>
      </c>
      <c r="B47" s="92">
        <v>99</v>
      </c>
      <c r="C47" s="92" t="s">
        <v>50</v>
      </c>
      <c r="D47" s="92">
        <v>396</v>
      </c>
      <c r="E47" s="92">
        <v>1</v>
      </c>
      <c r="F47" s="92">
        <v>80</v>
      </c>
      <c r="G47" s="92">
        <v>28</v>
      </c>
      <c r="H47" s="92">
        <v>15.06</v>
      </c>
      <c r="I47" s="92">
        <v>4</v>
      </c>
      <c r="J47" s="92">
        <v>10</v>
      </c>
      <c r="K47"/>
      <c r="L47"/>
      <c r="M47"/>
      <c r="N47"/>
      <c r="O47"/>
      <c r="P47"/>
      <c r="Q47"/>
      <c r="R47"/>
      <c r="S47"/>
    </row>
    <row r="48" spans="1:19">
      <c r="A48" s="92" t="s">
        <v>444</v>
      </c>
      <c r="B48" s="92">
        <v>320</v>
      </c>
      <c r="C48" s="92" t="s">
        <v>50</v>
      </c>
      <c r="D48" s="92">
        <v>1280</v>
      </c>
      <c r="E48" s="92">
        <v>1</v>
      </c>
      <c r="F48" s="92">
        <v>20</v>
      </c>
      <c r="G48" s="92">
        <v>7</v>
      </c>
      <c r="H48" s="92">
        <v>15.06</v>
      </c>
      <c r="I48" s="92">
        <v>10</v>
      </c>
      <c r="J48" s="92">
        <v>4</v>
      </c>
      <c r="K48"/>
      <c r="L48"/>
      <c r="M48"/>
      <c r="N48"/>
      <c r="O48"/>
      <c r="P48"/>
      <c r="Q48"/>
      <c r="R48"/>
      <c r="S48"/>
    </row>
    <row r="49" spans="1:19">
      <c r="A49" s="92" t="s">
        <v>445</v>
      </c>
      <c r="B49" s="92">
        <v>320</v>
      </c>
      <c r="C49" s="92" t="s">
        <v>50</v>
      </c>
      <c r="D49" s="92">
        <v>1280</v>
      </c>
      <c r="E49" s="92">
        <v>1</v>
      </c>
      <c r="F49" s="92">
        <v>20</v>
      </c>
      <c r="G49" s="92">
        <v>7</v>
      </c>
      <c r="H49" s="92">
        <v>5.38</v>
      </c>
      <c r="I49" s="92">
        <v>10</v>
      </c>
      <c r="J49" s="92">
        <v>4</v>
      </c>
      <c r="K49"/>
      <c r="L49"/>
      <c r="M49"/>
      <c r="N49"/>
      <c r="O49"/>
      <c r="P49"/>
      <c r="Q49"/>
      <c r="R49"/>
      <c r="S49"/>
    </row>
    <row r="50" spans="1:19">
      <c r="A50" s="92" t="s">
        <v>446</v>
      </c>
      <c r="B50" s="92">
        <v>320</v>
      </c>
      <c r="C50" s="92" t="s">
        <v>50</v>
      </c>
      <c r="D50" s="92">
        <v>1280</v>
      </c>
      <c r="E50" s="92">
        <v>1</v>
      </c>
      <c r="F50" s="92">
        <v>20</v>
      </c>
      <c r="G50" s="92">
        <v>7</v>
      </c>
      <c r="H50" s="92">
        <v>5.38</v>
      </c>
      <c r="I50" s="92">
        <v>10</v>
      </c>
      <c r="J50" s="92">
        <v>4</v>
      </c>
      <c r="K50"/>
      <c r="L50"/>
      <c r="M50"/>
      <c r="N50"/>
      <c r="O50"/>
      <c r="P50"/>
      <c r="Q50"/>
      <c r="R50"/>
      <c r="S50"/>
    </row>
    <row r="51" spans="1:19">
      <c r="A51" s="92" t="s">
        <v>447</v>
      </c>
      <c r="B51" s="92">
        <v>320</v>
      </c>
      <c r="C51" s="92" t="s">
        <v>50</v>
      </c>
      <c r="D51" s="92">
        <v>1280</v>
      </c>
      <c r="E51" s="92">
        <v>1</v>
      </c>
      <c r="F51" s="92">
        <v>20</v>
      </c>
      <c r="G51" s="92">
        <v>7</v>
      </c>
      <c r="H51" s="92">
        <v>5.38</v>
      </c>
      <c r="I51" s="92">
        <v>10</v>
      </c>
      <c r="J51" s="92">
        <v>4</v>
      </c>
      <c r="K51"/>
      <c r="L51"/>
      <c r="M51"/>
      <c r="N51"/>
      <c r="O51"/>
      <c r="P51"/>
      <c r="Q51"/>
      <c r="R51"/>
      <c r="S51"/>
    </row>
    <row r="52" spans="1:19">
      <c r="A52" s="92" t="s">
        <v>448</v>
      </c>
      <c r="B52" s="92">
        <v>320</v>
      </c>
      <c r="C52" s="92" t="s">
        <v>50</v>
      </c>
      <c r="D52" s="92">
        <v>1280</v>
      </c>
      <c r="E52" s="92">
        <v>1</v>
      </c>
      <c r="F52" s="92">
        <v>20</v>
      </c>
      <c r="G52" s="92">
        <v>7</v>
      </c>
      <c r="H52" s="92">
        <v>5.38</v>
      </c>
      <c r="I52" s="92">
        <v>10</v>
      </c>
      <c r="J52" s="92">
        <v>4</v>
      </c>
      <c r="K52"/>
      <c r="L52"/>
      <c r="M52"/>
      <c r="N52"/>
      <c r="O52"/>
      <c r="P52"/>
      <c r="Q52"/>
      <c r="R52"/>
      <c r="S52"/>
    </row>
    <row r="53" spans="1:19">
      <c r="A53" s="92" t="s">
        <v>449</v>
      </c>
      <c r="B53" s="92">
        <v>320</v>
      </c>
      <c r="C53" s="92" t="s">
        <v>50</v>
      </c>
      <c r="D53" s="92">
        <v>1280</v>
      </c>
      <c r="E53" s="92">
        <v>1</v>
      </c>
      <c r="F53" s="92">
        <v>20</v>
      </c>
      <c r="G53" s="92">
        <v>7</v>
      </c>
      <c r="H53" s="92">
        <v>5.38</v>
      </c>
      <c r="I53" s="92">
        <v>10</v>
      </c>
      <c r="J53" s="92">
        <v>4</v>
      </c>
      <c r="K53"/>
      <c r="L53"/>
      <c r="M53"/>
      <c r="N53"/>
      <c r="O53"/>
      <c r="P53"/>
      <c r="Q53"/>
      <c r="R53"/>
      <c r="S53"/>
    </row>
    <row r="54" spans="1:19">
      <c r="A54" s="92" t="s">
        <v>450</v>
      </c>
      <c r="B54" s="92">
        <v>1976</v>
      </c>
      <c r="C54" s="92" t="s">
        <v>50</v>
      </c>
      <c r="D54" s="92">
        <v>15808</v>
      </c>
      <c r="E54" s="92">
        <v>1</v>
      </c>
      <c r="F54" s="92">
        <v>0</v>
      </c>
      <c r="G54" s="92">
        <v>80.28</v>
      </c>
      <c r="H54" s="92">
        <v>15.06</v>
      </c>
      <c r="I54" s="92">
        <v>1</v>
      </c>
      <c r="J54" s="92">
        <v>5</v>
      </c>
      <c r="K54"/>
      <c r="L54"/>
      <c r="M54"/>
      <c r="N54"/>
      <c r="O54"/>
      <c r="P54"/>
      <c r="Q54"/>
      <c r="R54"/>
      <c r="S54"/>
    </row>
    <row r="55" spans="1:19">
      <c r="A55" s="92" t="s">
        <v>451</v>
      </c>
      <c r="B55" s="92">
        <v>216</v>
      </c>
      <c r="C55" s="92" t="s">
        <v>50</v>
      </c>
      <c r="D55" s="92">
        <v>864</v>
      </c>
      <c r="E55" s="92">
        <v>1</v>
      </c>
      <c r="F55" s="92">
        <v>36</v>
      </c>
      <c r="G55" s="92">
        <v>12.6</v>
      </c>
      <c r="H55" s="92">
        <v>12.91</v>
      </c>
      <c r="I55" s="92">
        <v>6.67</v>
      </c>
      <c r="J55" s="92">
        <v>1344.4721999999999</v>
      </c>
      <c r="K55"/>
      <c r="L55"/>
      <c r="M55"/>
      <c r="N55"/>
      <c r="O55"/>
      <c r="P55"/>
      <c r="Q55"/>
      <c r="R55"/>
      <c r="S55"/>
    </row>
    <row r="56" spans="1:19">
      <c r="A56" s="92" t="s">
        <v>452</v>
      </c>
      <c r="B56" s="92">
        <v>840</v>
      </c>
      <c r="C56" s="92" t="s">
        <v>50</v>
      </c>
      <c r="D56" s="92">
        <v>3360</v>
      </c>
      <c r="E56" s="92">
        <v>1</v>
      </c>
      <c r="F56" s="92">
        <v>236</v>
      </c>
      <c r="G56" s="92">
        <v>83.01</v>
      </c>
      <c r="H56" s="92">
        <v>13.99</v>
      </c>
      <c r="I56" s="92">
        <v>4.3499999999999996</v>
      </c>
      <c r="J56" s="92">
        <v>10</v>
      </c>
      <c r="K56"/>
      <c r="L56"/>
      <c r="M56"/>
      <c r="N56"/>
      <c r="O56"/>
      <c r="P56"/>
      <c r="Q56"/>
      <c r="R56"/>
      <c r="S56"/>
    </row>
    <row r="57" spans="1:19">
      <c r="A57" s="92" t="s">
        <v>453</v>
      </c>
      <c r="B57" s="92">
        <v>210</v>
      </c>
      <c r="C57" s="92" t="s">
        <v>50</v>
      </c>
      <c r="D57" s="92">
        <v>840</v>
      </c>
      <c r="E57" s="92">
        <v>1</v>
      </c>
      <c r="F57" s="92">
        <v>60</v>
      </c>
      <c r="G57" s="92">
        <v>21</v>
      </c>
      <c r="H57" s="92">
        <v>13.99</v>
      </c>
      <c r="I57" s="92"/>
      <c r="J57" s="92">
        <v>4</v>
      </c>
      <c r="K57"/>
      <c r="L57"/>
      <c r="M57"/>
      <c r="N57"/>
      <c r="O57"/>
      <c r="P57"/>
      <c r="Q57"/>
      <c r="R57"/>
      <c r="S57"/>
    </row>
    <row r="58" spans="1:19">
      <c r="A58" s="92" t="s">
        <v>454</v>
      </c>
      <c r="B58" s="92">
        <v>210</v>
      </c>
      <c r="C58" s="92" t="s">
        <v>50</v>
      </c>
      <c r="D58" s="92">
        <v>840</v>
      </c>
      <c r="E58" s="92">
        <v>1</v>
      </c>
      <c r="F58" s="92">
        <v>60</v>
      </c>
      <c r="G58" s="92">
        <v>21</v>
      </c>
      <c r="H58" s="92">
        <v>13.99</v>
      </c>
      <c r="I58" s="92"/>
      <c r="J58" s="92">
        <v>4</v>
      </c>
      <c r="K58"/>
      <c r="L58"/>
      <c r="M58"/>
      <c r="N58"/>
      <c r="O58"/>
      <c r="P58"/>
      <c r="Q58"/>
      <c r="R58"/>
      <c r="S58"/>
    </row>
    <row r="59" spans="1:19">
      <c r="A59" s="92" t="s">
        <v>455</v>
      </c>
      <c r="B59" s="92">
        <v>1140</v>
      </c>
      <c r="C59" s="92" t="s">
        <v>50</v>
      </c>
      <c r="D59" s="92">
        <v>4560</v>
      </c>
      <c r="E59" s="92">
        <v>1</v>
      </c>
      <c r="F59" s="92">
        <v>200</v>
      </c>
      <c r="G59" s="92">
        <v>49</v>
      </c>
      <c r="H59" s="92">
        <v>5.38</v>
      </c>
      <c r="I59" s="92"/>
      <c r="J59" s="92">
        <v>4</v>
      </c>
      <c r="K59"/>
      <c r="L59"/>
      <c r="M59"/>
      <c r="N59"/>
      <c r="O59"/>
      <c r="P59"/>
      <c r="Q59"/>
      <c r="R59"/>
      <c r="S59"/>
    </row>
    <row r="60" spans="1:19">
      <c r="A60" s="92" t="s">
        <v>456</v>
      </c>
      <c r="B60" s="92">
        <v>1140</v>
      </c>
      <c r="C60" s="92" t="s">
        <v>50</v>
      </c>
      <c r="D60" s="92">
        <v>4560</v>
      </c>
      <c r="E60" s="92">
        <v>1</v>
      </c>
      <c r="F60" s="92">
        <v>200</v>
      </c>
      <c r="G60" s="92">
        <v>49</v>
      </c>
      <c r="H60" s="92">
        <v>5.38</v>
      </c>
      <c r="I60" s="92"/>
      <c r="J60" s="92">
        <v>4</v>
      </c>
      <c r="K60"/>
      <c r="L60"/>
      <c r="M60"/>
      <c r="N60"/>
      <c r="O60"/>
      <c r="P60"/>
      <c r="Q60"/>
      <c r="R60"/>
      <c r="S60"/>
    </row>
    <row r="61" spans="1:19">
      <c r="A61" s="92" t="s">
        <v>457</v>
      </c>
      <c r="B61" s="92">
        <v>342</v>
      </c>
      <c r="C61" s="92" t="s">
        <v>50</v>
      </c>
      <c r="D61" s="92">
        <v>1368</v>
      </c>
      <c r="E61" s="92">
        <v>1</v>
      </c>
      <c r="F61" s="92">
        <v>0</v>
      </c>
      <c r="G61" s="92">
        <v>0</v>
      </c>
      <c r="H61" s="92">
        <v>16.14</v>
      </c>
      <c r="I61" s="92">
        <v>100</v>
      </c>
      <c r="J61" s="92">
        <v>97.888599999999997</v>
      </c>
      <c r="K61"/>
      <c r="L61"/>
      <c r="M61"/>
      <c r="N61"/>
      <c r="O61"/>
      <c r="P61"/>
      <c r="Q61"/>
      <c r="R61"/>
      <c r="S61"/>
    </row>
    <row r="62" spans="1:19">
      <c r="A62" s="92" t="s">
        <v>458</v>
      </c>
      <c r="B62" s="92">
        <v>342</v>
      </c>
      <c r="C62" s="92" t="s">
        <v>50</v>
      </c>
      <c r="D62" s="92">
        <v>1368</v>
      </c>
      <c r="E62" s="92">
        <v>1</v>
      </c>
      <c r="F62" s="92">
        <v>0</v>
      </c>
      <c r="G62" s="92">
        <v>0</v>
      </c>
      <c r="H62" s="92">
        <v>16.14</v>
      </c>
      <c r="I62" s="92">
        <v>100</v>
      </c>
      <c r="J62" s="92">
        <v>4</v>
      </c>
      <c r="K62"/>
      <c r="L62"/>
      <c r="M62"/>
      <c r="N62"/>
      <c r="O62"/>
      <c r="P62"/>
      <c r="Q62"/>
      <c r="R62"/>
      <c r="S62"/>
    </row>
    <row r="63" spans="1:19">
      <c r="A63" s="92" t="s">
        <v>459</v>
      </c>
      <c r="B63" s="92">
        <v>477</v>
      </c>
      <c r="C63" s="92" t="s">
        <v>50</v>
      </c>
      <c r="D63" s="92">
        <v>1908</v>
      </c>
      <c r="E63" s="92">
        <v>1</v>
      </c>
      <c r="F63" s="92">
        <v>212</v>
      </c>
      <c r="G63" s="92">
        <v>74.2</v>
      </c>
      <c r="H63" s="92">
        <v>15.06</v>
      </c>
      <c r="I63" s="92">
        <v>4</v>
      </c>
      <c r="J63" s="92">
        <v>10</v>
      </c>
      <c r="K63"/>
      <c r="L63"/>
      <c r="M63"/>
      <c r="N63"/>
      <c r="O63"/>
      <c r="P63"/>
      <c r="Q63"/>
      <c r="R63"/>
      <c r="S63"/>
    </row>
    <row r="64" spans="1:19">
      <c r="A64" s="92" t="s">
        <v>460</v>
      </c>
      <c r="B64" s="92">
        <v>477</v>
      </c>
      <c r="C64" s="92" t="s">
        <v>50</v>
      </c>
      <c r="D64" s="92">
        <v>1908</v>
      </c>
      <c r="E64" s="92">
        <v>1</v>
      </c>
      <c r="F64" s="92">
        <v>212</v>
      </c>
      <c r="G64" s="92">
        <v>74.2</v>
      </c>
      <c r="H64" s="92">
        <v>15.06</v>
      </c>
      <c r="I64" s="92">
        <v>4</v>
      </c>
      <c r="J64" s="92">
        <v>10</v>
      </c>
      <c r="K64"/>
      <c r="L64"/>
      <c r="M64"/>
      <c r="N64"/>
      <c r="O64"/>
      <c r="P64"/>
      <c r="Q64"/>
      <c r="R64"/>
      <c r="S64"/>
    </row>
    <row r="65" spans="1:19">
      <c r="A65" s="92" t="s">
        <v>461</v>
      </c>
      <c r="B65" s="92">
        <v>477</v>
      </c>
      <c r="C65" s="92" t="s">
        <v>50</v>
      </c>
      <c r="D65" s="92">
        <v>1908</v>
      </c>
      <c r="E65" s="92">
        <v>1</v>
      </c>
      <c r="F65" s="92">
        <v>212</v>
      </c>
      <c r="G65" s="92">
        <v>74.2</v>
      </c>
      <c r="H65" s="92">
        <v>15.06</v>
      </c>
      <c r="I65" s="92">
        <v>4</v>
      </c>
      <c r="J65" s="92">
        <v>10</v>
      </c>
      <c r="K65"/>
      <c r="L65"/>
      <c r="M65"/>
      <c r="N65"/>
      <c r="O65"/>
      <c r="P65"/>
      <c r="Q65"/>
      <c r="R65"/>
      <c r="S65"/>
    </row>
    <row r="66" spans="1:19">
      <c r="A66" s="92" t="s">
        <v>462</v>
      </c>
      <c r="B66" s="92">
        <v>477</v>
      </c>
      <c r="C66" s="92" t="s">
        <v>50</v>
      </c>
      <c r="D66" s="92">
        <v>1908</v>
      </c>
      <c r="E66" s="92">
        <v>1</v>
      </c>
      <c r="F66" s="92">
        <v>212</v>
      </c>
      <c r="G66" s="92">
        <v>74.2</v>
      </c>
      <c r="H66" s="92">
        <v>15.06</v>
      </c>
      <c r="I66" s="92">
        <v>4</v>
      </c>
      <c r="J66" s="92">
        <v>10</v>
      </c>
      <c r="K66"/>
      <c r="L66"/>
      <c r="M66"/>
      <c r="N66"/>
      <c r="O66"/>
      <c r="P66"/>
      <c r="Q66"/>
      <c r="R66"/>
      <c r="S66"/>
    </row>
    <row r="67" spans="1:19">
      <c r="A67" s="92" t="s">
        <v>463</v>
      </c>
      <c r="B67" s="92">
        <v>477</v>
      </c>
      <c r="C67" s="92" t="s">
        <v>50</v>
      </c>
      <c r="D67" s="92">
        <v>1908</v>
      </c>
      <c r="E67" s="92">
        <v>1</v>
      </c>
      <c r="F67" s="92">
        <v>212</v>
      </c>
      <c r="G67" s="92">
        <v>74.2</v>
      </c>
      <c r="H67" s="92">
        <v>15.06</v>
      </c>
      <c r="I67" s="92">
        <v>4</v>
      </c>
      <c r="J67" s="92">
        <v>10</v>
      </c>
      <c r="K67"/>
      <c r="L67"/>
      <c r="M67"/>
      <c r="N67"/>
      <c r="O67"/>
      <c r="P67"/>
      <c r="Q67"/>
      <c r="R67"/>
      <c r="S67"/>
    </row>
    <row r="68" spans="1:19">
      <c r="A68" s="92" t="s">
        <v>464</v>
      </c>
      <c r="B68" s="92">
        <v>477</v>
      </c>
      <c r="C68" s="92" t="s">
        <v>50</v>
      </c>
      <c r="D68" s="92">
        <v>1908</v>
      </c>
      <c r="E68" s="92">
        <v>1</v>
      </c>
      <c r="F68" s="92">
        <v>212</v>
      </c>
      <c r="G68" s="92">
        <v>74.2</v>
      </c>
      <c r="H68" s="92">
        <v>15.06</v>
      </c>
      <c r="I68" s="92">
        <v>4</v>
      </c>
      <c r="J68" s="92">
        <v>10</v>
      </c>
      <c r="K68"/>
      <c r="L68"/>
      <c r="M68"/>
      <c r="N68"/>
      <c r="O68"/>
      <c r="P68"/>
      <c r="Q68"/>
      <c r="R68"/>
      <c r="S68"/>
    </row>
    <row r="69" spans="1:19">
      <c r="A69" s="92" t="s">
        <v>465</v>
      </c>
      <c r="B69" s="92">
        <v>477</v>
      </c>
      <c r="C69" s="92" t="s">
        <v>50</v>
      </c>
      <c r="D69" s="92">
        <v>1908</v>
      </c>
      <c r="E69" s="92">
        <v>1</v>
      </c>
      <c r="F69" s="92">
        <v>212</v>
      </c>
      <c r="G69" s="92">
        <v>74.2</v>
      </c>
      <c r="H69" s="92">
        <v>15.06</v>
      </c>
      <c r="I69" s="92">
        <v>4</v>
      </c>
      <c r="J69" s="92">
        <v>10</v>
      </c>
      <c r="K69"/>
      <c r="L69"/>
      <c r="M69"/>
      <c r="N69"/>
      <c r="O69"/>
      <c r="P69"/>
      <c r="Q69"/>
      <c r="R69"/>
      <c r="S69"/>
    </row>
    <row r="70" spans="1:19">
      <c r="A70" s="92" t="s">
        <v>466</v>
      </c>
      <c r="B70" s="92">
        <v>477</v>
      </c>
      <c r="C70" s="92" t="s">
        <v>50</v>
      </c>
      <c r="D70" s="92">
        <v>1908</v>
      </c>
      <c r="E70" s="92">
        <v>1</v>
      </c>
      <c r="F70" s="92">
        <v>212</v>
      </c>
      <c r="G70" s="92">
        <v>74.2</v>
      </c>
      <c r="H70" s="92">
        <v>15.06</v>
      </c>
      <c r="I70" s="92">
        <v>4</v>
      </c>
      <c r="J70" s="92">
        <v>10</v>
      </c>
      <c r="K70"/>
      <c r="L70"/>
      <c r="M70"/>
      <c r="N70"/>
      <c r="O70"/>
      <c r="P70"/>
      <c r="Q70"/>
      <c r="R70"/>
      <c r="S70"/>
    </row>
    <row r="71" spans="1:19">
      <c r="A71" s="92" t="s">
        <v>467</v>
      </c>
      <c r="B71" s="92">
        <v>477</v>
      </c>
      <c r="C71" s="92" t="s">
        <v>50</v>
      </c>
      <c r="D71" s="92">
        <v>1908</v>
      </c>
      <c r="E71" s="92">
        <v>1</v>
      </c>
      <c r="F71" s="92">
        <v>212</v>
      </c>
      <c r="G71" s="92">
        <v>74.2</v>
      </c>
      <c r="H71" s="92">
        <v>15.06</v>
      </c>
      <c r="I71" s="92">
        <v>4</v>
      </c>
      <c r="J71" s="92">
        <v>10</v>
      </c>
      <c r="K71"/>
      <c r="L71"/>
      <c r="M71"/>
      <c r="N71"/>
      <c r="O71"/>
      <c r="P71"/>
      <c r="Q71"/>
      <c r="R71"/>
      <c r="S71"/>
    </row>
    <row r="72" spans="1:19">
      <c r="A72" s="92" t="s">
        <v>468</v>
      </c>
      <c r="B72" s="92">
        <v>477</v>
      </c>
      <c r="C72" s="92" t="s">
        <v>50</v>
      </c>
      <c r="D72" s="92">
        <v>1908</v>
      </c>
      <c r="E72" s="92">
        <v>1</v>
      </c>
      <c r="F72" s="92">
        <v>212</v>
      </c>
      <c r="G72" s="92">
        <v>74.2</v>
      </c>
      <c r="H72" s="92">
        <v>15.06</v>
      </c>
      <c r="I72" s="92">
        <v>4</v>
      </c>
      <c r="J72" s="92">
        <v>10</v>
      </c>
      <c r="K72"/>
      <c r="L72"/>
      <c r="M72"/>
      <c r="N72"/>
      <c r="O72"/>
      <c r="P72"/>
      <c r="Q72"/>
      <c r="R72"/>
      <c r="S72"/>
    </row>
    <row r="73" spans="1:19">
      <c r="A73" s="92" t="s">
        <v>469</v>
      </c>
      <c r="B73" s="92">
        <v>477</v>
      </c>
      <c r="C73" s="92" t="s">
        <v>50</v>
      </c>
      <c r="D73" s="92">
        <v>1908</v>
      </c>
      <c r="E73" s="92">
        <v>1</v>
      </c>
      <c r="F73" s="92">
        <v>212</v>
      </c>
      <c r="G73" s="92">
        <v>74.2</v>
      </c>
      <c r="H73" s="92">
        <v>15.06</v>
      </c>
      <c r="I73" s="92">
        <v>4</v>
      </c>
      <c r="J73" s="92">
        <v>10</v>
      </c>
      <c r="K73"/>
      <c r="L73"/>
      <c r="M73"/>
      <c r="N73"/>
      <c r="O73"/>
      <c r="P73"/>
      <c r="Q73"/>
      <c r="R73"/>
      <c r="S73"/>
    </row>
    <row r="74" spans="1:19">
      <c r="A74" s="92" t="s">
        <v>470</v>
      </c>
      <c r="B74" s="92">
        <v>477</v>
      </c>
      <c r="C74" s="92" t="s">
        <v>50</v>
      </c>
      <c r="D74" s="92">
        <v>1908</v>
      </c>
      <c r="E74" s="92">
        <v>1</v>
      </c>
      <c r="F74" s="92">
        <v>212</v>
      </c>
      <c r="G74" s="92">
        <v>74.2</v>
      </c>
      <c r="H74" s="92">
        <v>15.06</v>
      </c>
      <c r="I74" s="92">
        <v>4</v>
      </c>
      <c r="J74" s="92">
        <v>10</v>
      </c>
      <c r="K74"/>
      <c r="L74"/>
      <c r="M74"/>
      <c r="N74"/>
      <c r="O74"/>
      <c r="P74"/>
      <c r="Q74"/>
      <c r="R74"/>
      <c r="S74"/>
    </row>
    <row r="75" spans="1:19">
      <c r="A75" s="92" t="s">
        <v>471</v>
      </c>
      <c r="B75" s="92">
        <v>532</v>
      </c>
      <c r="C75" s="92" t="s">
        <v>50</v>
      </c>
      <c r="D75" s="92">
        <v>2128</v>
      </c>
      <c r="E75" s="92">
        <v>1</v>
      </c>
      <c r="F75" s="92">
        <v>208</v>
      </c>
      <c r="G75" s="92">
        <v>72.8</v>
      </c>
      <c r="H75" s="92">
        <v>11.84</v>
      </c>
      <c r="I75" s="92">
        <v>20</v>
      </c>
      <c r="J75" s="92">
        <v>10.8</v>
      </c>
      <c r="K75"/>
      <c r="L75"/>
      <c r="M75"/>
      <c r="N75"/>
      <c r="O75"/>
      <c r="P75"/>
      <c r="Q75"/>
      <c r="R75"/>
      <c r="S75"/>
    </row>
    <row r="76" spans="1:19">
      <c r="A76" s="92" t="s">
        <v>472</v>
      </c>
      <c r="B76" s="92">
        <v>532</v>
      </c>
      <c r="C76" s="92" t="s">
        <v>50</v>
      </c>
      <c r="D76" s="92">
        <v>2128</v>
      </c>
      <c r="E76" s="92">
        <v>1</v>
      </c>
      <c r="F76" s="92">
        <v>208</v>
      </c>
      <c r="G76" s="92">
        <v>72.8</v>
      </c>
      <c r="H76" s="92">
        <v>11.84</v>
      </c>
      <c r="I76" s="92">
        <v>20</v>
      </c>
      <c r="J76" s="92">
        <v>10.8</v>
      </c>
      <c r="K76"/>
      <c r="L76"/>
      <c r="M76"/>
      <c r="N76"/>
      <c r="O76"/>
      <c r="P76"/>
      <c r="Q76"/>
      <c r="R76"/>
      <c r="S76"/>
    </row>
    <row r="77" spans="1:19">
      <c r="A77" s="92" t="s">
        <v>277</v>
      </c>
      <c r="B77" s="92">
        <v>19592</v>
      </c>
      <c r="C77" s="92"/>
      <c r="D77" s="92">
        <v>95216</v>
      </c>
      <c r="E77" s="92"/>
      <c r="F77" s="92">
        <v>6384</v>
      </c>
      <c r="G77" s="92">
        <v>2223</v>
      </c>
      <c r="H77" s="92">
        <v>12.5266</v>
      </c>
      <c r="I77" s="92">
        <v>3.25</v>
      </c>
      <c r="J77" s="92">
        <v>23.861799999999999</v>
      </c>
      <c r="K77"/>
      <c r="L77"/>
      <c r="M77"/>
      <c r="N77"/>
      <c r="O77"/>
      <c r="P77"/>
      <c r="Q77"/>
      <c r="R77"/>
      <c r="S77"/>
    </row>
    <row r="78" spans="1:19">
      <c r="A78" s="92" t="s">
        <v>473</v>
      </c>
      <c r="B78" s="92">
        <v>19592</v>
      </c>
      <c r="C78" s="92"/>
      <c r="D78" s="92">
        <v>95216</v>
      </c>
      <c r="E78" s="92"/>
      <c r="F78" s="92">
        <v>6384</v>
      </c>
      <c r="G78" s="92">
        <v>2223</v>
      </c>
      <c r="H78" s="92">
        <v>12.5266</v>
      </c>
      <c r="I78" s="92">
        <v>3.25</v>
      </c>
      <c r="J78" s="92">
        <v>23.861799999999999</v>
      </c>
      <c r="K78"/>
      <c r="L78"/>
      <c r="M78"/>
      <c r="N78"/>
      <c r="O78"/>
      <c r="P78"/>
      <c r="Q78"/>
      <c r="R78"/>
      <c r="S78"/>
    </row>
    <row r="79" spans="1:19">
      <c r="A79" s="92" t="s">
        <v>474</v>
      </c>
      <c r="B79" s="92">
        <v>0</v>
      </c>
      <c r="C79" s="92"/>
      <c r="D79" s="92">
        <v>0</v>
      </c>
      <c r="E79" s="92"/>
      <c r="F79" s="92">
        <v>0</v>
      </c>
      <c r="G79" s="92">
        <v>0</v>
      </c>
      <c r="H79" s="92"/>
      <c r="I79" s="92"/>
      <c r="J79" s="92"/>
      <c r="K79"/>
      <c r="L79"/>
      <c r="M79"/>
      <c r="N79"/>
      <c r="O79"/>
      <c r="P79"/>
      <c r="Q79"/>
      <c r="R79"/>
      <c r="S79"/>
    </row>
    <row r="80" spans="1:19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</row>
    <row r="81" spans="1:19">
      <c r="A81" s="90"/>
      <c r="B81" s="92" t="s">
        <v>98</v>
      </c>
      <c r="C81" s="92" t="s">
        <v>475</v>
      </c>
      <c r="D81" s="92" t="s">
        <v>476</v>
      </c>
      <c r="E81" s="92" t="s">
        <v>477</v>
      </c>
      <c r="F81" s="92" t="s">
        <v>478</v>
      </c>
      <c r="G81" s="92" t="s">
        <v>479</v>
      </c>
      <c r="H81" s="92" t="s">
        <v>480</v>
      </c>
      <c r="I81" s="92" t="s">
        <v>481</v>
      </c>
      <c r="J81"/>
      <c r="K81"/>
      <c r="L81"/>
      <c r="M81"/>
      <c r="N81"/>
      <c r="O81"/>
      <c r="P81"/>
      <c r="Q81"/>
      <c r="R81"/>
      <c r="S81"/>
    </row>
    <row r="82" spans="1:19">
      <c r="A82" s="92" t="s">
        <v>482</v>
      </c>
      <c r="B82" s="92" t="s">
        <v>483</v>
      </c>
      <c r="C82" s="92">
        <v>0.22</v>
      </c>
      <c r="D82" s="92">
        <v>0.70399999999999996</v>
      </c>
      <c r="E82" s="92">
        <v>0.78700000000000003</v>
      </c>
      <c r="F82" s="92">
        <v>152</v>
      </c>
      <c r="G82" s="92">
        <v>0</v>
      </c>
      <c r="H82" s="92">
        <v>90</v>
      </c>
      <c r="I82" s="92" t="s">
        <v>484</v>
      </c>
      <c r="J82"/>
      <c r="K82"/>
      <c r="L82"/>
      <c r="M82"/>
      <c r="N82"/>
      <c r="O82"/>
      <c r="P82"/>
      <c r="Q82"/>
      <c r="R82"/>
      <c r="S82"/>
    </row>
    <row r="83" spans="1:19">
      <c r="A83" s="92" t="s">
        <v>485</v>
      </c>
      <c r="B83" s="92" t="s">
        <v>483</v>
      </c>
      <c r="C83" s="92">
        <v>0.22</v>
      </c>
      <c r="D83" s="92">
        <v>0.70399999999999996</v>
      </c>
      <c r="E83" s="92">
        <v>0.78700000000000003</v>
      </c>
      <c r="F83" s="92">
        <v>104</v>
      </c>
      <c r="G83" s="92">
        <v>270</v>
      </c>
      <c r="H83" s="92">
        <v>90</v>
      </c>
      <c r="I83" s="92" t="s">
        <v>486</v>
      </c>
      <c r="J83"/>
      <c r="K83"/>
      <c r="L83"/>
      <c r="M83"/>
      <c r="N83"/>
      <c r="O83"/>
      <c r="P83"/>
      <c r="Q83"/>
      <c r="R83"/>
      <c r="S83"/>
    </row>
    <row r="84" spans="1:19">
      <c r="A84" s="92" t="s">
        <v>487</v>
      </c>
      <c r="B84" s="92" t="s">
        <v>483</v>
      </c>
      <c r="C84" s="92">
        <v>0.22</v>
      </c>
      <c r="D84" s="92">
        <v>0.70399999999999996</v>
      </c>
      <c r="E84" s="92">
        <v>0.78700000000000003</v>
      </c>
      <c r="F84" s="92">
        <v>152</v>
      </c>
      <c r="G84" s="92">
        <v>0</v>
      </c>
      <c r="H84" s="92">
        <v>90</v>
      </c>
      <c r="I84" s="92" t="s">
        <v>484</v>
      </c>
      <c r="J84"/>
      <c r="K84"/>
      <c r="L84"/>
      <c r="M84"/>
      <c r="N84"/>
      <c r="O84"/>
      <c r="P84"/>
      <c r="Q84"/>
      <c r="R84"/>
      <c r="S84"/>
    </row>
    <row r="85" spans="1:19">
      <c r="A85" s="92" t="s">
        <v>488</v>
      </c>
      <c r="B85" s="92" t="s">
        <v>483</v>
      </c>
      <c r="C85" s="92">
        <v>0.22</v>
      </c>
      <c r="D85" s="92">
        <v>0.70399999999999996</v>
      </c>
      <c r="E85" s="92">
        <v>0.78700000000000003</v>
      </c>
      <c r="F85" s="92">
        <v>104</v>
      </c>
      <c r="G85" s="92">
        <v>270</v>
      </c>
      <c r="H85" s="92">
        <v>90</v>
      </c>
      <c r="I85" s="92" t="s">
        <v>486</v>
      </c>
      <c r="J85"/>
      <c r="K85"/>
      <c r="L85"/>
      <c r="M85"/>
      <c r="N85"/>
      <c r="O85"/>
      <c r="P85"/>
      <c r="Q85"/>
      <c r="R85"/>
      <c r="S85"/>
    </row>
    <row r="86" spans="1:19">
      <c r="A86" s="92" t="s">
        <v>489</v>
      </c>
      <c r="B86" s="92" t="s">
        <v>490</v>
      </c>
      <c r="C86" s="92">
        <v>0.3</v>
      </c>
      <c r="D86" s="92">
        <v>1.8620000000000001</v>
      </c>
      <c r="E86" s="92">
        <v>3.4009999999999998</v>
      </c>
      <c r="F86" s="92">
        <v>988</v>
      </c>
      <c r="G86" s="92">
        <v>270</v>
      </c>
      <c r="H86" s="92">
        <v>180</v>
      </c>
      <c r="I86" s="92"/>
      <c r="J86"/>
      <c r="K86"/>
      <c r="L86"/>
      <c r="M86"/>
      <c r="N86"/>
      <c r="O86"/>
      <c r="P86"/>
      <c r="Q86"/>
      <c r="R86"/>
      <c r="S86"/>
    </row>
    <row r="87" spans="1:19">
      <c r="A87" s="92" t="s">
        <v>491</v>
      </c>
      <c r="B87" s="92" t="s">
        <v>492</v>
      </c>
      <c r="C87" s="92">
        <v>0.3</v>
      </c>
      <c r="D87" s="92">
        <v>0.35799999999999998</v>
      </c>
      <c r="E87" s="92">
        <v>0.38400000000000001</v>
      </c>
      <c r="F87" s="92">
        <v>988</v>
      </c>
      <c r="G87" s="92">
        <v>90</v>
      </c>
      <c r="H87" s="92">
        <v>0</v>
      </c>
      <c r="I87" s="92"/>
      <c r="J87"/>
      <c r="K87"/>
      <c r="L87"/>
      <c r="M87"/>
      <c r="N87"/>
      <c r="O87"/>
      <c r="P87"/>
      <c r="Q87"/>
      <c r="R87"/>
      <c r="S87"/>
    </row>
    <row r="88" spans="1:19">
      <c r="A88" s="92" t="s">
        <v>493</v>
      </c>
      <c r="B88" s="92" t="s">
        <v>483</v>
      </c>
      <c r="C88" s="92">
        <v>0.22</v>
      </c>
      <c r="D88" s="92">
        <v>0.70399999999999996</v>
      </c>
      <c r="E88" s="92">
        <v>0.78700000000000003</v>
      </c>
      <c r="F88" s="92">
        <v>96</v>
      </c>
      <c r="G88" s="92">
        <v>180</v>
      </c>
      <c r="H88" s="92">
        <v>90</v>
      </c>
      <c r="I88" s="92" t="s">
        <v>494</v>
      </c>
      <c r="J88"/>
      <c r="K88"/>
      <c r="L88"/>
      <c r="M88"/>
      <c r="N88"/>
      <c r="O88"/>
      <c r="P88"/>
      <c r="Q88"/>
      <c r="R88"/>
      <c r="S88"/>
    </row>
    <row r="89" spans="1:19">
      <c r="A89" s="92" t="s">
        <v>495</v>
      </c>
      <c r="B89" s="92" t="s">
        <v>483</v>
      </c>
      <c r="C89" s="92">
        <v>0.22</v>
      </c>
      <c r="D89" s="92">
        <v>0.70399999999999996</v>
      </c>
      <c r="E89" s="92">
        <v>0.78700000000000003</v>
      </c>
      <c r="F89" s="92">
        <v>208</v>
      </c>
      <c r="G89" s="92">
        <v>90</v>
      </c>
      <c r="H89" s="92">
        <v>90</v>
      </c>
      <c r="I89" s="92" t="s">
        <v>496</v>
      </c>
      <c r="J89"/>
      <c r="K89"/>
      <c r="L89"/>
      <c r="M89"/>
      <c r="N89"/>
      <c r="O89"/>
      <c r="P89"/>
      <c r="Q89"/>
      <c r="R89"/>
      <c r="S89"/>
    </row>
    <row r="90" spans="1:19">
      <c r="A90" s="92" t="s">
        <v>497</v>
      </c>
      <c r="B90" s="92" t="s">
        <v>483</v>
      </c>
      <c r="C90" s="92">
        <v>0.22</v>
      </c>
      <c r="D90" s="92">
        <v>0.70399999999999996</v>
      </c>
      <c r="E90" s="92">
        <v>0.78700000000000003</v>
      </c>
      <c r="F90" s="92">
        <v>96</v>
      </c>
      <c r="G90" s="92">
        <v>180</v>
      </c>
      <c r="H90" s="92">
        <v>90</v>
      </c>
      <c r="I90" s="92" t="s">
        <v>494</v>
      </c>
      <c r="J90"/>
      <c r="K90"/>
      <c r="L90"/>
      <c r="M90"/>
      <c r="N90"/>
      <c r="O90"/>
      <c r="P90"/>
      <c r="Q90"/>
      <c r="R90"/>
      <c r="S90"/>
    </row>
    <row r="91" spans="1:19">
      <c r="A91" s="92" t="s">
        <v>498</v>
      </c>
      <c r="B91" s="92" t="s">
        <v>483</v>
      </c>
      <c r="C91" s="92">
        <v>0.22</v>
      </c>
      <c r="D91" s="92">
        <v>0.70399999999999996</v>
      </c>
      <c r="E91" s="92">
        <v>0.78700000000000003</v>
      </c>
      <c r="F91" s="92">
        <v>208</v>
      </c>
      <c r="G91" s="92">
        <v>90</v>
      </c>
      <c r="H91" s="92">
        <v>90</v>
      </c>
      <c r="I91" s="92" t="s">
        <v>496</v>
      </c>
      <c r="J91"/>
      <c r="K91"/>
      <c r="L91"/>
      <c r="M91"/>
      <c r="N91"/>
      <c r="O91"/>
      <c r="P91"/>
      <c r="Q91"/>
      <c r="R91"/>
      <c r="S91"/>
    </row>
    <row r="92" spans="1:19">
      <c r="A92" s="92" t="s">
        <v>499</v>
      </c>
      <c r="B92" s="92" t="s">
        <v>490</v>
      </c>
      <c r="C92" s="92">
        <v>0.3</v>
      </c>
      <c r="D92" s="92">
        <v>1.8620000000000001</v>
      </c>
      <c r="E92" s="92">
        <v>3.4009999999999998</v>
      </c>
      <c r="F92" s="92">
        <v>1248</v>
      </c>
      <c r="G92" s="92">
        <v>270</v>
      </c>
      <c r="H92" s="92">
        <v>180</v>
      </c>
      <c r="I92" s="92"/>
      <c r="J92"/>
      <c r="K92"/>
      <c r="L92"/>
      <c r="M92"/>
      <c r="N92"/>
      <c r="O92"/>
      <c r="P92"/>
      <c r="Q92"/>
      <c r="R92"/>
      <c r="S92"/>
    </row>
    <row r="93" spans="1:19">
      <c r="A93" s="92" t="s">
        <v>500</v>
      </c>
      <c r="B93" s="92" t="s">
        <v>492</v>
      </c>
      <c r="C93" s="92">
        <v>0.3</v>
      </c>
      <c r="D93" s="92">
        <v>0.35799999999999998</v>
      </c>
      <c r="E93" s="92">
        <v>0.38400000000000001</v>
      </c>
      <c r="F93" s="92">
        <v>1248</v>
      </c>
      <c r="G93" s="92">
        <v>90</v>
      </c>
      <c r="H93" s="92">
        <v>0</v>
      </c>
      <c r="I93" s="92"/>
      <c r="J93"/>
      <c r="K93"/>
      <c r="L93"/>
      <c r="M93"/>
      <c r="N93"/>
      <c r="O93"/>
      <c r="P93"/>
      <c r="Q93"/>
      <c r="R93"/>
      <c r="S93"/>
    </row>
    <row r="94" spans="1:19">
      <c r="A94" s="92" t="s">
        <v>501</v>
      </c>
      <c r="B94" s="92" t="s">
        <v>483</v>
      </c>
      <c r="C94" s="92">
        <v>0.22</v>
      </c>
      <c r="D94" s="92">
        <v>0.70399999999999996</v>
      </c>
      <c r="E94" s="92">
        <v>0.78700000000000003</v>
      </c>
      <c r="F94" s="92">
        <v>44</v>
      </c>
      <c r="G94" s="92">
        <v>90</v>
      </c>
      <c r="H94" s="92">
        <v>90</v>
      </c>
      <c r="I94" s="92" t="s">
        <v>496</v>
      </c>
      <c r="J94"/>
      <c r="K94"/>
      <c r="L94"/>
      <c r="M94"/>
      <c r="N94"/>
      <c r="O94"/>
      <c r="P94"/>
      <c r="Q94"/>
      <c r="R94"/>
      <c r="S94"/>
    </row>
    <row r="95" spans="1:19">
      <c r="A95" s="92" t="s">
        <v>502</v>
      </c>
      <c r="B95" s="92" t="s">
        <v>483</v>
      </c>
      <c r="C95" s="92">
        <v>0.22</v>
      </c>
      <c r="D95" s="92">
        <v>0.70399999999999996</v>
      </c>
      <c r="E95" s="92">
        <v>0.78700000000000003</v>
      </c>
      <c r="F95" s="92">
        <v>12</v>
      </c>
      <c r="G95" s="92">
        <v>90</v>
      </c>
      <c r="H95" s="92">
        <v>90</v>
      </c>
      <c r="I95" s="92" t="s">
        <v>496</v>
      </c>
      <c r="J95"/>
      <c r="K95"/>
      <c r="L95"/>
      <c r="M95"/>
      <c r="N95"/>
      <c r="O95"/>
      <c r="P95"/>
      <c r="Q95"/>
      <c r="R95"/>
      <c r="S95"/>
    </row>
    <row r="96" spans="1:19">
      <c r="A96" s="92" t="s">
        <v>503</v>
      </c>
      <c r="B96" s="92" t="s">
        <v>483</v>
      </c>
      <c r="C96" s="92">
        <v>0.22</v>
      </c>
      <c r="D96" s="92">
        <v>0.70399999999999996</v>
      </c>
      <c r="E96" s="92">
        <v>0.78700000000000003</v>
      </c>
      <c r="F96" s="92">
        <v>60</v>
      </c>
      <c r="G96" s="92">
        <v>0</v>
      </c>
      <c r="H96" s="92">
        <v>90</v>
      </c>
      <c r="I96" s="92" t="s">
        <v>484</v>
      </c>
      <c r="J96"/>
      <c r="K96"/>
      <c r="L96"/>
      <c r="M96"/>
      <c r="N96"/>
      <c r="O96"/>
      <c r="P96"/>
      <c r="Q96"/>
      <c r="R96"/>
      <c r="S96"/>
    </row>
    <row r="97" spans="1:19">
      <c r="A97" s="92" t="s">
        <v>504</v>
      </c>
      <c r="B97" s="92" t="s">
        <v>490</v>
      </c>
      <c r="C97" s="92">
        <v>0.3</v>
      </c>
      <c r="D97" s="92">
        <v>1.8620000000000001</v>
      </c>
      <c r="E97" s="92">
        <v>3.4009999999999998</v>
      </c>
      <c r="F97" s="92">
        <v>210</v>
      </c>
      <c r="G97" s="92">
        <v>270</v>
      </c>
      <c r="H97" s="92">
        <v>180</v>
      </c>
      <c r="I97" s="92"/>
      <c r="J97"/>
      <c r="K97"/>
      <c r="L97"/>
      <c r="M97"/>
      <c r="N97"/>
      <c r="O97"/>
      <c r="P97"/>
      <c r="Q97"/>
      <c r="R97"/>
      <c r="S97"/>
    </row>
    <row r="98" spans="1:19">
      <c r="A98" s="92" t="s">
        <v>505</v>
      </c>
      <c r="B98" s="92" t="s">
        <v>483</v>
      </c>
      <c r="C98" s="92">
        <v>0.22</v>
      </c>
      <c r="D98" s="92">
        <v>0.70399999999999996</v>
      </c>
      <c r="E98" s="92">
        <v>0.78700000000000003</v>
      </c>
      <c r="F98" s="92">
        <v>44</v>
      </c>
      <c r="G98" s="92">
        <v>90</v>
      </c>
      <c r="H98" s="92">
        <v>90</v>
      </c>
      <c r="I98" s="92" t="s">
        <v>496</v>
      </c>
      <c r="J98"/>
      <c r="K98"/>
      <c r="L98"/>
      <c r="M98"/>
      <c r="N98"/>
      <c r="O98"/>
      <c r="P98"/>
      <c r="Q98"/>
      <c r="R98"/>
      <c r="S98"/>
    </row>
    <row r="99" spans="1:19">
      <c r="A99" s="92" t="s">
        <v>506</v>
      </c>
      <c r="B99" s="92" t="s">
        <v>483</v>
      </c>
      <c r="C99" s="92">
        <v>0.22</v>
      </c>
      <c r="D99" s="92">
        <v>0.70399999999999996</v>
      </c>
      <c r="E99" s="92">
        <v>0.78700000000000003</v>
      </c>
      <c r="F99" s="92">
        <v>12</v>
      </c>
      <c r="G99" s="92">
        <v>90</v>
      </c>
      <c r="H99" s="92">
        <v>90</v>
      </c>
      <c r="I99" s="92" t="s">
        <v>496</v>
      </c>
      <c r="J99"/>
      <c r="K99"/>
      <c r="L99"/>
      <c r="M99"/>
      <c r="N99"/>
      <c r="O99"/>
      <c r="P99"/>
      <c r="Q99"/>
      <c r="R99"/>
      <c r="S99"/>
    </row>
    <row r="100" spans="1:19">
      <c r="A100" s="92" t="s">
        <v>507</v>
      </c>
      <c r="B100" s="92" t="s">
        <v>483</v>
      </c>
      <c r="C100" s="92">
        <v>0.22</v>
      </c>
      <c r="D100" s="92">
        <v>0.70399999999999996</v>
      </c>
      <c r="E100" s="92">
        <v>0.78700000000000003</v>
      </c>
      <c r="F100" s="92">
        <v>60</v>
      </c>
      <c r="G100" s="92">
        <v>0</v>
      </c>
      <c r="H100" s="92">
        <v>90</v>
      </c>
      <c r="I100" s="92" t="s">
        <v>484</v>
      </c>
      <c r="J100"/>
      <c r="K100"/>
      <c r="L100"/>
      <c r="M100"/>
      <c r="N100"/>
      <c r="O100"/>
      <c r="P100"/>
      <c r="Q100"/>
      <c r="R100"/>
      <c r="S100"/>
    </row>
    <row r="101" spans="1:19">
      <c r="A101" s="92" t="s">
        <v>508</v>
      </c>
      <c r="B101" s="92" t="s">
        <v>492</v>
      </c>
      <c r="C101" s="92">
        <v>0.3</v>
      </c>
      <c r="D101" s="92">
        <v>0.35799999999999998</v>
      </c>
      <c r="E101" s="92">
        <v>0.38400000000000001</v>
      </c>
      <c r="F101" s="92">
        <v>210</v>
      </c>
      <c r="G101" s="92">
        <v>90</v>
      </c>
      <c r="H101" s="92">
        <v>0</v>
      </c>
      <c r="I101" s="92"/>
      <c r="J101"/>
      <c r="K101"/>
      <c r="L101"/>
      <c r="M101"/>
      <c r="N101"/>
      <c r="O101"/>
      <c r="P101"/>
      <c r="Q101"/>
      <c r="R101"/>
      <c r="S101"/>
    </row>
    <row r="102" spans="1:19">
      <c r="A102" s="92" t="s">
        <v>509</v>
      </c>
      <c r="B102" s="92" t="s">
        <v>483</v>
      </c>
      <c r="C102" s="92">
        <v>0.22</v>
      </c>
      <c r="D102" s="92">
        <v>0.70399999999999996</v>
      </c>
      <c r="E102" s="92">
        <v>0.78700000000000003</v>
      </c>
      <c r="F102" s="92">
        <v>104</v>
      </c>
      <c r="G102" s="92">
        <v>90</v>
      </c>
      <c r="H102" s="92">
        <v>90</v>
      </c>
      <c r="I102" s="92" t="s">
        <v>496</v>
      </c>
      <c r="J102"/>
      <c r="K102"/>
      <c r="L102"/>
      <c r="M102"/>
      <c r="N102"/>
      <c r="O102"/>
      <c r="P102"/>
      <c r="Q102"/>
      <c r="R102"/>
      <c r="S102"/>
    </row>
    <row r="103" spans="1:19">
      <c r="A103" s="92" t="s">
        <v>510</v>
      </c>
      <c r="B103" s="92" t="s">
        <v>483</v>
      </c>
      <c r="C103" s="92">
        <v>0.22</v>
      </c>
      <c r="D103" s="92">
        <v>0.70399999999999996</v>
      </c>
      <c r="E103" s="92">
        <v>0.78700000000000003</v>
      </c>
      <c r="F103" s="92">
        <v>96</v>
      </c>
      <c r="G103" s="92">
        <v>0</v>
      </c>
      <c r="H103" s="92">
        <v>90</v>
      </c>
      <c r="I103" s="92" t="s">
        <v>484</v>
      </c>
      <c r="J103"/>
      <c r="K103"/>
      <c r="L103"/>
      <c r="M103"/>
      <c r="N103"/>
      <c r="O103"/>
      <c r="P103"/>
      <c r="Q103"/>
      <c r="R103"/>
      <c r="S103"/>
    </row>
    <row r="104" spans="1:19">
      <c r="A104" s="92" t="s">
        <v>511</v>
      </c>
      <c r="B104" s="92" t="s">
        <v>490</v>
      </c>
      <c r="C104" s="92">
        <v>0.3</v>
      </c>
      <c r="D104" s="92">
        <v>1.8620000000000001</v>
      </c>
      <c r="E104" s="92">
        <v>3.4009999999999998</v>
      </c>
      <c r="F104" s="92">
        <v>624</v>
      </c>
      <c r="G104" s="92">
        <v>270</v>
      </c>
      <c r="H104" s="92">
        <v>180</v>
      </c>
      <c r="I104" s="92"/>
      <c r="J104"/>
      <c r="K104"/>
      <c r="L104"/>
      <c r="M104"/>
      <c r="N104"/>
      <c r="O104"/>
      <c r="P104"/>
      <c r="Q104"/>
      <c r="R104"/>
      <c r="S104"/>
    </row>
    <row r="105" spans="1:19">
      <c r="A105" s="92" t="s">
        <v>512</v>
      </c>
      <c r="B105" s="92" t="s">
        <v>483</v>
      </c>
      <c r="C105" s="92">
        <v>0.22</v>
      </c>
      <c r="D105" s="92">
        <v>0.70399999999999996</v>
      </c>
      <c r="E105" s="92">
        <v>0.78700000000000003</v>
      </c>
      <c r="F105" s="92">
        <v>44</v>
      </c>
      <c r="G105" s="92">
        <v>180</v>
      </c>
      <c r="H105" s="92">
        <v>90</v>
      </c>
      <c r="I105" s="92" t="s">
        <v>494</v>
      </c>
      <c r="J105"/>
      <c r="K105"/>
      <c r="L105"/>
      <c r="M105"/>
      <c r="N105"/>
      <c r="O105"/>
      <c r="P105"/>
      <c r="Q105"/>
      <c r="R105"/>
      <c r="S105"/>
    </row>
    <row r="106" spans="1:19">
      <c r="A106" s="92" t="s">
        <v>513</v>
      </c>
      <c r="B106" s="92" t="s">
        <v>483</v>
      </c>
      <c r="C106" s="92">
        <v>0.22</v>
      </c>
      <c r="D106" s="92">
        <v>0.70399999999999996</v>
      </c>
      <c r="E106" s="92">
        <v>0.78700000000000003</v>
      </c>
      <c r="F106" s="92">
        <v>36</v>
      </c>
      <c r="G106" s="92">
        <v>270</v>
      </c>
      <c r="H106" s="92">
        <v>90</v>
      </c>
      <c r="I106" s="92" t="s">
        <v>486</v>
      </c>
      <c r="J106"/>
      <c r="K106"/>
      <c r="L106"/>
      <c r="M106"/>
      <c r="N106"/>
      <c r="O106"/>
      <c r="P106"/>
      <c r="Q106"/>
      <c r="R106"/>
      <c r="S106"/>
    </row>
    <row r="107" spans="1:19">
      <c r="A107" s="92" t="s">
        <v>514</v>
      </c>
      <c r="B107" s="92" t="s">
        <v>490</v>
      </c>
      <c r="C107" s="92">
        <v>0.3</v>
      </c>
      <c r="D107" s="92">
        <v>1.8620000000000001</v>
      </c>
      <c r="E107" s="92">
        <v>3.4009999999999998</v>
      </c>
      <c r="F107" s="92">
        <v>99</v>
      </c>
      <c r="G107" s="92">
        <v>270</v>
      </c>
      <c r="H107" s="92">
        <v>180</v>
      </c>
      <c r="I107" s="92"/>
      <c r="J107"/>
      <c r="K107"/>
      <c r="L107"/>
      <c r="M107"/>
      <c r="N107"/>
      <c r="O107"/>
      <c r="P107"/>
      <c r="Q107"/>
      <c r="R107"/>
      <c r="S107"/>
    </row>
    <row r="108" spans="1:19">
      <c r="A108" s="92" t="s">
        <v>515</v>
      </c>
      <c r="B108" s="92" t="s">
        <v>483</v>
      </c>
      <c r="C108" s="92">
        <v>0.22</v>
      </c>
      <c r="D108" s="92">
        <v>0.70399999999999996</v>
      </c>
      <c r="E108" s="92">
        <v>0.78700000000000003</v>
      </c>
      <c r="F108" s="92">
        <v>44</v>
      </c>
      <c r="G108" s="92">
        <v>180</v>
      </c>
      <c r="H108" s="92">
        <v>90</v>
      </c>
      <c r="I108" s="92" t="s">
        <v>494</v>
      </c>
      <c r="J108"/>
      <c r="K108"/>
      <c r="L108"/>
      <c r="M108"/>
      <c r="N108"/>
      <c r="O108"/>
      <c r="P108"/>
      <c r="Q108"/>
      <c r="R108"/>
      <c r="S108"/>
    </row>
    <row r="109" spans="1:19">
      <c r="A109" s="92" t="s">
        <v>516</v>
      </c>
      <c r="B109" s="92" t="s">
        <v>483</v>
      </c>
      <c r="C109" s="92">
        <v>0.22</v>
      </c>
      <c r="D109" s="92">
        <v>0.70399999999999996</v>
      </c>
      <c r="E109" s="92">
        <v>0.78700000000000003</v>
      </c>
      <c r="F109" s="92">
        <v>36</v>
      </c>
      <c r="G109" s="92">
        <v>270</v>
      </c>
      <c r="H109" s="92">
        <v>90</v>
      </c>
      <c r="I109" s="92" t="s">
        <v>486</v>
      </c>
      <c r="J109"/>
      <c r="K109"/>
      <c r="L109"/>
      <c r="M109"/>
      <c r="N109"/>
      <c r="O109"/>
      <c r="P109"/>
      <c r="Q109"/>
      <c r="R109"/>
      <c r="S109"/>
    </row>
    <row r="110" spans="1:19">
      <c r="A110" s="92" t="s">
        <v>517</v>
      </c>
      <c r="B110" s="92" t="s">
        <v>492</v>
      </c>
      <c r="C110" s="92">
        <v>0.3</v>
      </c>
      <c r="D110" s="92">
        <v>0.35799999999999998</v>
      </c>
      <c r="E110" s="92">
        <v>0.38400000000000001</v>
      </c>
      <c r="F110" s="92">
        <v>99</v>
      </c>
      <c r="G110" s="92">
        <v>90</v>
      </c>
      <c r="H110" s="92">
        <v>0</v>
      </c>
      <c r="I110" s="92"/>
      <c r="J110"/>
      <c r="K110"/>
      <c r="L110"/>
      <c r="M110"/>
      <c r="N110"/>
      <c r="O110"/>
      <c r="P110"/>
      <c r="Q110"/>
      <c r="R110"/>
      <c r="S110"/>
    </row>
    <row r="111" spans="1:19">
      <c r="A111" s="92" t="s">
        <v>518</v>
      </c>
      <c r="B111" s="92" t="s">
        <v>483</v>
      </c>
      <c r="C111" s="92">
        <v>0.22</v>
      </c>
      <c r="D111" s="92">
        <v>0.70399999999999996</v>
      </c>
      <c r="E111" s="92">
        <v>0.78700000000000003</v>
      </c>
      <c r="F111" s="92">
        <v>44</v>
      </c>
      <c r="G111" s="92">
        <v>180</v>
      </c>
      <c r="H111" s="92">
        <v>90</v>
      </c>
      <c r="I111" s="92" t="s">
        <v>494</v>
      </c>
      <c r="J111"/>
      <c r="K111"/>
      <c r="L111"/>
      <c r="M111"/>
      <c r="N111"/>
      <c r="O111"/>
      <c r="P111"/>
      <c r="Q111"/>
      <c r="R111"/>
      <c r="S111"/>
    </row>
    <row r="112" spans="1:19">
      <c r="A112" s="92" t="s">
        <v>519</v>
      </c>
      <c r="B112" s="92" t="s">
        <v>483</v>
      </c>
      <c r="C112" s="92">
        <v>0.22</v>
      </c>
      <c r="D112" s="92">
        <v>0.70399999999999996</v>
      </c>
      <c r="E112" s="92">
        <v>0.78700000000000003</v>
      </c>
      <c r="F112" s="92">
        <v>36</v>
      </c>
      <c r="G112" s="92">
        <v>270</v>
      </c>
      <c r="H112" s="92">
        <v>90</v>
      </c>
      <c r="I112" s="92" t="s">
        <v>486</v>
      </c>
      <c r="J112"/>
      <c r="K112"/>
      <c r="L112"/>
      <c r="M112"/>
      <c r="N112"/>
      <c r="O112"/>
      <c r="P112"/>
      <c r="Q112"/>
      <c r="R112"/>
      <c r="S112"/>
    </row>
    <row r="113" spans="1:19">
      <c r="A113" s="92" t="s">
        <v>520</v>
      </c>
      <c r="B113" s="92" t="s">
        <v>490</v>
      </c>
      <c r="C113" s="92">
        <v>0.3</v>
      </c>
      <c r="D113" s="92">
        <v>1.8620000000000001</v>
      </c>
      <c r="E113" s="92">
        <v>3.4009999999999998</v>
      </c>
      <c r="F113" s="92">
        <v>99</v>
      </c>
      <c r="G113" s="92">
        <v>270</v>
      </c>
      <c r="H113" s="92">
        <v>180</v>
      </c>
      <c r="I113" s="92"/>
      <c r="J113"/>
      <c r="K113"/>
      <c r="L113"/>
      <c r="M113"/>
      <c r="N113"/>
      <c r="O113"/>
      <c r="P113"/>
      <c r="Q113"/>
      <c r="R113"/>
      <c r="S113"/>
    </row>
    <row r="114" spans="1:19">
      <c r="A114" s="92" t="s">
        <v>521</v>
      </c>
      <c r="B114" s="92" t="s">
        <v>483</v>
      </c>
      <c r="C114" s="92">
        <v>0.22</v>
      </c>
      <c r="D114" s="92">
        <v>0.70399999999999996</v>
      </c>
      <c r="E114" s="92">
        <v>0.78700000000000003</v>
      </c>
      <c r="F114" s="92">
        <v>44</v>
      </c>
      <c r="G114" s="92">
        <v>180</v>
      </c>
      <c r="H114" s="92">
        <v>90</v>
      </c>
      <c r="I114" s="92" t="s">
        <v>494</v>
      </c>
      <c r="J114"/>
      <c r="K114"/>
      <c r="L114"/>
      <c r="M114"/>
      <c r="N114"/>
      <c r="O114"/>
      <c r="P114"/>
      <c r="Q114"/>
      <c r="R114"/>
      <c r="S114"/>
    </row>
    <row r="115" spans="1:19">
      <c r="A115" s="92" t="s">
        <v>522</v>
      </c>
      <c r="B115" s="92" t="s">
        <v>483</v>
      </c>
      <c r="C115" s="92">
        <v>0.22</v>
      </c>
      <c r="D115" s="92">
        <v>0.70399999999999996</v>
      </c>
      <c r="E115" s="92">
        <v>0.78700000000000003</v>
      </c>
      <c r="F115" s="92">
        <v>36</v>
      </c>
      <c r="G115" s="92">
        <v>270</v>
      </c>
      <c r="H115" s="92">
        <v>90</v>
      </c>
      <c r="I115" s="92" t="s">
        <v>486</v>
      </c>
      <c r="J115"/>
      <c r="K115"/>
      <c r="L115"/>
      <c r="M115"/>
      <c r="N115"/>
      <c r="O115"/>
      <c r="P115"/>
      <c r="Q115"/>
      <c r="R115"/>
      <c r="S115"/>
    </row>
    <row r="116" spans="1:19">
      <c r="A116" s="92" t="s">
        <v>523</v>
      </c>
      <c r="B116" s="92" t="s">
        <v>492</v>
      </c>
      <c r="C116" s="92">
        <v>0.3</v>
      </c>
      <c r="D116" s="92">
        <v>0.35799999999999998</v>
      </c>
      <c r="E116" s="92">
        <v>0.38400000000000001</v>
      </c>
      <c r="F116" s="92">
        <v>99</v>
      </c>
      <c r="G116" s="92">
        <v>90</v>
      </c>
      <c r="H116" s="92">
        <v>0</v>
      </c>
      <c r="I116" s="92"/>
      <c r="J116"/>
      <c r="K116"/>
      <c r="L116"/>
      <c r="M116"/>
      <c r="N116"/>
      <c r="O116"/>
      <c r="P116"/>
      <c r="Q116"/>
      <c r="R116"/>
      <c r="S116"/>
    </row>
    <row r="117" spans="1:19">
      <c r="A117" s="92" t="s">
        <v>524</v>
      </c>
      <c r="B117" s="92" t="s">
        <v>483</v>
      </c>
      <c r="C117" s="92">
        <v>0.22</v>
      </c>
      <c r="D117" s="92">
        <v>0.70399999999999996</v>
      </c>
      <c r="E117" s="92">
        <v>0.78700000000000003</v>
      </c>
      <c r="F117" s="92">
        <v>44</v>
      </c>
      <c r="G117" s="92">
        <v>180</v>
      </c>
      <c r="H117" s="92">
        <v>90</v>
      </c>
      <c r="I117" s="92" t="s">
        <v>494</v>
      </c>
      <c r="J117"/>
      <c r="K117"/>
      <c r="L117"/>
      <c r="M117"/>
      <c r="N117"/>
      <c r="O117"/>
      <c r="P117"/>
      <c r="Q117"/>
      <c r="R117"/>
      <c r="S117"/>
    </row>
    <row r="118" spans="1:19">
      <c r="A118" s="92" t="s">
        <v>525</v>
      </c>
      <c r="B118" s="92" t="s">
        <v>483</v>
      </c>
      <c r="C118" s="92">
        <v>0.22</v>
      </c>
      <c r="D118" s="92">
        <v>0.70399999999999996</v>
      </c>
      <c r="E118" s="92">
        <v>0.78700000000000003</v>
      </c>
      <c r="F118" s="92">
        <v>36</v>
      </c>
      <c r="G118" s="92">
        <v>270</v>
      </c>
      <c r="H118" s="92">
        <v>90</v>
      </c>
      <c r="I118" s="92" t="s">
        <v>486</v>
      </c>
      <c r="J118"/>
      <c r="K118"/>
      <c r="L118"/>
      <c r="M118"/>
      <c r="N118"/>
      <c r="O118"/>
      <c r="P118"/>
      <c r="Q118"/>
      <c r="R118"/>
      <c r="S118"/>
    </row>
    <row r="119" spans="1:19">
      <c r="A119" s="92" t="s">
        <v>526</v>
      </c>
      <c r="B119" s="92" t="s">
        <v>490</v>
      </c>
      <c r="C119" s="92">
        <v>0.3</v>
      </c>
      <c r="D119" s="92">
        <v>1.8620000000000001</v>
      </c>
      <c r="E119" s="92">
        <v>3.4009999999999998</v>
      </c>
      <c r="F119" s="92">
        <v>99</v>
      </c>
      <c r="G119" s="92">
        <v>270</v>
      </c>
      <c r="H119" s="92">
        <v>180</v>
      </c>
      <c r="I119" s="92"/>
      <c r="J119"/>
      <c r="K119"/>
      <c r="L119"/>
      <c r="M119"/>
      <c r="N119"/>
      <c r="O119"/>
      <c r="P119"/>
      <c r="Q119"/>
      <c r="R119"/>
      <c r="S119"/>
    </row>
    <row r="120" spans="1:19">
      <c r="A120" s="92" t="s">
        <v>527</v>
      </c>
      <c r="B120" s="92" t="s">
        <v>483</v>
      </c>
      <c r="C120" s="92">
        <v>0.22</v>
      </c>
      <c r="D120" s="92">
        <v>0.70399999999999996</v>
      </c>
      <c r="E120" s="92">
        <v>0.78700000000000003</v>
      </c>
      <c r="F120" s="92">
        <v>44</v>
      </c>
      <c r="G120" s="92">
        <v>180</v>
      </c>
      <c r="H120" s="92">
        <v>90</v>
      </c>
      <c r="I120" s="92" t="s">
        <v>494</v>
      </c>
      <c r="J120"/>
      <c r="K120"/>
      <c r="L120"/>
      <c r="M120"/>
      <c r="N120"/>
      <c r="O120"/>
      <c r="P120"/>
      <c r="Q120"/>
      <c r="R120"/>
      <c r="S120"/>
    </row>
    <row r="121" spans="1:19">
      <c r="A121" s="92" t="s">
        <v>528</v>
      </c>
      <c r="B121" s="92" t="s">
        <v>483</v>
      </c>
      <c r="C121" s="92">
        <v>0.22</v>
      </c>
      <c r="D121" s="92">
        <v>0.70399999999999996</v>
      </c>
      <c r="E121" s="92">
        <v>0.78700000000000003</v>
      </c>
      <c r="F121" s="92">
        <v>36</v>
      </c>
      <c r="G121" s="92">
        <v>270</v>
      </c>
      <c r="H121" s="92">
        <v>90</v>
      </c>
      <c r="I121" s="92" t="s">
        <v>486</v>
      </c>
      <c r="J121"/>
      <c r="K121"/>
      <c r="L121"/>
      <c r="M121"/>
      <c r="N121"/>
      <c r="O121"/>
      <c r="P121"/>
      <c r="Q121"/>
      <c r="R121"/>
      <c r="S121"/>
    </row>
    <row r="122" spans="1:19">
      <c r="A122" s="92" t="s">
        <v>529</v>
      </c>
      <c r="B122" s="92" t="s">
        <v>492</v>
      </c>
      <c r="C122" s="92">
        <v>0.3</v>
      </c>
      <c r="D122" s="92">
        <v>0.35799999999999998</v>
      </c>
      <c r="E122" s="92">
        <v>0.38400000000000001</v>
      </c>
      <c r="F122" s="92">
        <v>99</v>
      </c>
      <c r="G122" s="92">
        <v>90</v>
      </c>
      <c r="H122" s="92">
        <v>0</v>
      </c>
      <c r="I122" s="92"/>
      <c r="J122"/>
      <c r="K122"/>
      <c r="L122"/>
      <c r="M122"/>
      <c r="N122"/>
      <c r="O122"/>
      <c r="P122"/>
      <c r="Q122"/>
      <c r="R122"/>
      <c r="S122"/>
    </row>
    <row r="123" spans="1:19">
      <c r="A123" s="92" t="s">
        <v>530</v>
      </c>
      <c r="B123" s="92" t="s">
        <v>483</v>
      </c>
      <c r="C123" s="92">
        <v>0.22</v>
      </c>
      <c r="D123" s="92">
        <v>0.70399999999999996</v>
      </c>
      <c r="E123" s="92">
        <v>0.78700000000000003</v>
      </c>
      <c r="F123" s="92">
        <v>44</v>
      </c>
      <c r="G123" s="92">
        <v>0</v>
      </c>
      <c r="H123" s="92">
        <v>90</v>
      </c>
      <c r="I123" s="92" t="s">
        <v>484</v>
      </c>
      <c r="J123"/>
      <c r="K123"/>
      <c r="L123"/>
      <c r="M123"/>
      <c r="N123"/>
      <c r="O123"/>
      <c r="P123"/>
      <c r="Q123"/>
      <c r="R123"/>
      <c r="S123"/>
    </row>
    <row r="124" spans="1:19">
      <c r="A124" s="92" t="s">
        <v>531</v>
      </c>
      <c r="B124" s="92" t="s">
        <v>483</v>
      </c>
      <c r="C124" s="92">
        <v>0.22</v>
      </c>
      <c r="D124" s="92">
        <v>0.70399999999999996</v>
      </c>
      <c r="E124" s="92">
        <v>0.78700000000000003</v>
      </c>
      <c r="F124" s="92">
        <v>36</v>
      </c>
      <c r="G124" s="92">
        <v>270</v>
      </c>
      <c r="H124" s="92">
        <v>90</v>
      </c>
      <c r="I124" s="92" t="s">
        <v>486</v>
      </c>
      <c r="J124"/>
      <c r="K124"/>
      <c r="L124"/>
      <c r="M124"/>
      <c r="N124"/>
      <c r="O124"/>
      <c r="P124"/>
      <c r="Q124"/>
      <c r="R124"/>
      <c r="S124"/>
    </row>
    <row r="125" spans="1:19">
      <c r="A125" s="92" t="s">
        <v>532</v>
      </c>
      <c r="B125" s="92" t="s">
        <v>490</v>
      </c>
      <c r="C125" s="92">
        <v>0.3</v>
      </c>
      <c r="D125" s="92">
        <v>1.8620000000000001</v>
      </c>
      <c r="E125" s="92">
        <v>3.4009999999999998</v>
      </c>
      <c r="F125" s="92">
        <v>99</v>
      </c>
      <c r="G125" s="92">
        <v>270</v>
      </c>
      <c r="H125" s="92">
        <v>180</v>
      </c>
      <c r="I125" s="92"/>
      <c r="J125"/>
      <c r="K125"/>
      <c r="L125"/>
      <c r="M125"/>
      <c r="N125"/>
      <c r="O125"/>
      <c r="P125"/>
      <c r="Q125"/>
      <c r="R125"/>
      <c r="S125"/>
    </row>
    <row r="126" spans="1:19">
      <c r="A126" s="92" t="s">
        <v>533</v>
      </c>
      <c r="B126" s="92" t="s">
        <v>483</v>
      </c>
      <c r="C126" s="92">
        <v>0.22</v>
      </c>
      <c r="D126" s="92">
        <v>0.70399999999999996</v>
      </c>
      <c r="E126" s="92">
        <v>0.78700000000000003</v>
      </c>
      <c r="F126" s="92">
        <v>44</v>
      </c>
      <c r="G126" s="92">
        <v>0</v>
      </c>
      <c r="H126" s="92">
        <v>90</v>
      </c>
      <c r="I126" s="92" t="s">
        <v>484</v>
      </c>
      <c r="J126"/>
      <c r="K126"/>
      <c r="L126"/>
      <c r="M126"/>
      <c r="N126"/>
      <c r="O126"/>
      <c r="P126"/>
      <c r="Q126"/>
      <c r="R126"/>
      <c r="S126"/>
    </row>
    <row r="127" spans="1:19">
      <c r="A127" s="92" t="s">
        <v>534</v>
      </c>
      <c r="B127" s="92" t="s">
        <v>483</v>
      </c>
      <c r="C127" s="92">
        <v>0.22</v>
      </c>
      <c r="D127" s="92">
        <v>0.70399999999999996</v>
      </c>
      <c r="E127" s="92">
        <v>0.78700000000000003</v>
      </c>
      <c r="F127" s="92">
        <v>36</v>
      </c>
      <c r="G127" s="92">
        <v>270</v>
      </c>
      <c r="H127" s="92">
        <v>90</v>
      </c>
      <c r="I127" s="92" t="s">
        <v>486</v>
      </c>
      <c r="J127"/>
      <c r="K127"/>
      <c r="L127"/>
      <c r="M127"/>
      <c r="N127"/>
      <c r="O127"/>
      <c r="P127"/>
      <c r="Q127"/>
      <c r="R127"/>
      <c r="S127"/>
    </row>
    <row r="128" spans="1:19">
      <c r="A128" s="92" t="s">
        <v>535</v>
      </c>
      <c r="B128" s="92" t="s">
        <v>492</v>
      </c>
      <c r="C128" s="92">
        <v>0.3</v>
      </c>
      <c r="D128" s="92">
        <v>0.35799999999999998</v>
      </c>
      <c r="E128" s="92">
        <v>0.38400000000000001</v>
      </c>
      <c r="F128" s="92">
        <v>99</v>
      </c>
      <c r="G128" s="92">
        <v>90</v>
      </c>
      <c r="H128" s="92">
        <v>0</v>
      </c>
      <c r="I128" s="92"/>
      <c r="J128"/>
      <c r="K128"/>
      <c r="L128"/>
      <c r="M128"/>
      <c r="N128"/>
      <c r="O128"/>
      <c r="P128"/>
      <c r="Q128"/>
      <c r="R128"/>
      <c r="S128"/>
    </row>
    <row r="129" spans="1:19">
      <c r="A129" s="92" t="s">
        <v>536</v>
      </c>
      <c r="B129" s="92" t="s">
        <v>483</v>
      </c>
      <c r="C129" s="92">
        <v>0.22</v>
      </c>
      <c r="D129" s="92">
        <v>0.70399999999999996</v>
      </c>
      <c r="E129" s="92">
        <v>0.78700000000000003</v>
      </c>
      <c r="F129" s="92">
        <v>44</v>
      </c>
      <c r="G129" s="92">
        <v>0</v>
      </c>
      <c r="H129" s="92">
        <v>90</v>
      </c>
      <c r="I129" s="92" t="s">
        <v>484</v>
      </c>
      <c r="J129"/>
      <c r="K129"/>
      <c r="L129"/>
      <c r="M129"/>
      <c r="N129"/>
      <c r="O129"/>
      <c r="P129"/>
      <c r="Q129"/>
      <c r="R129"/>
      <c r="S129"/>
    </row>
    <row r="130" spans="1:19">
      <c r="A130" s="92" t="s">
        <v>537</v>
      </c>
      <c r="B130" s="92" t="s">
        <v>483</v>
      </c>
      <c r="C130" s="92">
        <v>0.22</v>
      </c>
      <c r="D130" s="92">
        <v>0.70399999999999996</v>
      </c>
      <c r="E130" s="92">
        <v>0.78700000000000003</v>
      </c>
      <c r="F130" s="92">
        <v>36</v>
      </c>
      <c r="G130" s="92">
        <v>270</v>
      </c>
      <c r="H130" s="92">
        <v>90</v>
      </c>
      <c r="I130" s="92" t="s">
        <v>486</v>
      </c>
      <c r="J130"/>
      <c r="K130"/>
      <c r="L130"/>
      <c r="M130"/>
      <c r="N130"/>
      <c r="O130"/>
      <c r="P130"/>
      <c r="Q130"/>
      <c r="R130"/>
      <c r="S130"/>
    </row>
    <row r="131" spans="1:19">
      <c r="A131" s="92" t="s">
        <v>538</v>
      </c>
      <c r="B131" s="92" t="s">
        <v>490</v>
      </c>
      <c r="C131" s="92">
        <v>0.3</v>
      </c>
      <c r="D131" s="92">
        <v>1.8620000000000001</v>
      </c>
      <c r="E131" s="92">
        <v>3.4009999999999998</v>
      </c>
      <c r="F131" s="92">
        <v>99</v>
      </c>
      <c r="G131" s="92">
        <v>270</v>
      </c>
      <c r="H131" s="92">
        <v>180</v>
      </c>
      <c r="I131" s="92"/>
      <c r="J131"/>
      <c r="K131"/>
      <c r="L131"/>
      <c r="M131"/>
      <c r="N131"/>
      <c r="O131"/>
      <c r="P131"/>
      <c r="Q131"/>
      <c r="R131"/>
      <c r="S131"/>
    </row>
    <row r="132" spans="1:19">
      <c r="A132" s="92" t="s">
        <v>539</v>
      </c>
      <c r="B132" s="92" t="s">
        <v>483</v>
      </c>
      <c r="C132" s="92">
        <v>0.22</v>
      </c>
      <c r="D132" s="92">
        <v>0.70399999999999996</v>
      </c>
      <c r="E132" s="92">
        <v>0.78700000000000003</v>
      </c>
      <c r="F132" s="92">
        <v>44</v>
      </c>
      <c r="G132" s="92">
        <v>0</v>
      </c>
      <c r="H132" s="92">
        <v>90</v>
      </c>
      <c r="I132" s="92" t="s">
        <v>484</v>
      </c>
      <c r="J132"/>
      <c r="K132"/>
      <c r="L132"/>
      <c r="M132"/>
      <c r="N132"/>
      <c r="O132"/>
      <c r="P132"/>
      <c r="Q132"/>
      <c r="R132"/>
      <c r="S132"/>
    </row>
    <row r="133" spans="1:19">
      <c r="A133" s="92" t="s">
        <v>540</v>
      </c>
      <c r="B133" s="92" t="s">
        <v>483</v>
      </c>
      <c r="C133" s="92">
        <v>0.22</v>
      </c>
      <c r="D133" s="92">
        <v>0.70399999999999996</v>
      </c>
      <c r="E133" s="92">
        <v>0.78700000000000003</v>
      </c>
      <c r="F133" s="92">
        <v>36</v>
      </c>
      <c r="G133" s="92">
        <v>270</v>
      </c>
      <c r="H133" s="92">
        <v>90</v>
      </c>
      <c r="I133" s="92" t="s">
        <v>486</v>
      </c>
      <c r="J133"/>
      <c r="K133"/>
      <c r="L133"/>
      <c r="M133"/>
      <c r="N133"/>
      <c r="O133"/>
      <c r="P133"/>
      <c r="Q133"/>
      <c r="R133"/>
      <c r="S133"/>
    </row>
    <row r="134" spans="1:19">
      <c r="A134" s="92" t="s">
        <v>541</v>
      </c>
      <c r="B134" s="92" t="s">
        <v>492</v>
      </c>
      <c r="C134" s="92">
        <v>0.3</v>
      </c>
      <c r="D134" s="92">
        <v>0.35799999999999998</v>
      </c>
      <c r="E134" s="92">
        <v>0.38400000000000001</v>
      </c>
      <c r="F134" s="92">
        <v>99</v>
      </c>
      <c r="G134" s="92">
        <v>90</v>
      </c>
      <c r="H134" s="92">
        <v>0</v>
      </c>
      <c r="I134" s="92"/>
      <c r="J134"/>
      <c r="K134"/>
      <c r="L134"/>
      <c r="M134"/>
      <c r="N134"/>
      <c r="O134"/>
      <c r="P134"/>
      <c r="Q134"/>
      <c r="R134"/>
      <c r="S134"/>
    </row>
    <row r="135" spans="1:19">
      <c r="A135" s="92" t="s">
        <v>542</v>
      </c>
      <c r="B135" s="92" t="s">
        <v>483</v>
      </c>
      <c r="C135" s="92">
        <v>0.22</v>
      </c>
      <c r="D135" s="92">
        <v>0.70399999999999996</v>
      </c>
      <c r="E135" s="92">
        <v>0.78700000000000003</v>
      </c>
      <c r="F135" s="92">
        <v>44</v>
      </c>
      <c r="G135" s="92">
        <v>0</v>
      </c>
      <c r="H135" s="92">
        <v>90</v>
      </c>
      <c r="I135" s="92" t="s">
        <v>484</v>
      </c>
      <c r="J135"/>
      <c r="K135"/>
      <c r="L135"/>
      <c r="M135"/>
      <c r="N135"/>
      <c r="O135"/>
      <c r="P135"/>
      <c r="Q135"/>
      <c r="R135"/>
      <c r="S135"/>
    </row>
    <row r="136" spans="1:19">
      <c r="A136" s="92" t="s">
        <v>543</v>
      </c>
      <c r="B136" s="92" t="s">
        <v>483</v>
      </c>
      <c r="C136" s="92">
        <v>0.22</v>
      </c>
      <c r="D136" s="92">
        <v>0.70399999999999996</v>
      </c>
      <c r="E136" s="92">
        <v>0.78700000000000003</v>
      </c>
      <c r="F136" s="92">
        <v>36</v>
      </c>
      <c r="G136" s="92">
        <v>270</v>
      </c>
      <c r="H136" s="92">
        <v>90</v>
      </c>
      <c r="I136" s="92" t="s">
        <v>486</v>
      </c>
      <c r="J136"/>
      <c r="K136"/>
      <c r="L136"/>
      <c r="M136"/>
      <c r="N136"/>
      <c r="O136"/>
      <c r="P136"/>
      <c r="Q136"/>
      <c r="R136"/>
      <c r="S136"/>
    </row>
    <row r="137" spans="1:19">
      <c r="A137" s="92" t="s">
        <v>544</v>
      </c>
      <c r="B137" s="92" t="s">
        <v>490</v>
      </c>
      <c r="C137" s="92">
        <v>0.3</v>
      </c>
      <c r="D137" s="92">
        <v>1.8620000000000001</v>
      </c>
      <c r="E137" s="92">
        <v>3.4009999999999998</v>
      </c>
      <c r="F137" s="92">
        <v>99</v>
      </c>
      <c r="G137" s="92">
        <v>270</v>
      </c>
      <c r="H137" s="92">
        <v>180</v>
      </c>
      <c r="I137" s="92"/>
      <c r="J137"/>
      <c r="K137"/>
      <c r="L137"/>
      <c r="M137"/>
      <c r="N137"/>
      <c r="O137"/>
      <c r="P137"/>
      <c r="Q137"/>
      <c r="R137"/>
      <c r="S137"/>
    </row>
    <row r="138" spans="1:19">
      <c r="A138" s="92" t="s">
        <v>545</v>
      </c>
      <c r="B138" s="92" t="s">
        <v>483</v>
      </c>
      <c r="C138" s="92">
        <v>0.22</v>
      </c>
      <c r="D138" s="92">
        <v>0.70399999999999996</v>
      </c>
      <c r="E138" s="92">
        <v>0.78700000000000003</v>
      </c>
      <c r="F138" s="92">
        <v>44</v>
      </c>
      <c r="G138" s="92">
        <v>0</v>
      </c>
      <c r="H138" s="92">
        <v>90</v>
      </c>
      <c r="I138" s="92" t="s">
        <v>484</v>
      </c>
      <c r="J138"/>
      <c r="K138"/>
      <c r="L138"/>
      <c r="M138"/>
      <c r="N138"/>
      <c r="O138"/>
      <c r="P138"/>
      <c r="Q138"/>
      <c r="R138"/>
      <c r="S138"/>
    </row>
    <row r="139" spans="1:19">
      <c r="A139" s="92" t="s">
        <v>546</v>
      </c>
      <c r="B139" s="92" t="s">
        <v>483</v>
      </c>
      <c r="C139" s="92">
        <v>0.22</v>
      </c>
      <c r="D139" s="92">
        <v>0.70399999999999996</v>
      </c>
      <c r="E139" s="92">
        <v>0.78700000000000003</v>
      </c>
      <c r="F139" s="92">
        <v>36</v>
      </c>
      <c r="G139" s="92">
        <v>270</v>
      </c>
      <c r="H139" s="92">
        <v>90</v>
      </c>
      <c r="I139" s="92" t="s">
        <v>486</v>
      </c>
      <c r="J139"/>
      <c r="K139"/>
      <c r="L139"/>
      <c r="M139"/>
      <c r="N139"/>
      <c r="O139"/>
      <c r="P139"/>
      <c r="Q139"/>
      <c r="R139"/>
      <c r="S139"/>
    </row>
    <row r="140" spans="1:19">
      <c r="A140" s="92" t="s">
        <v>547</v>
      </c>
      <c r="B140" s="92" t="s">
        <v>492</v>
      </c>
      <c r="C140" s="92">
        <v>0.3</v>
      </c>
      <c r="D140" s="92">
        <v>0.35799999999999998</v>
      </c>
      <c r="E140" s="92">
        <v>0.38400000000000001</v>
      </c>
      <c r="F140" s="92">
        <v>99</v>
      </c>
      <c r="G140" s="92">
        <v>90</v>
      </c>
      <c r="H140" s="92">
        <v>0</v>
      </c>
      <c r="I140" s="92"/>
      <c r="J140"/>
      <c r="K140"/>
      <c r="L140"/>
      <c r="M140"/>
      <c r="N140"/>
      <c r="O140"/>
      <c r="P140"/>
      <c r="Q140"/>
      <c r="R140"/>
      <c r="S140"/>
    </row>
    <row r="141" spans="1:19">
      <c r="A141" s="92" t="s">
        <v>548</v>
      </c>
      <c r="B141" s="92" t="s">
        <v>483</v>
      </c>
      <c r="C141" s="92">
        <v>0.22</v>
      </c>
      <c r="D141" s="92">
        <v>0.70399999999999996</v>
      </c>
      <c r="E141" s="92">
        <v>0.78700000000000003</v>
      </c>
      <c r="F141" s="92">
        <v>20</v>
      </c>
      <c r="G141" s="92">
        <v>270</v>
      </c>
      <c r="H141" s="92">
        <v>90</v>
      </c>
      <c r="I141" s="92" t="s">
        <v>486</v>
      </c>
      <c r="J141"/>
      <c r="K141"/>
      <c r="L141"/>
      <c r="M141"/>
      <c r="N141"/>
      <c r="O141"/>
      <c r="P141"/>
      <c r="Q141"/>
      <c r="R141"/>
      <c r="S141"/>
    </row>
    <row r="142" spans="1:19">
      <c r="A142" s="92" t="s">
        <v>549</v>
      </c>
      <c r="B142" s="92" t="s">
        <v>490</v>
      </c>
      <c r="C142" s="92">
        <v>0.3</v>
      </c>
      <c r="D142" s="92">
        <v>1.8620000000000001</v>
      </c>
      <c r="E142" s="92">
        <v>3.4009999999999998</v>
      </c>
      <c r="F142" s="92">
        <v>320</v>
      </c>
      <c r="G142" s="92">
        <v>270</v>
      </c>
      <c r="H142" s="92">
        <v>180</v>
      </c>
      <c r="I142" s="92"/>
      <c r="J142"/>
      <c r="K142"/>
      <c r="L142"/>
      <c r="M142"/>
      <c r="N142"/>
      <c r="O142"/>
      <c r="P142"/>
      <c r="Q142"/>
      <c r="R142"/>
      <c r="S142"/>
    </row>
    <row r="143" spans="1:19">
      <c r="A143" s="92" t="s">
        <v>550</v>
      </c>
      <c r="B143" s="92" t="s">
        <v>483</v>
      </c>
      <c r="C143" s="92">
        <v>0.22</v>
      </c>
      <c r="D143" s="92">
        <v>0.70399999999999996</v>
      </c>
      <c r="E143" s="92">
        <v>0.78700000000000003</v>
      </c>
      <c r="F143" s="92">
        <v>20</v>
      </c>
      <c r="G143" s="92">
        <v>270</v>
      </c>
      <c r="H143" s="92">
        <v>90</v>
      </c>
      <c r="I143" s="92" t="s">
        <v>486</v>
      </c>
      <c r="J143"/>
      <c r="K143"/>
      <c r="L143"/>
      <c r="M143"/>
      <c r="N143"/>
      <c r="O143"/>
      <c r="P143"/>
      <c r="Q143"/>
      <c r="R143"/>
      <c r="S143"/>
    </row>
    <row r="144" spans="1:19">
      <c r="A144" s="92" t="s">
        <v>551</v>
      </c>
      <c r="B144" s="92" t="s">
        <v>492</v>
      </c>
      <c r="C144" s="92">
        <v>0.3</v>
      </c>
      <c r="D144" s="92">
        <v>0.35799999999999998</v>
      </c>
      <c r="E144" s="92">
        <v>0.38400000000000001</v>
      </c>
      <c r="F144" s="92">
        <v>320</v>
      </c>
      <c r="G144" s="92">
        <v>90</v>
      </c>
      <c r="H144" s="92">
        <v>0</v>
      </c>
      <c r="I144" s="92"/>
      <c r="J144"/>
      <c r="K144"/>
      <c r="L144"/>
      <c r="M144"/>
      <c r="N144"/>
      <c r="O144"/>
      <c r="P144"/>
      <c r="Q144"/>
      <c r="R144"/>
      <c r="S144"/>
    </row>
    <row r="145" spans="1:19">
      <c r="A145" s="92" t="s">
        <v>552</v>
      </c>
      <c r="B145" s="92" t="s">
        <v>483</v>
      </c>
      <c r="C145" s="92">
        <v>0.22</v>
      </c>
      <c r="D145" s="92">
        <v>0.70399999999999996</v>
      </c>
      <c r="E145" s="92">
        <v>0.78700000000000003</v>
      </c>
      <c r="F145" s="92">
        <v>20</v>
      </c>
      <c r="G145" s="92">
        <v>270</v>
      </c>
      <c r="H145" s="92">
        <v>90</v>
      </c>
      <c r="I145" s="92" t="s">
        <v>486</v>
      </c>
      <c r="J145"/>
      <c r="K145"/>
      <c r="L145"/>
      <c r="M145"/>
      <c r="N145"/>
      <c r="O145"/>
      <c r="P145"/>
      <c r="Q145"/>
      <c r="R145"/>
      <c r="S145"/>
    </row>
    <row r="146" spans="1:19">
      <c r="A146" s="92" t="s">
        <v>553</v>
      </c>
      <c r="B146" s="92" t="s">
        <v>490</v>
      </c>
      <c r="C146" s="92">
        <v>0.3</v>
      </c>
      <c r="D146" s="92">
        <v>1.8620000000000001</v>
      </c>
      <c r="E146" s="92">
        <v>3.4009999999999998</v>
      </c>
      <c r="F146" s="92">
        <v>320</v>
      </c>
      <c r="G146" s="92">
        <v>270</v>
      </c>
      <c r="H146" s="92">
        <v>180</v>
      </c>
      <c r="I146" s="92"/>
      <c r="J146"/>
      <c r="K146"/>
      <c r="L146"/>
      <c r="M146"/>
      <c r="N146"/>
      <c r="O146"/>
      <c r="P146"/>
      <c r="Q146"/>
      <c r="R146"/>
      <c r="S146"/>
    </row>
    <row r="147" spans="1:19">
      <c r="A147" s="92" t="s">
        <v>554</v>
      </c>
      <c r="B147" s="92" t="s">
        <v>483</v>
      </c>
      <c r="C147" s="92">
        <v>0.22</v>
      </c>
      <c r="D147" s="92">
        <v>0.70399999999999996</v>
      </c>
      <c r="E147" s="92">
        <v>0.78700000000000003</v>
      </c>
      <c r="F147" s="92">
        <v>20</v>
      </c>
      <c r="G147" s="92">
        <v>270</v>
      </c>
      <c r="H147" s="92">
        <v>90</v>
      </c>
      <c r="I147" s="92" t="s">
        <v>486</v>
      </c>
      <c r="J147"/>
      <c r="K147"/>
      <c r="L147"/>
      <c r="M147"/>
      <c r="N147"/>
      <c r="O147"/>
      <c r="P147"/>
      <c r="Q147"/>
      <c r="R147"/>
      <c r="S147"/>
    </row>
    <row r="148" spans="1:19">
      <c r="A148" s="92" t="s">
        <v>555</v>
      </c>
      <c r="B148" s="92" t="s">
        <v>492</v>
      </c>
      <c r="C148" s="92">
        <v>0.3</v>
      </c>
      <c r="D148" s="92">
        <v>0.35799999999999998</v>
      </c>
      <c r="E148" s="92">
        <v>0.38400000000000001</v>
      </c>
      <c r="F148" s="92">
        <v>320</v>
      </c>
      <c r="G148" s="92">
        <v>90</v>
      </c>
      <c r="H148" s="92">
        <v>0</v>
      </c>
      <c r="I148" s="92"/>
      <c r="J148"/>
      <c r="K148"/>
      <c r="L148"/>
      <c r="M148"/>
      <c r="N148"/>
      <c r="O148"/>
      <c r="P148"/>
      <c r="Q148"/>
      <c r="R148"/>
      <c r="S148"/>
    </row>
    <row r="149" spans="1:19">
      <c r="A149" s="92" t="s">
        <v>556</v>
      </c>
      <c r="B149" s="92" t="s">
        <v>483</v>
      </c>
      <c r="C149" s="92">
        <v>0.22</v>
      </c>
      <c r="D149" s="92">
        <v>0.70399999999999996</v>
      </c>
      <c r="E149" s="92">
        <v>0.78700000000000003</v>
      </c>
      <c r="F149" s="92">
        <v>20</v>
      </c>
      <c r="G149" s="92">
        <v>270</v>
      </c>
      <c r="H149" s="92">
        <v>90</v>
      </c>
      <c r="I149" s="92" t="s">
        <v>486</v>
      </c>
      <c r="J149"/>
      <c r="K149"/>
      <c r="L149"/>
      <c r="M149"/>
      <c r="N149"/>
      <c r="O149"/>
      <c r="P149"/>
      <c r="Q149"/>
      <c r="R149"/>
      <c r="S149"/>
    </row>
    <row r="150" spans="1:19">
      <c r="A150" s="92" t="s">
        <v>557</v>
      </c>
      <c r="B150" s="92" t="s">
        <v>490</v>
      </c>
      <c r="C150" s="92">
        <v>0.3</v>
      </c>
      <c r="D150" s="92">
        <v>1.8620000000000001</v>
      </c>
      <c r="E150" s="92">
        <v>3.4009999999999998</v>
      </c>
      <c r="F150" s="92">
        <v>320</v>
      </c>
      <c r="G150" s="92">
        <v>270</v>
      </c>
      <c r="H150" s="92">
        <v>180</v>
      </c>
      <c r="I150" s="92"/>
      <c r="J150"/>
      <c r="K150"/>
      <c r="L150"/>
      <c r="M150"/>
      <c r="N150"/>
      <c r="O150"/>
      <c r="P150"/>
      <c r="Q150"/>
      <c r="R150"/>
      <c r="S150"/>
    </row>
    <row r="151" spans="1:19">
      <c r="A151" s="92" t="s">
        <v>558</v>
      </c>
      <c r="B151" s="92" t="s">
        <v>483</v>
      </c>
      <c r="C151" s="92">
        <v>0.22</v>
      </c>
      <c r="D151" s="92">
        <v>0.70399999999999996</v>
      </c>
      <c r="E151" s="92">
        <v>0.78700000000000003</v>
      </c>
      <c r="F151" s="92">
        <v>20</v>
      </c>
      <c r="G151" s="92">
        <v>270</v>
      </c>
      <c r="H151" s="92">
        <v>90</v>
      </c>
      <c r="I151" s="92" t="s">
        <v>486</v>
      </c>
      <c r="J151"/>
      <c r="K151"/>
      <c r="L151"/>
      <c r="M151"/>
      <c r="N151"/>
      <c r="O151"/>
      <c r="P151"/>
      <c r="Q151"/>
      <c r="R151"/>
      <c r="S151"/>
    </row>
    <row r="152" spans="1:19">
      <c r="A152" s="92" t="s">
        <v>559</v>
      </c>
      <c r="B152" s="92" t="s">
        <v>492</v>
      </c>
      <c r="C152" s="92">
        <v>0.3</v>
      </c>
      <c r="D152" s="92">
        <v>0.35799999999999998</v>
      </c>
      <c r="E152" s="92">
        <v>0.38400000000000001</v>
      </c>
      <c r="F152" s="92">
        <v>320</v>
      </c>
      <c r="G152" s="92">
        <v>90</v>
      </c>
      <c r="H152" s="92">
        <v>0</v>
      </c>
      <c r="I152" s="92"/>
      <c r="J152"/>
      <c r="K152"/>
      <c r="L152"/>
      <c r="M152"/>
      <c r="N152"/>
      <c r="O152"/>
      <c r="P152"/>
      <c r="Q152"/>
      <c r="R152"/>
      <c r="S152"/>
    </row>
    <row r="153" spans="1:19">
      <c r="A153" s="92" t="s">
        <v>560</v>
      </c>
      <c r="B153" s="92" t="s">
        <v>490</v>
      </c>
      <c r="C153" s="92">
        <v>0.3</v>
      </c>
      <c r="D153" s="92">
        <v>1.8620000000000001</v>
      </c>
      <c r="E153" s="92">
        <v>3.4009999999999998</v>
      </c>
      <c r="F153" s="92">
        <v>1976</v>
      </c>
      <c r="G153" s="92">
        <v>270</v>
      </c>
      <c r="H153" s="92">
        <v>180</v>
      </c>
      <c r="I153" s="92"/>
      <c r="J153"/>
      <c r="K153"/>
      <c r="L153"/>
      <c r="M153"/>
      <c r="N153"/>
      <c r="O153"/>
      <c r="P153"/>
      <c r="Q153"/>
      <c r="R153"/>
      <c r="S153"/>
    </row>
    <row r="154" spans="1:19">
      <c r="A154" s="92" t="s">
        <v>561</v>
      </c>
      <c r="B154" s="92" t="s">
        <v>492</v>
      </c>
      <c r="C154" s="92">
        <v>0.3</v>
      </c>
      <c r="D154" s="92">
        <v>0.35799999999999998</v>
      </c>
      <c r="E154" s="92">
        <v>0.38400000000000001</v>
      </c>
      <c r="F154" s="92">
        <v>1976</v>
      </c>
      <c r="G154" s="92">
        <v>90</v>
      </c>
      <c r="H154" s="92">
        <v>0</v>
      </c>
      <c r="I154" s="92"/>
      <c r="J154"/>
      <c r="K154"/>
      <c r="L154"/>
      <c r="M154"/>
      <c r="N154"/>
      <c r="O154"/>
      <c r="P154"/>
      <c r="Q154"/>
      <c r="R154"/>
      <c r="S154"/>
    </row>
    <row r="155" spans="1:19">
      <c r="A155" s="92" t="s">
        <v>562</v>
      </c>
      <c r="B155" s="92" t="s">
        <v>483</v>
      </c>
      <c r="C155" s="92">
        <v>0.22</v>
      </c>
      <c r="D155" s="92">
        <v>0.70399999999999996</v>
      </c>
      <c r="E155" s="92">
        <v>0.78700000000000003</v>
      </c>
      <c r="F155" s="92">
        <v>36</v>
      </c>
      <c r="G155" s="92">
        <v>90</v>
      </c>
      <c r="H155" s="92">
        <v>90</v>
      </c>
      <c r="I155" s="92" t="s">
        <v>496</v>
      </c>
      <c r="J155"/>
      <c r="K155"/>
      <c r="L155"/>
      <c r="M155"/>
      <c r="N155"/>
      <c r="O155"/>
      <c r="P155"/>
      <c r="Q155"/>
      <c r="R155"/>
      <c r="S155"/>
    </row>
    <row r="156" spans="1:19">
      <c r="A156" s="92" t="s">
        <v>563</v>
      </c>
      <c r="B156" s="92" t="s">
        <v>490</v>
      </c>
      <c r="C156" s="92">
        <v>0.3</v>
      </c>
      <c r="D156" s="92">
        <v>1.8620000000000001</v>
      </c>
      <c r="E156" s="92">
        <v>3.4009999999999998</v>
      </c>
      <c r="F156" s="92">
        <v>216</v>
      </c>
      <c r="G156" s="92">
        <v>270</v>
      </c>
      <c r="H156" s="92">
        <v>180</v>
      </c>
      <c r="I156" s="92"/>
      <c r="J156"/>
      <c r="K156"/>
      <c r="L156"/>
      <c r="M156"/>
      <c r="N156"/>
      <c r="O156"/>
      <c r="P156"/>
      <c r="Q156"/>
      <c r="R156"/>
      <c r="S156"/>
    </row>
    <row r="157" spans="1:19">
      <c r="A157" s="92" t="s">
        <v>564</v>
      </c>
      <c r="B157" s="92" t="s">
        <v>483</v>
      </c>
      <c r="C157" s="92">
        <v>0.22</v>
      </c>
      <c r="D157" s="92">
        <v>0.70399999999999996</v>
      </c>
      <c r="E157" s="92">
        <v>0.78700000000000003</v>
      </c>
      <c r="F157" s="92">
        <v>140</v>
      </c>
      <c r="G157" s="92">
        <v>90</v>
      </c>
      <c r="H157" s="92">
        <v>90</v>
      </c>
      <c r="I157" s="92" t="s">
        <v>496</v>
      </c>
      <c r="J157"/>
      <c r="K157"/>
      <c r="L157"/>
      <c r="M157"/>
      <c r="N157"/>
      <c r="O157"/>
      <c r="P157"/>
      <c r="Q157"/>
      <c r="R157"/>
      <c r="S157"/>
    </row>
    <row r="158" spans="1:19">
      <c r="A158" s="92" t="s">
        <v>565</v>
      </c>
      <c r="B158" s="92" t="s">
        <v>483</v>
      </c>
      <c r="C158" s="92">
        <v>0.22</v>
      </c>
      <c r="D158" s="92">
        <v>0.70399999999999996</v>
      </c>
      <c r="E158" s="92">
        <v>0.78700000000000003</v>
      </c>
      <c r="F158" s="92">
        <v>96</v>
      </c>
      <c r="G158" s="92">
        <v>0</v>
      </c>
      <c r="H158" s="92">
        <v>90</v>
      </c>
      <c r="I158" s="92" t="s">
        <v>484</v>
      </c>
      <c r="J158"/>
      <c r="K158"/>
      <c r="L158"/>
      <c r="M158"/>
      <c r="N158"/>
      <c r="O158"/>
      <c r="P158"/>
      <c r="Q158"/>
      <c r="R158"/>
      <c r="S158"/>
    </row>
    <row r="159" spans="1:19">
      <c r="A159" s="92" t="s">
        <v>566</v>
      </c>
      <c r="B159" s="92" t="s">
        <v>492</v>
      </c>
      <c r="C159" s="92">
        <v>0.3</v>
      </c>
      <c r="D159" s="92">
        <v>0.35799999999999998</v>
      </c>
      <c r="E159" s="92">
        <v>0.38400000000000001</v>
      </c>
      <c r="F159" s="92">
        <v>840</v>
      </c>
      <c r="G159" s="92">
        <v>90</v>
      </c>
      <c r="H159" s="92">
        <v>0</v>
      </c>
      <c r="I159" s="92"/>
      <c r="J159"/>
      <c r="K159"/>
      <c r="L159"/>
      <c r="M159"/>
      <c r="N159"/>
      <c r="O159"/>
      <c r="P159"/>
      <c r="Q159"/>
      <c r="R159"/>
      <c r="S159"/>
    </row>
    <row r="160" spans="1:19">
      <c r="A160" s="92" t="s">
        <v>567</v>
      </c>
      <c r="B160" s="92" t="s">
        <v>483</v>
      </c>
      <c r="C160" s="92">
        <v>0.22</v>
      </c>
      <c r="D160" s="92">
        <v>0.70399999999999996</v>
      </c>
      <c r="E160" s="92">
        <v>0.78700000000000003</v>
      </c>
      <c r="F160" s="92">
        <v>60</v>
      </c>
      <c r="G160" s="92">
        <v>180</v>
      </c>
      <c r="H160" s="92">
        <v>90</v>
      </c>
      <c r="I160" s="92" t="s">
        <v>494</v>
      </c>
      <c r="J160"/>
      <c r="K160"/>
      <c r="L160"/>
      <c r="M160"/>
      <c r="N160"/>
      <c r="O160"/>
      <c r="P160"/>
      <c r="Q160"/>
      <c r="R160"/>
      <c r="S160"/>
    </row>
    <row r="161" spans="1:19">
      <c r="A161" s="92" t="s">
        <v>568</v>
      </c>
      <c r="B161" s="92" t="s">
        <v>490</v>
      </c>
      <c r="C161" s="92">
        <v>0.3</v>
      </c>
      <c r="D161" s="92">
        <v>1.8620000000000001</v>
      </c>
      <c r="E161" s="92">
        <v>3.4009999999999998</v>
      </c>
      <c r="F161" s="92">
        <v>210</v>
      </c>
      <c r="G161" s="92">
        <v>270</v>
      </c>
      <c r="H161" s="92">
        <v>180</v>
      </c>
      <c r="I161" s="92"/>
      <c r="J161"/>
      <c r="K161"/>
      <c r="L161"/>
      <c r="M161"/>
      <c r="N161"/>
      <c r="O161"/>
      <c r="P161"/>
      <c r="Q161"/>
      <c r="R161"/>
      <c r="S161"/>
    </row>
    <row r="162" spans="1:19">
      <c r="A162" s="92" t="s">
        <v>569</v>
      </c>
      <c r="B162" s="92" t="s">
        <v>483</v>
      </c>
      <c r="C162" s="92">
        <v>0.22</v>
      </c>
      <c r="D162" s="92">
        <v>0.70399999999999996</v>
      </c>
      <c r="E162" s="92">
        <v>0.78700000000000003</v>
      </c>
      <c r="F162" s="92">
        <v>60</v>
      </c>
      <c r="G162" s="92">
        <v>180</v>
      </c>
      <c r="H162" s="92">
        <v>90</v>
      </c>
      <c r="I162" s="92" t="s">
        <v>494</v>
      </c>
      <c r="J162"/>
      <c r="K162"/>
      <c r="L162"/>
      <c r="M162"/>
      <c r="N162"/>
      <c r="O162"/>
      <c r="P162"/>
      <c r="Q162"/>
      <c r="R162"/>
      <c r="S162"/>
    </row>
    <row r="163" spans="1:19">
      <c r="A163" s="92" t="s">
        <v>570</v>
      </c>
      <c r="B163" s="92" t="s">
        <v>492</v>
      </c>
      <c r="C163" s="92">
        <v>0.3</v>
      </c>
      <c r="D163" s="92">
        <v>0.35799999999999998</v>
      </c>
      <c r="E163" s="92">
        <v>0.38400000000000001</v>
      </c>
      <c r="F163" s="92">
        <v>210</v>
      </c>
      <c r="G163" s="92">
        <v>90</v>
      </c>
      <c r="H163" s="92">
        <v>0</v>
      </c>
      <c r="I163" s="92"/>
      <c r="J163"/>
      <c r="K163"/>
      <c r="L163"/>
      <c r="M163"/>
      <c r="N163"/>
      <c r="O163"/>
      <c r="P163"/>
      <c r="Q163"/>
      <c r="R163"/>
      <c r="S163"/>
    </row>
    <row r="164" spans="1:19">
      <c r="A164" s="92" t="s">
        <v>571</v>
      </c>
      <c r="B164" s="92" t="s">
        <v>483</v>
      </c>
      <c r="C164" s="92">
        <v>0.22</v>
      </c>
      <c r="D164" s="92">
        <v>0.70399999999999996</v>
      </c>
      <c r="E164" s="92">
        <v>0.78700000000000003</v>
      </c>
      <c r="F164" s="92">
        <v>68</v>
      </c>
      <c r="G164" s="92">
        <v>270</v>
      </c>
      <c r="H164" s="92">
        <v>90</v>
      </c>
      <c r="I164" s="92" t="s">
        <v>486</v>
      </c>
      <c r="J164"/>
      <c r="K164"/>
      <c r="L164"/>
      <c r="M164"/>
      <c r="N164"/>
      <c r="O164"/>
      <c r="P164"/>
      <c r="Q164"/>
      <c r="R164"/>
      <c r="S164"/>
    </row>
    <row r="165" spans="1:19">
      <c r="A165" s="92" t="s">
        <v>572</v>
      </c>
      <c r="B165" s="92" t="s">
        <v>483</v>
      </c>
      <c r="C165" s="92">
        <v>0.22</v>
      </c>
      <c r="D165" s="92">
        <v>0.70399999999999996</v>
      </c>
      <c r="E165" s="92">
        <v>0.78700000000000003</v>
      </c>
      <c r="F165" s="92">
        <v>60</v>
      </c>
      <c r="G165" s="92">
        <v>90</v>
      </c>
      <c r="H165" s="92">
        <v>90</v>
      </c>
      <c r="I165" s="92" t="s">
        <v>496</v>
      </c>
      <c r="J165"/>
      <c r="K165"/>
      <c r="L165"/>
      <c r="M165"/>
      <c r="N165"/>
      <c r="O165"/>
      <c r="P165"/>
      <c r="Q165"/>
      <c r="R165"/>
      <c r="S165"/>
    </row>
    <row r="166" spans="1:19">
      <c r="A166" s="92" t="s">
        <v>573</v>
      </c>
      <c r="B166" s="92" t="s">
        <v>483</v>
      </c>
      <c r="C166" s="92">
        <v>0.22</v>
      </c>
      <c r="D166" s="92">
        <v>0.70399999999999996</v>
      </c>
      <c r="E166" s="92">
        <v>0.78700000000000003</v>
      </c>
      <c r="F166" s="92">
        <v>72</v>
      </c>
      <c r="G166" s="92">
        <v>270</v>
      </c>
      <c r="H166" s="92">
        <v>90</v>
      </c>
      <c r="I166" s="92" t="s">
        <v>486</v>
      </c>
      <c r="J166"/>
      <c r="K166"/>
      <c r="L166"/>
      <c r="M166"/>
      <c r="N166"/>
      <c r="O166"/>
      <c r="P166"/>
      <c r="Q166"/>
      <c r="R166"/>
      <c r="S166"/>
    </row>
    <row r="167" spans="1:19">
      <c r="A167" s="92" t="s">
        <v>574</v>
      </c>
      <c r="B167" s="92" t="s">
        <v>490</v>
      </c>
      <c r="C167" s="92">
        <v>0.3</v>
      </c>
      <c r="D167" s="92">
        <v>1.8620000000000001</v>
      </c>
      <c r="E167" s="92">
        <v>3.4009999999999998</v>
      </c>
      <c r="F167" s="92">
        <v>1140</v>
      </c>
      <c r="G167" s="92">
        <v>270</v>
      </c>
      <c r="H167" s="92">
        <v>180</v>
      </c>
      <c r="I167" s="92"/>
      <c r="J167"/>
      <c r="K167"/>
      <c r="L167"/>
      <c r="M167"/>
      <c r="N167"/>
      <c r="O167"/>
      <c r="P167"/>
      <c r="Q167"/>
      <c r="R167"/>
      <c r="S167"/>
    </row>
    <row r="168" spans="1:19">
      <c r="A168" s="92" t="s">
        <v>575</v>
      </c>
      <c r="B168" s="92" t="s">
        <v>483</v>
      </c>
      <c r="C168" s="92">
        <v>0.22</v>
      </c>
      <c r="D168" s="92">
        <v>0.70399999999999996</v>
      </c>
      <c r="E168" s="92">
        <v>0.78700000000000003</v>
      </c>
      <c r="F168" s="92">
        <v>68</v>
      </c>
      <c r="G168" s="92">
        <v>270</v>
      </c>
      <c r="H168" s="92">
        <v>90</v>
      </c>
      <c r="I168" s="92" t="s">
        <v>486</v>
      </c>
      <c r="J168"/>
      <c r="K168"/>
      <c r="L168"/>
      <c r="M168"/>
      <c r="N168"/>
      <c r="O168"/>
      <c r="P168"/>
      <c r="Q168"/>
      <c r="R168"/>
      <c r="S168"/>
    </row>
    <row r="169" spans="1:19">
      <c r="A169" s="92" t="s">
        <v>576</v>
      </c>
      <c r="B169" s="92" t="s">
        <v>483</v>
      </c>
      <c r="C169" s="92">
        <v>0.22</v>
      </c>
      <c r="D169" s="92">
        <v>0.70399999999999996</v>
      </c>
      <c r="E169" s="92">
        <v>0.78700000000000003</v>
      </c>
      <c r="F169" s="92">
        <v>60</v>
      </c>
      <c r="G169" s="92">
        <v>90</v>
      </c>
      <c r="H169" s="92">
        <v>90</v>
      </c>
      <c r="I169" s="92" t="s">
        <v>496</v>
      </c>
      <c r="J169"/>
      <c r="K169"/>
      <c r="L169"/>
      <c r="M169"/>
      <c r="N169"/>
      <c r="O169"/>
      <c r="P169"/>
      <c r="Q169"/>
      <c r="R169"/>
      <c r="S169"/>
    </row>
    <row r="170" spans="1:19">
      <c r="A170" s="92" t="s">
        <v>577</v>
      </c>
      <c r="B170" s="92" t="s">
        <v>483</v>
      </c>
      <c r="C170" s="92">
        <v>0.22</v>
      </c>
      <c r="D170" s="92">
        <v>0.70399999999999996</v>
      </c>
      <c r="E170" s="92">
        <v>0.78700000000000003</v>
      </c>
      <c r="F170" s="92">
        <v>72</v>
      </c>
      <c r="G170" s="92">
        <v>270</v>
      </c>
      <c r="H170" s="92">
        <v>90</v>
      </c>
      <c r="I170" s="92" t="s">
        <v>486</v>
      </c>
      <c r="J170"/>
      <c r="K170"/>
      <c r="L170"/>
      <c r="M170"/>
      <c r="N170"/>
      <c r="O170"/>
      <c r="P170"/>
      <c r="Q170"/>
      <c r="R170"/>
      <c r="S170"/>
    </row>
    <row r="171" spans="1:19">
      <c r="A171" s="92" t="s">
        <v>578</v>
      </c>
      <c r="B171" s="92" t="s">
        <v>492</v>
      </c>
      <c r="C171" s="92">
        <v>0.3</v>
      </c>
      <c r="D171" s="92">
        <v>0.35799999999999998</v>
      </c>
      <c r="E171" s="92">
        <v>0.38400000000000001</v>
      </c>
      <c r="F171" s="92">
        <v>1140</v>
      </c>
      <c r="G171" s="92">
        <v>90</v>
      </c>
      <c r="H171" s="92">
        <v>0</v>
      </c>
      <c r="I171" s="92"/>
      <c r="J171"/>
      <c r="K171"/>
      <c r="L171"/>
      <c r="M171"/>
      <c r="N171"/>
      <c r="O171"/>
      <c r="P171"/>
      <c r="Q171"/>
      <c r="R171"/>
      <c r="S171"/>
    </row>
    <row r="172" spans="1:19">
      <c r="A172" s="92" t="s">
        <v>579</v>
      </c>
      <c r="B172" s="92" t="s">
        <v>490</v>
      </c>
      <c r="C172" s="92">
        <v>0.3</v>
      </c>
      <c r="D172" s="92">
        <v>1.8620000000000001</v>
      </c>
      <c r="E172" s="92">
        <v>3.4009999999999998</v>
      </c>
      <c r="F172" s="92">
        <v>342</v>
      </c>
      <c r="G172" s="92">
        <v>270</v>
      </c>
      <c r="H172" s="92">
        <v>180</v>
      </c>
      <c r="I172" s="92"/>
      <c r="J172"/>
      <c r="K172"/>
      <c r="L172"/>
      <c r="M172"/>
      <c r="N172"/>
      <c r="O172"/>
      <c r="P172"/>
      <c r="Q172"/>
      <c r="R172"/>
      <c r="S172"/>
    </row>
    <row r="173" spans="1:19">
      <c r="A173" s="92" t="s">
        <v>580</v>
      </c>
      <c r="B173" s="92" t="s">
        <v>492</v>
      </c>
      <c r="C173" s="92">
        <v>0.3</v>
      </c>
      <c r="D173" s="92">
        <v>0.35799999999999998</v>
      </c>
      <c r="E173" s="92">
        <v>0.38400000000000001</v>
      </c>
      <c r="F173" s="92">
        <v>342</v>
      </c>
      <c r="G173" s="92">
        <v>90</v>
      </c>
      <c r="H173" s="92">
        <v>0</v>
      </c>
      <c r="I173" s="92"/>
      <c r="J173"/>
      <c r="K173"/>
      <c r="L173"/>
      <c r="M173"/>
      <c r="N173"/>
      <c r="O173"/>
      <c r="P173"/>
      <c r="Q173"/>
      <c r="R173"/>
      <c r="S173"/>
    </row>
    <row r="174" spans="1:19">
      <c r="A174" s="92" t="s">
        <v>581</v>
      </c>
      <c r="B174" s="92" t="s">
        <v>483</v>
      </c>
      <c r="C174" s="92">
        <v>0.22</v>
      </c>
      <c r="D174" s="92">
        <v>0.70399999999999996</v>
      </c>
      <c r="E174" s="92">
        <v>0.78700000000000003</v>
      </c>
      <c r="F174" s="92">
        <v>212</v>
      </c>
      <c r="G174" s="92">
        <v>180</v>
      </c>
      <c r="H174" s="92">
        <v>90</v>
      </c>
      <c r="I174" s="92" t="s">
        <v>494</v>
      </c>
      <c r="J174"/>
      <c r="K174"/>
      <c r="L174"/>
      <c r="M174"/>
      <c r="N174"/>
      <c r="O174"/>
      <c r="P174"/>
      <c r="Q174"/>
      <c r="R174"/>
      <c r="S174"/>
    </row>
    <row r="175" spans="1:19">
      <c r="A175" s="92" t="s">
        <v>582</v>
      </c>
      <c r="B175" s="92" t="s">
        <v>490</v>
      </c>
      <c r="C175" s="92">
        <v>0.3</v>
      </c>
      <c r="D175" s="92">
        <v>1.8620000000000001</v>
      </c>
      <c r="E175" s="92">
        <v>3.4009999999999998</v>
      </c>
      <c r="F175" s="92">
        <v>477</v>
      </c>
      <c r="G175" s="92">
        <v>270</v>
      </c>
      <c r="H175" s="92">
        <v>180</v>
      </c>
      <c r="I175" s="92"/>
      <c r="J175"/>
      <c r="K175"/>
      <c r="L175"/>
      <c r="M175"/>
      <c r="N175"/>
      <c r="O175"/>
      <c r="P175"/>
      <c r="Q175"/>
      <c r="R175"/>
      <c r="S175"/>
    </row>
    <row r="176" spans="1:19">
      <c r="A176" s="92" t="s">
        <v>583</v>
      </c>
      <c r="B176" s="92" t="s">
        <v>483</v>
      </c>
      <c r="C176" s="92">
        <v>0.22</v>
      </c>
      <c r="D176" s="92">
        <v>0.70399999999999996</v>
      </c>
      <c r="E176" s="92">
        <v>0.78700000000000003</v>
      </c>
      <c r="F176" s="92">
        <v>212</v>
      </c>
      <c r="G176" s="92">
        <v>180</v>
      </c>
      <c r="H176" s="92">
        <v>90</v>
      </c>
      <c r="I176" s="92" t="s">
        <v>494</v>
      </c>
      <c r="J176"/>
      <c r="K176"/>
      <c r="L176"/>
      <c r="M176"/>
      <c r="N176"/>
      <c r="O176"/>
      <c r="P176"/>
      <c r="Q176"/>
      <c r="R176"/>
      <c r="S176"/>
    </row>
    <row r="177" spans="1:19">
      <c r="A177" s="92" t="s">
        <v>584</v>
      </c>
      <c r="B177" s="92" t="s">
        <v>492</v>
      </c>
      <c r="C177" s="92">
        <v>0.3</v>
      </c>
      <c r="D177" s="92">
        <v>0.35799999999999998</v>
      </c>
      <c r="E177" s="92">
        <v>0.38400000000000001</v>
      </c>
      <c r="F177" s="92">
        <v>477</v>
      </c>
      <c r="G177" s="92">
        <v>90</v>
      </c>
      <c r="H177" s="92">
        <v>0</v>
      </c>
      <c r="I177" s="92"/>
      <c r="J177"/>
      <c r="K177"/>
      <c r="L177"/>
      <c r="M177"/>
      <c r="N177"/>
      <c r="O177"/>
      <c r="P177"/>
      <c r="Q177"/>
      <c r="R177"/>
      <c r="S177"/>
    </row>
    <row r="178" spans="1:19">
      <c r="A178" s="92" t="s">
        <v>585</v>
      </c>
      <c r="B178" s="92" t="s">
        <v>483</v>
      </c>
      <c r="C178" s="92">
        <v>0.22</v>
      </c>
      <c r="D178" s="92">
        <v>0.70399999999999996</v>
      </c>
      <c r="E178" s="92">
        <v>0.78700000000000003</v>
      </c>
      <c r="F178" s="92">
        <v>212</v>
      </c>
      <c r="G178" s="92">
        <v>180</v>
      </c>
      <c r="H178" s="92">
        <v>90</v>
      </c>
      <c r="I178" s="92" t="s">
        <v>494</v>
      </c>
      <c r="J178"/>
      <c r="K178"/>
      <c r="L178"/>
      <c r="M178"/>
      <c r="N178"/>
      <c r="O178"/>
      <c r="P178"/>
      <c r="Q178"/>
      <c r="R178"/>
      <c r="S178"/>
    </row>
    <row r="179" spans="1:19">
      <c r="A179" s="92" t="s">
        <v>586</v>
      </c>
      <c r="B179" s="92" t="s">
        <v>490</v>
      </c>
      <c r="C179" s="92">
        <v>0.3</v>
      </c>
      <c r="D179" s="92">
        <v>1.8620000000000001</v>
      </c>
      <c r="E179" s="92">
        <v>3.4009999999999998</v>
      </c>
      <c r="F179" s="92">
        <v>477</v>
      </c>
      <c r="G179" s="92">
        <v>270</v>
      </c>
      <c r="H179" s="92">
        <v>180</v>
      </c>
      <c r="I179" s="92"/>
      <c r="J179"/>
      <c r="K179"/>
      <c r="L179"/>
      <c r="M179"/>
      <c r="N179"/>
      <c r="O179"/>
      <c r="P179"/>
      <c r="Q179"/>
      <c r="R179"/>
      <c r="S179"/>
    </row>
    <row r="180" spans="1:19">
      <c r="A180" s="92" t="s">
        <v>587</v>
      </c>
      <c r="B180" s="92" t="s">
        <v>483</v>
      </c>
      <c r="C180" s="92">
        <v>0.22</v>
      </c>
      <c r="D180" s="92">
        <v>0.70399999999999996</v>
      </c>
      <c r="E180" s="92">
        <v>0.78700000000000003</v>
      </c>
      <c r="F180" s="92">
        <v>212</v>
      </c>
      <c r="G180" s="92">
        <v>180</v>
      </c>
      <c r="H180" s="92">
        <v>90</v>
      </c>
      <c r="I180" s="92" t="s">
        <v>494</v>
      </c>
      <c r="J180"/>
      <c r="K180"/>
      <c r="L180"/>
      <c r="M180"/>
      <c r="N180"/>
      <c r="O180"/>
      <c r="P180"/>
      <c r="Q180"/>
      <c r="R180"/>
      <c r="S180"/>
    </row>
    <row r="181" spans="1:19">
      <c r="A181" s="92" t="s">
        <v>588</v>
      </c>
      <c r="B181" s="92" t="s">
        <v>492</v>
      </c>
      <c r="C181" s="92">
        <v>0.3</v>
      </c>
      <c r="D181" s="92">
        <v>0.35799999999999998</v>
      </c>
      <c r="E181" s="92">
        <v>0.38400000000000001</v>
      </c>
      <c r="F181" s="92">
        <v>477</v>
      </c>
      <c r="G181" s="92">
        <v>90</v>
      </c>
      <c r="H181" s="92">
        <v>0</v>
      </c>
      <c r="I181" s="92"/>
      <c r="J181"/>
      <c r="K181"/>
      <c r="L181"/>
      <c r="M181"/>
      <c r="N181"/>
      <c r="O181"/>
      <c r="P181"/>
      <c r="Q181"/>
      <c r="R181"/>
      <c r="S181"/>
    </row>
    <row r="182" spans="1:19">
      <c r="A182" s="92" t="s">
        <v>589</v>
      </c>
      <c r="B182" s="92" t="s">
        <v>483</v>
      </c>
      <c r="C182" s="92">
        <v>0.22</v>
      </c>
      <c r="D182" s="92">
        <v>0.70399999999999996</v>
      </c>
      <c r="E182" s="92">
        <v>0.78700000000000003</v>
      </c>
      <c r="F182" s="92">
        <v>212</v>
      </c>
      <c r="G182" s="92">
        <v>180</v>
      </c>
      <c r="H182" s="92">
        <v>90</v>
      </c>
      <c r="I182" s="92" t="s">
        <v>494</v>
      </c>
      <c r="J182"/>
      <c r="K182"/>
      <c r="L182"/>
      <c r="M182"/>
      <c r="N182"/>
      <c r="O182"/>
      <c r="P182"/>
      <c r="Q182"/>
      <c r="R182"/>
      <c r="S182"/>
    </row>
    <row r="183" spans="1:19">
      <c r="A183" s="92" t="s">
        <v>590</v>
      </c>
      <c r="B183" s="92" t="s">
        <v>490</v>
      </c>
      <c r="C183" s="92">
        <v>0.3</v>
      </c>
      <c r="D183" s="92">
        <v>1.8620000000000001</v>
      </c>
      <c r="E183" s="92">
        <v>3.4009999999999998</v>
      </c>
      <c r="F183" s="92">
        <v>477</v>
      </c>
      <c r="G183" s="92">
        <v>270</v>
      </c>
      <c r="H183" s="92">
        <v>180</v>
      </c>
      <c r="I183" s="92"/>
      <c r="J183"/>
      <c r="K183"/>
      <c r="L183"/>
      <c r="M183"/>
      <c r="N183"/>
      <c r="O183"/>
      <c r="P183"/>
      <c r="Q183"/>
      <c r="R183"/>
      <c r="S183"/>
    </row>
    <row r="184" spans="1:19">
      <c r="A184" s="92" t="s">
        <v>591</v>
      </c>
      <c r="B184" s="92" t="s">
        <v>483</v>
      </c>
      <c r="C184" s="92">
        <v>0.22</v>
      </c>
      <c r="D184" s="92">
        <v>0.70399999999999996</v>
      </c>
      <c r="E184" s="92">
        <v>0.78700000000000003</v>
      </c>
      <c r="F184" s="92">
        <v>212</v>
      </c>
      <c r="G184" s="92">
        <v>180</v>
      </c>
      <c r="H184" s="92">
        <v>90</v>
      </c>
      <c r="I184" s="92" t="s">
        <v>494</v>
      </c>
      <c r="J184"/>
      <c r="K184"/>
      <c r="L184"/>
      <c r="M184"/>
      <c r="N184"/>
      <c r="O184"/>
      <c r="P184"/>
      <c r="Q184"/>
      <c r="R184"/>
      <c r="S184"/>
    </row>
    <row r="185" spans="1:19">
      <c r="A185" s="92" t="s">
        <v>592</v>
      </c>
      <c r="B185" s="92" t="s">
        <v>492</v>
      </c>
      <c r="C185" s="92">
        <v>0.3</v>
      </c>
      <c r="D185" s="92">
        <v>0.35799999999999998</v>
      </c>
      <c r="E185" s="92">
        <v>0.38400000000000001</v>
      </c>
      <c r="F185" s="92">
        <v>477</v>
      </c>
      <c r="G185" s="92">
        <v>90</v>
      </c>
      <c r="H185" s="92">
        <v>0</v>
      </c>
      <c r="I185" s="92"/>
      <c r="J185"/>
      <c r="K185"/>
      <c r="L185"/>
      <c r="M185"/>
      <c r="N185"/>
      <c r="O185"/>
      <c r="P185"/>
      <c r="Q185"/>
      <c r="R185"/>
      <c r="S185"/>
    </row>
    <row r="186" spans="1:19">
      <c r="A186" s="92" t="s">
        <v>593</v>
      </c>
      <c r="B186" s="92" t="s">
        <v>483</v>
      </c>
      <c r="C186" s="92">
        <v>0.22</v>
      </c>
      <c r="D186" s="92">
        <v>0.70399999999999996</v>
      </c>
      <c r="E186" s="92">
        <v>0.78700000000000003</v>
      </c>
      <c r="F186" s="92">
        <v>212</v>
      </c>
      <c r="G186" s="92">
        <v>0</v>
      </c>
      <c r="H186" s="92">
        <v>90</v>
      </c>
      <c r="I186" s="92" t="s">
        <v>484</v>
      </c>
      <c r="J186"/>
      <c r="K186"/>
      <c r="L186"/>
      <c r="M186"/>
      <c r="N186"/>
      <c r="O186"/>
      <c r="P186"/>
      <c r="Q186"/>
      <c r="R186"/>
      <c r="S186"/>
    </row>
    <row r="187" spans="1:19">
      <c r="A187" s="92" t="s">
        <v>594</v>
      </c>
      <c r="B187" s="92" t="s">
        <v>490</v>
      </c>
      <c r="C187" s="92">
        <v>0.3</v>
      </c>
      <c r="D187" s="92">
        <v>1.8620000000000001</v>
      </c>
      <c r="E187" s="92">
        <v>3.4009999999999998</v>
      </c>
      <c r="F187" s="92">
        <v>477</v>
      </c>
      <c r="G187" s="92">
        <v>270</v>
      </c>
      <c r="H187" s="92">
        <v>180</v>
      </c>
      <c r="I187" s="92"/>
      <c r="J187"/>
      <c r="K187"/>
      <c r="L187"/>
      <c r="M187"/>
      <c r="N187"/>
      <c r="O187"/>
      <c r="P187"/>
      <c r="Q187"/>
      <c r="R187"/>
      <c r="S187"/>
    </row>
    <row r="188" spans="1:19">
      <c r="A188" s="92" t="s">
        <v>595</v>
      </c>
      <c r="B188" s="92" t="s">
        <v>483</v>
      </c>
      <c r="C188" s="92">
        <v>0.22</v>
      </c>
      <c r="D188" s="92">
        <v>0.70399999999999996</v>
      </c>
      <c r="E188" s="92">
        <v>0.78700000000000003</v>
      </c>
      <c r="F188" s="92">
        <v>212</v>
      </c>
      <c r="G188" s="92">
        <v>0</v>
      </c>
      <c r="H188" s="92">
        <v>90</v>
      </c>
      <c r="I188" s="92" t="s">
        <v>484</v>
      </c>
      <c r="J188"/>
      <c r="K188"/>
      <c r="L188"/>
      <c r="M188"/>
      <c r="N188"/>
      <c r="O188"/>
      <c r="P188"/>
      <c r="Q188"/>
      <c r="R188"/>
      <c r="S188"/>
    </row>
    <row r="189" spans="1:19">
      <c r="A189" s="92" t="s">
        <v>596</v>
      </c>
      <c r="B189" s="92" t="s">
        <v>492</v>
      </c>
      <c r="C189" s="92">
        <v>0.3</v>
      </c>
      <c r="D189" s="92">
        <v>0.35799999999999998</v>
      </c>
      <c r="E189" s="92">
        <v>0.38400000000000001</v>
      </c>
      <c r="F189" s="92">
        <v>477</v>
      </c>
      <c r="G189" s="92">
        <v>90</v>
      </c>
      <c r="H189" s="92">
        <v>0</v>
      </c>
      <c r="I189" s="92"/>
      <c r="J189"/>
      <c r="K189"/>
      <c r="L189"/>
      <c r="M189"/>
      <c r="N189"/>
      <c r="O189"/>
      <c r="P189"/>
      <c r="Q189"/>
      <c r="R189"/>
      <c r="S189"/>
    </row>
    <row r="190" spans="1:19">
      <c r="A190" s="92" t="s">
        <v>597</v>
      </c>
      <c r="B190" s="92" t="s">
        <v>483</v>
      </c>
      <c r="C190" s="92">
        <v>0.22</v>
      </c>
      <c r="D190" s="92">
        <v>0.70399999999999996</v>
      </c>
      <c r="E190" s="92">
        <v>0.78700000000000003</v>
      </c>
      <c r="F190" s="92">
        <v>212</v>
      </c>
      <c r="G190" s="92">
        <v>0</v>
      </c>
      <c r="H190" s="92">
        <v>90</v>
      </c>
      <c r="I190" s="92" t="s">
        <v>484</v>
      </c>
      <c r="J190"/>
      <c r="K190"/>
      <c r="L190"/>
      <c r="M190"/>
      <c r="N190"/>
      <c r="O190"/>
      <c r="P190"/>
      <c r="Q190"/>
      <c r="R190"/>
      <c r="S190"/>
    </row>
    <row r="191" spans="1:19">
      <c r="A191" s="92" t="s">
        <v>598</v>
      </c>
      <c r="B191" s="92" t="s">
        <v>490</v>
      </c>
      <c r="C191" s="92">
        <v>0.3</v>
      </c>
      <c r="D191" s="92">
        <v>1.8620000000000001</v>
      </c>
      <c r="E191" s="92">
        <v>3.4009999999999998</v>
      </c>
      <c r="F191" s="92">
        <v>477</v>
      </c>
      <c r="G191" s="92">
        <v>270</v>
      </c>
      <c r="H191" s="92">
        <v>180</v>
      </c>
      <c r="I191" s="92"/>
      <c r="J191"/>
      <c r="K191"/>
      <c r="L191"/>
      <c r="M191"/>
      <c r="N191"/>
      <c r="O191"/>
      <c r="P191"/>
      <c r="Q191"/>
      <c r="R191"/>
      <c r="S191"/>
    </row>
    <row r="192" spans="1:19">
      <c r="A192" s="92" t="s">
        <v>599</v>
      </c>
      <c r="B192" s="92" t="s">
        <v>483</v>
      </c>
      <c r="C192" s="92">
        <v>0.22</v>
      </c>
      <c r="D192" s="92">
        <v>0.70399999999999996</v>
      </c>
      <c r="E192" s="92">
        <v>0.78700000000000003</v>
      </c>
      <c r="F192" s="92">
        <v>212</v>
      </c>
      <c r="G192" s="92">
        <v>0</v>
      </c>
      <c r="H192" s="92">
        <v>90</v>
      </c>
      <c r="I192" s="92" t="s">
        <v>484</v>
      </c>
      <c r="J192"/>
      <c r="K192"/>
      <c r="L192"/>
      <c r="M192"/>
      <c r="N192"/>
      <c r="O192"/>
      <c r="P192"/>
      <c r="Q192"/>
      <c r="R192"/>
      <c r="S192"/>
    </row>
    <row r="193" spans="1:19">
      <c r="A193" s="92" t="s">
        <v>600</v>
      </c>
      <c r="B193" s="92" t="s">
        <v>492</v>
      </c>
      <c r="C193" s="92">
        <v>0.3</v>
      </c>
      <c r="D193" s="92">
        <v>0.35799999999999998</v>
      </c>
      <c r="E193" s="92">
        <v>0.38400000000000001</v>
      </c>
      <c r="F193" s="92">
        <v>477</v>
      </c>
      <c r="G193" s="92">
        <v>90</v>
      </c>
      <c r="H193" s="92">
        <v>0</v>
      </c>
      <c r="I193" s="92"/>
      <c r="J193"/>
      <c r="K193"/>
      <c r="L193"/>
      <c r="M193"/>
      <c r="N193"/>
      <c r="O193"/>
      <c r="P193"/>
      <c r="Q193"/>
      <c r="R193"/>
      <c r="S193"/>
    </row>
    <row r="194" spans="1:19">
      <c r="A194" s="92" t="s">
        <v>601</v>
      </c>
      <c r="B194" s="92" t="s">
        <v>483</v>
      </c>
      <c r="C194" s="92">
        <v>0.22</v>
      </c>
      <c r="D194" s="92">
        <v>0.70399999999999996</v>
      </c>
      <c r="E194" s="92">
        <v>0.78700000000000003</v>
      </c>
      <c r="F194" s="92">
        <v>212</v>
      </c>
      <c r="G194" s="92">
        <v>0</v>
      </c>
      <c r="H194" s="92">
        <v>90</v>
      </c>
      <c r="I194" s="92" t="s">
        <v>484</v>
      </c>
      <c r="J194"/>
      <c r="K194"/>
      <c r="L194"/>
      <c r="M194"/>
      <c r="N194"/>
      <c r="O194"/>
      <c r="P194"/>
      <c r="Q194"/>
      <c r="R194"/>
      <c r="S194"/>
    </row>
    <row r="195" spans="1:19">
      <c r="A195" s="92" t="s">
        <v>602</v>
      </c>
      <c r="B195" s="92" t="s">
        <v>490</v>
      </c>
      <c r="C195" s="92">
        <v>0.3</v>
      </c>
      <c r="D195" s="92">
        <v>1.8620000000000001</v>
      </c>
      <c r="E195" s="92">
        <v>3.4009999999999998</v>
      </c>
      <c r="F195" s="92">
        <v>477</v>
      </c>
      <c r="G195" s="92">
        <v>270</v>
      </c>
      <c r="H195" s="92">
        <v>180</v>
      </c>
      <c r="I195" s="92"/>
      <c r="J195"/>
      <c r="K195"/>
      <c r="L195"/>
      <c r="M195"/>
      <c r="N195"/>
      <c r="O195"/>
      <c r="P195"/>
      <c r="Q195"/>
      <c r="R195"/>
      <c r="S195"/>
    </row>
    <row r="196" spans="1:19">
      <c r="A196" s="92" t="s">
        <v>603</v>
      </c>
      <c r="B196" s="92" t="s">
        <v>483</v>
      </c>
      <c r="C196" s="92">
        <v>0.22</v>
      </c>
      <c r="D196" s="92">
        <v>0.70399999999999996</v>
      </c>
      <c r="E196" s="92">
        <v>0.78700000000000003</v>
      </c>
      <c r="F196" s="92">
        <v>212</v>
      </c>
      <c r="G196" s="92">
        <v>0</v>
      </c>
      <c r="H196" s="92">
        <v>90</v>
      </c>
      <c r="I196" s="92" t="s">
        <v>484</v>
      </c>
      <c r="J196"/>
      <c r="K196"/>
      <c r="L196"/>
      <c r="M196"/>
      <c r="N196"/>
      <c r="O196"/>
      <c r="P196"/>
      <c r="Q196"/>
      <c r="R196"/>
      <c r="S196"/>
    </row>
    <row r="197" spans="1:19">
      <c r="A197" s="92" t="s">
        <v>604</v>
      </c>
      <c r="B197" s="92" t="s">
        <v>492</v>
      </c>
      <c r="C197" s="92">
        <v>0.3</v>
      </c>
      <c r="D197" s="92">
        <v>0.35799999999999998</v>
      </c>
      <c r="E197" s="92">
        <v>0.38400000000000001</v>
      </c>
      <c r="F197" s="92">
        <v>477</v>
      </c>
      <c r="G197" s="92">
        <v>90</v>
      </c>
      <c r="H197" s="92">
        <v>0</v>
      </c>
      <c r="I197" s="92"/>
      <c r="J197"/>
      <c r="K197"/>
      <c r="L197"/>
      <c r="M197"/>
      <c r="N197"/>
      <c r="O197"/>
      <c r="P197"/>
      <c r="Q197"/>
      <c r="R197"/>
      <c r="S197"/>
    </row>
    <row r="198" spans="1:19">
      <c r="A198" s="92" t="s">
        <v>605</v>
      </c>
      <c r="B198" s="92" t="s">
        <v>483</v>
      </c>
      <c r="C198" s="92">
        <v>0.22</v>
      </c>
      <c r="D198" s="92">
        <v>0.70399999999999996</v>
      </c>
      <c r="E198" s="92">
        <v>0.78700000000000003</v>
      </c>
      <c r="F198" s="92">
        <v>152</v>
      </c>
      <c r="G198" s="92">
        <v>180</v>
      </c>
      <c r="H198" s="92">
        <v>90</v>
      </c>
      <c r="I198" s="92" t="s">
        <v>494</v>
      </c>
      <c r="J198"/>
      <c r="K198"/>
      <c r="L198"/>
      <c r="M198"/>
      <c r="N198"/>
      <c r="O198"/>
      <c r="P198"/>
      <c r="Q198"/>
      <c r="R198"/>
      <c r="S198"/>
    </row>
    <row r="199" spans="1:19">
      <c r="A199" s="92" t="s">
        <v>606</v>
      </c>
      <c r="B199" s="92" t="s">
        <v>483</v>
      </c>
      <c r="C199" s="92">
        <v>0.22</v>
      </c>
      <c r="D199" s="92">
        <v>0.70399999999999996</v>
      </c>
      <c r="E199" s="92">
        <v>0.78700000000000003</v>
      </c>
      <c r="F199" s="92">
        <v>56</v>
      </c>
      <c r="G199" s="92">
        <v>90</v>
      </c>
      <c r="H199" s="92">
        <v>90</v>
      </c>
      <c r="I199" s="92" t="s">
        <v>496</v>
      </c>
      <c r="J199"/>
      <c r="K199"/>
      <c r="L199"/>
      <c r="M199"/>
      <c r="N199"/>
      <c r="O199"/>
      <c r="P199"/>
      <c r="Q199"/>
      <c r="R199"/>
      <c r="S199"/>
    </row>
    <row r="200" spans="1:19">
      <c r="A200" s="92" t="s">
        <v>607</v>
      </c>
      <c r="B200" s="92" t="s">
        <v>490</v>
      </c>
      <c r="C200" s="92">
        <v>0.3</v>
      </c>
      <c r="D200" s="92">
        <v>1.8620000000000001</v>
      </c>
      <c r="E200" s="92">
        <v>3.4009999999999998</v>
      </c>
      <c r="F200" s="92">
        <v>532</v>
      </c>
      <c r="G200" s="92">
        <v>270</v>
      </c>
      <c r="H200" s="92">
        <v>180</v>
      </c>
      <c r="I200" s="92"/>
      <c r="J200"/>
      <c r="K200"/>
      <c r="L200"/>
      <c r="M200"/>
      <c r="N200"/>
      <c r="O200"/>
      <c r="P200"/>
      <c r="Q200"/>
      <c r="R200"/>
      <c r="S200"/>
    </row>
    <row r="201" spans="1:19">
      <c r="A201" s="92" t="s">
        <v>608</v>
      </c>
      <c r="B201" s="92" t="s">
        <v>483</v>
      </c>
      <c r="C201" s="92">
        <v>0.22</v>
      </c>
      <c r="D201" s="92">
        <v>0.70399999999999996</v>
      </c>
      <c r="E201" s="92">
        <v>0.78700000000000003</v>
      </c>
      <c r="F201" s="92">
        <v>152</v>
      </c>
      <c r="G201" s="92">
        <v>180</v>
      </c>
      <c r="H201" s="92">
        <v>90</v>
      </c>
      <c r="I201" s="92" t="s">
        <v>494</v>
      </c>
      <c r="J201"/>
      <c r="K201"/>
      <c r="L201"/>
      <c r="M201"/>
      <c r="N201"/>
      <c r="O201"/>
      <c r="P201"/>
      <c r="Q201"/>
      <c r="R201"/>
      <c r="S201"/>
    </row>
    <row r="202" spans="1:19">
      <c r="A202" s="92" t="s">
        <v>609</v>
      </c>
      <c r="B202" s="92" t="s">
        <v>483</v>
      </c>
      <c r="C202" s="92">
        <v>0.22</v>
      </c>
      <c r="D202" s="92">
        <v>0.70399999999999996</v>
      </c>
      <c r="E202" s="92">
        <v>0.78700000000000003</v>
      </c>
      <c r="F202" s="92">
        <v>56</v>
      </c>
      <c r="G202" s="92">
        <v>90</v>
      </c>
      <c r="H202" s="92">
        <v>90</v>
      </c>
      <c r="I202" s="92" t="s">
        <v>496</v>
      </c>
      <c r="J202"/>
      <c r="K202"/>
      <c r="L202"/>
      <c r="M202"/>
      <c r="N202"/>
      <c r="O202"/>
      <c r="P202"/>
      <c r="Q202"/>
      <c r="R202"/>
      <c r="S202"/>
    </row>
    <row r="203" spans="1:19">
      <c r="A203" s="92" t="s">
        <v>610</v>
      </c>
      <c r="B203" s="92" t="s">
        <v>492</v>
      </c>
      <c r="C203" s="92">
        <v>0.3</v>
      </c>
      <c r="D203" s="92">
        <v>0.35799999999999998</v>
      </c>
      <c r="E203" s="92">
        <v>0.38400000000000001</v>
      </c>
      <c r="F203" s="92">
        <v>532</v>
      </c>
      <c r="G203" s="92">
        <v>90</v>
      </c>
      <c r="H203" s="92">
        <v>0</v>
      </c>
      <c r="I203" s="92"/>
      <c r="J203"/>
      <c r="K203"/>
      <c r="L203"/>
      <c r="M203"/>
      <c r="N203"/>
      <c r="O203"/>
      <c r="P203"/>
      <c r="Q203"/>
      <c r="R203"/>
      <c r="S203"/>
    </row>
    <row r="204" spans="1:19">
      <c r="A204"/>
      <c r="B204"/>
      <c r="C204"/>
      <c r="D204"/>
      <c r="E204"/>
      <c r="F204"/>
      <c r="G204"/>
      <c r="H204"/>
      <c r="I204"/>
      <c r="J204"/>
      <c r="K204"/>
      <c r="L204"/>
      <c r="M204"/>
      <c r="N204"/>
      <c r="O204"/>
      <c r="P204"/>
      <c r="Q204"/>
      <c r="R204"/>
      <c r="S204"/>
    </row>
    <row r="205" spans="1:19">
      <c r="A205" s="90"/>
      <c r="B205" s="92" t="s">
        <v>98</v>
      </c>
      <c r="C205" s="92" t="s">
        <v>611</v>
      </c>
      <c r="D205" s="92" t="s">
        <v>612</v>
      </c>
      <c r="E205" s="92" t="s">
        <v>613</v>
      </c>
      <c r="F205" s="92" t="s">
        <v>92</v>
      </c>
      <c r="G205" s="92" t="s">
        <v>614</v>
      </c>
      <c r="H205" s="92" t="s">
        <v>615</v>
      </c>
      <c r="I205" s="92" t="s">
        <v>616</v>
      </c>
      <c r="J205" s="92" t="s">
        <v>479</v>
      </c>
      <c r="K205" s="92" t="s">
        <v>481</v>
      </c>
      <c r="L205"/>
      <c r="M205"/>
      <c r="N205"/>
      <c r="O205"/>
      <c r="P205"/>
      <c r="Q205"/>
      <c r="R205"/>
      <c r="S205"/>
    </row>
    <row r="206" spans="1:19">
      <c r="A206" s="92" t="s">
        <v>617</v>
      </c>
      <c r="B206" s="92" t="s">
        <v>618</v>
      </c>
      <c r="C206" s="92">
        <v>53.2</v>
      </c>
      <c r="D206" s="92">
        <v>53.2</v>
      </c>
      <c r="E206" s="92">
        <v>3.2410000000000001</v>
      </c>
      <c r="F206" s="92">
        <v>0.252</v>
      </c>
      <c r="G206" s="92">
        <v>0.16200000000000001</v>
      </c>
      <c r="H206" s="92" t="s">
        <v>619</v>
      </c>
      <c r="I206" s="92" t="s">
        <v>482</v>
      </c>
      <c r="J206" s="92">
        <v>0</v>
      </c>
      <c r="K206" s="92" t="s">
        <v>484</v>
      </c>
      <c r="L206"/>
      <c r="M206"/>
      <c r="N206"/>
      <c r="O206"/>
      <c r="P206"/>
      <c r="Q206"/>
      <c r="R206"/>
      <c r="S206"/>
    </row>
    <row r="207" spans="1:19">
      <c r="A207" s="92" t="s">
        <v>620</v>
      </c>
      <c r="B207" s="92" t="s">
        <v>618</v>
      </c>
      <c r="C207" s="92">
        <v>53.2</v>
      </c>
      <c r="D207" s="92">
        <v>53.2</v>
      </c>
      <c r="E207" s="92">
        <v>3.2410000000000001</v>
      </c>
      <c r="F207" s="92">
        <v>0.252</v>
      </c>
      <c r="G207" s="92">
        <v>0.16200000000000001</v>
      </c>
      <c r="H207" s="92" t="s">
        <v>619</v>
      </c>
      <c r="I207" s="92" t="s">
        <v>487</v>
      </c>
      <c r="J207" s="92">
        <v>0</v>
      </c>
      <c r="K207" s="92" t="s">
        <v>484</v>
      </c>
      <c r="L207"/>
      <c r="M207"/>
      <c r="N207"/>
      <c r="O207"/>
      <c r="P207"/>
      <c r="Q207"/>
      <c r="R207"/>
      <c r="S207"/>
    </row>
    <row r="208" spans="1:19">
      <c r="A208" s="92" t="s">
        <v>621</v>
      </c>
      <c r="B208" s="92" t="s">
        <v>618</v>
      </c>
      <c r="C208" s="92">
        <v>33.6</v>
      </c>
      <c r="D208" s="92">
        <v>33.6</v>
      </c>
      <c r="E208" s="92">
        <v>3.2410000000000001</v>
      </c>
      <c r="F208" s="92">
        <v>0.252</v>
      </c>
      <c r="G208" s="92">
        <v>0.16200000000000001</v>
      </c>
      <c r="H208" s="92" t="s">
        <v>619</v>
      </c>
      <c r="I208" s="92" t="s">
        <v>493</v>
      </c>
      <c r="J208" s="92">
        <v>180</v>
      </c>
      <c r="K208" s="92" t="s">
        <v>494</v>
      </c>
      <c r="L208"/>
      <c r="M208"/>
      <c r="N208"/>
      <c r="O208"/>
      <c r="P208"/>
      <c r="Q208"/>
      <c r="R208"/>
      <c r="S208"/>
    </row>
    <row r="209" spans="1:19">
      <c r="A209" s="92" t="s">
        <v>622</v>
      </c>
      <c r="B209" s="92" t="s">
        <v>618</v>
      </c>
      <c r="C209" s="92">
        <v>72.8</v>
      </c>
      <c r="D209" s="92">
        <v>72.8</v>
      </c>
      <c r="E209" s="92">
        <v>3.2410000000000001</v>
      </c>
      <c r="F209" s="92">
        <v>0.252</v>
      </c>
      <c r="G209" s="92">
        <v>0.16200000000000001</v>
      </c>
      <c r="H209" s="92" t="s">
        <v>619</v>
      </c>
      <c r="I209" s="92" t="s">
        <v>495</v>
      </c>
      <c r="J209" s="92">
        <v>90</v>
      </c>
      <c r="K209" s="92" t="s">
        <v>496</v>
      </c>
      <c r="L209"/>
      <c r="M209"/>
      <c r="N209"/>
      <c r="O209"/>
      <c r="P209"/>
      <c r="Q209"/>
      <c r="R209"/>
      <c r="S209"/>
    </row>
    <row r="210" spans="1:19">
      <c r="A210" s="92" t="s">
        <v>623</v>
      </c>
      <c r="B210" s="92" t="s">
        <v>618</v>
      </c>
      <c r="C210" s="92">
        <v>33.6</v>
      </c>
      <c r="D210" s="92">
        <v>33.6</v>
      </c>
      <c r="E210" s="92">
        <v>3.2410000000000001</v>
      </c>
      <c r="F210" s="92">
        <v>0.252</v>
      </c>
      <c r="G210" s="92">
        <v>0.16200000000000001</v>
      </c>
      <c r="H210" s="92" t="s">
        <v>619</v>
      </c>
      <c r="I210" s="92" t="s">
        <v>497</v>
      </c>
      <c r="J210" s="92">
        <v>180</v>
      </c>
      <c r="K210" s="92" t="s">
        <v>494</v>
      </c>
      <c r="L210"/>
      <c r="M210"/>
      <c r="N210"/>
      <c r="O210"/>
      <c r="P210"/>
      <c r="Q210"/>
      <c r="R210"/>
      <c r="S210"/>
    </row>
    <row r="211" spans="1:19">
      <c r="A211" s="92" t="s">
        <v>624</v>
      </c>
      <c r="B211" s="92" t="s">
        <v>618</v>
      </c>
      <c r="C211" s="92">
        <v>72.8</v>
      </c>
      <c r="D211" s="92">
        <v>72.8</v>
      </c>
      <c r="E211" s="92">
        <v>3.2410000000000001</v>
      </c>
      <c r="F211" s="92">
        <v>0.252</v>
      </c>
      <c r="G211" s="92">
        <v>0.16200000000000001</v>
      </c>
      <c r="H211" s="92" t="s">
        <v>619</v>
      </c>
      <c r="I211" s="92" t="s">
        <v>498</v>
      </c>
      <c r="J211" s="92">
        <v>90</v>
      </c>
      <c r="K211" s="92" t="s">
        <v>496</v>
      </c>
      <c r="L211"/>
      <c r="M211"/>
      <c r="N211"/>
      <c r="O211"/>
      <c r="P211"/>
      <c r="Q211"/>
      <c r="R211"/>
      <c r="S211"/>
    </row>
    <row r="212" spans="1:19">
      <c r="A212" s="92" t="s">
        <v>625</v>
      </c>
      <c r="B212" s="92" t="s">
        <v>963</v>
      </c>
      <c r="C212" s="92">
        <v>1.78</v>
      </c>
      <c r="D212" s="92">
        <v>1.78</v>
      </c>
      <c r="E212" s="92">
        <v>2.6269999999999998</v>
      </c>
      <c r="F212" s="92">
        <v>0.22900000000000001</v>
      </c>
      <c r="G212" s="92">
        <v>8.0000000000000002E-3</v>
      </c>
      <c r="H212" s="92" t="s">
        <v>619</v>
      </c>
      <c r="I212" s="92" t="s">
        <v>500</v>
      </c>
      <c r="J212" s="92">
        <v>90</v>
      </c>
      <c r="K212" s="92"/>
      <c r="L212"/>
      <c r="M212"/>
      <c r="N212"/>
      <c r="O212"/>
      <c r="P212"/>
      <c r="Q212"/>
      <c r="R212"/>
      <c r="S212"/>
    </row>
    <row r="213" spans="1:19">
      <c r="A213" s="92" t="s">
        <v>627</v>
      </c>
      <c r="B213" s="92" t="s">
        <v>963</v>
      </c>
      <c r="C213" s="92">
        <v>1.78</v>
      </c>
      <c r="D213" s="92">
        <v>1.78</v>
      </c>
      <c r="E213" s="92">
        <v>2.6269999999999998</v>
      </c>
      <c r="F213" s="92">
        <v>0.22900000000000001</v>
      </c>
      <c r="G213" s="92">
        <v>8.0000000000000002E-3</v>
      </c>
      <c r="H213" s="92" t="s">
        <v>619</v>
      </c>
      <c r="I213" s="92" t="s">
        <v>500</v>
      </c>
      <c r="J213" s="92">
        <v>90</v>
      </c>
      <c r="K213" s="92"/>
      <c r="L213"/>
      <c r="M213"/>
      <c r="N213"/>
      <c r="O213"/>
      <c r="P213"/>
      <c r="Q213"/>
      <c r="R213"/>
      <c r="S213"/>
    </row>
    <row r="214" spans="1:19">
      <c r="A214" s="92" t="s">
        <v>628</v>
      </c>
      <c r="B214" s="92" t="s">
        <v>963</v>
      </c>
      <c r="C214" s="92">
        <v>1.78</v>
      </c>
      <c r="D214" s="92">
        <v>1.78</v>
      </c>
      <c r="E214" s="92">
        <v>2.6269999999999998</v>
      </c>
      <c r="F214" s="92">
        <v>0.22900000000000001</v>
      </c>
      <c r="G214" s="92">
        <v>8.0000000000000002E-3</v>
      </c>
      <c r="H214" s="92" t="s">
        <v>619</v>
      </c>
      <c r="I214" s="92" t="s">
        <v>500</v>
      </c>
      <c r="J214" s="92">
        <v>90</v>
      </c>
      <c r="K214" s="92"/>
      <c r="L214"/>
      <c r="M214"/>
      <c r="N214"/>
      <c r="O214"/>
      <c r="P214"/>
      <c r="Q214"/>
      <c r="R214"/>
      <c r="S214"/>
    </row>
    <row r="215" spans="1:19">
      <c r="A215" s="92" t="s">
        <v>629</v>
      </c>
      <c r="B215" s="92" t="s">
        <v>963</v>
      </c>
      <c r="C215" s="92">
        <v>1.78</v>
      </c>
      <c r="D215" s="92">
        <v>1.78</v>
      </c>
      <c r="E215" s="92">
        <v>2.6269999999999998</v>
      </c>
      <c r="F215" s="92">
        <v>0.22900000000000001</v>
      </c>
      <c r="G215" s="92">
        <v>8.0000000000000002E-3</v>
      </c>
      <c r="H215" s="92" t="s">
        <v>619</v>
      </c>
      <c r="I215" s="92" t="s">
        <v>500</v>
      </c>
      <c r="J215" s="92">
        <v>90</v>
      </c>
      <c r="K215" s="92"/>
      <c r="L215"/>
      <c r="M215"/>
      <c r="N215"/>
      <c r="O215"/>
      <c r="P215"/>
      <c r="Q215"/>
      <c r="R215"/>
      <c r="S215"/>
    </row>
    <row r="216" spans="1:19">
      <c r="A216" s="92" t="s">
        <v>630</v>
      </c>
      <c r="B216" s="92" t="s">
        <v>963</v>
      </c>
      <c r="C216" s="92">
        <v>1.78</v>
      </c>
      <c r="D216" s="92">
        <v>1.78</v>
      </c>
      <c r="E216" s="92">
        <v>2.6269999999999998</v>
      </c>
      <c r="F216" s="92">
        <v>0.22900000000000001</v>
      </c>
      <c r="G216" s="92">
        <v>8.0000000000000002E-3</v>
      </c>
      <c r="H216" s="92" t="s">
        <v>619</v>
      </c>
      <c r="I216" s="92" t="s">
        <v>500</v>
      </c>
      <c r="J216" s="92">
        <v>90</v>
      </c>
      <c r="K216" s="92"/>
      <c r="L216"/>
      <c r="M216"/>
      <c r="N216"/>
      <c r="O216"/>
      <c r="P216"/>
      <c r="Q216"/>
      <c r="R216"/>
      <c r="S216"/>
    </row>
    <row r="217" spans="1:19">
      <c r="A217" s="92" t="s">
        <v>631</v>
      </c>
      <c r="B217" s="92" t="s">
        <v>963</v>
      </c>
      <c r="C217" s="92">
        <v>1.78</v>
      </c>
      <c r="D217" s="92">
        <v>1.78</v>
      </c>
      <c r="E217" s="92">
        <v>2.6269999999999998</v>
      </c>
      <c r="F217" s="92">
        <v>0.22900000000000001</v>
      </c>
      <c r="G217" s="92">
        <v>8.0000000000000002E-3</v>
      </c>
      <c r="H217" s="92" t="s">
        <v>619</v>
      </c>
      <c r="I217" s="92" t="s">
        <v>500</v>
      </c>
      <c r="J217" s="92">
        <v>90</v>
      </c>
      <c r="K217" s="92"/>
      <c r="L217"/>
      <c r="M217"/>
      <c r="N217"/>
      <c r="O217"/>
      <c r="P217"/>
      <c r="Q217"/>
      <c r="R217"/>
      <c r="S217"/>
    </row>
    <row r="218" spans="1:19">
      <c r="A218" s="92" t="s">
        <v>632</v>
      </c>
      <c r="B218" s="92" t="s">
        <v>963</v>
      </c>
      <c r="C218" s="92">
        <v>1.78</v>
      </c>
      <c r="D218" s="92">
        <v>1.78</v>
      </c>
      <c r="E218" s="92">
        <v>2.6269999999999998</v>
      </c>
      <c r="F218" s="92">
        <v>0.22900000000000001</v>
      </c>
      <c r="G218" s="92">
        <v>8.0000000000000002E-3</v>
      </c>
      <c r="H218" s="92" t="s">
        <v>619</v>
      </c>
      <c r="I218" s="92" t="s">
        <v>500</v>
      </c>
      <c r="J218" s="92">
        <v>90</v>
      </c>
      <c r="K218" s="92"/>
      <c r="L218"/>
      <c r="M218"/>
      <c r="N218"/>
      <c r="O218"/>
      <c r="P218"/>
      <c r="Q218"/>
      <c r="R218"/>
      <c r="S218"/>
    </row>
    <row r="219" spans="1:19">
      <c r="A219" s="92" t="s">
        <v>633</v>
      </c>
      <c r="B219" s="92" t="s">
        <v>963</v>
      </c>
      <c r="C219" s="92">
        <v>1.78</v>
      </c>
      <c r="D219" s="92">
        <v>1.78</v>
      </c>
      <c r="E219" s="92">
        <v>2.6269999999999998</v>
      </c>
      <c r="F219" s="92">
        <v>0.22900000000000001</v>
      </c>
      <c r="G219" s="92">
        <v>8.0000000000000002E-3</v>
      </c>
      <c r="H219" s="92" t="s">
        <v>619</v>
      </c>
      <c r="I219" s="92" t="s">
        <v>500</v>
      </c>
      <c r="J219" s="92">
        <v>90</v>
      </c>
      <c r="K219" s="92"/>
      <c r="L219"/>
      <c r="M219"/>
      <c r="N219"/>
      <c r="O219"/>
      <c r="P219"/>
      <c r="Q219"/>
      <c r="R219"/>
      <c r="S219"/>
    </row>
    <row r="220" spans="1:19">
      <c r="A220" s="92" t="s">
        <v>634</v>
      </c>
      <c r="B220" s="92" t="s">
        <v>963</v>
      </c>
      <c r="C220" s="92">
        <v>1.78</v>
      </c>
      <c r="D220" s="92">
        <v>1.78</v>
      </c>
      <c r="E220" s="92">
        <v>2.6269999999999998</v>
      </c>
      <c r="F220" s="92">
        <v>0.22900000000000001</v>
      </c>
      <c r="G220" s="92">
        <v>8.0000000000000002E-3</v>
      </c>
      <c r="H220" s="92" t="s">
        <v>619</v>
      </c>
      <c r="I220" s="92" t="s">
        <v>500</v>
      </c>
      <c r="J220" s="92">
        <v>90</v>
      </c>
      <c r="K220" s="92"/>
      <c r="L220"/>
      <c r="M220"/>
      <c r="N220"/>
      <c r="O220"/>
      <c r="P220"/>
      <c r="Q220"/>
      <c r="R220"/>
      <c r="S220"/>
    </row>
    <row r="221" spans="1:19">
      <c r="A221" s="92" t="s">
        <v>635</v>
      </c>
      <c r="B221" s="92" t="s">
        <v>963</v>
      </c>
      <c r="C221" s="92">
        <v>1.78</v>
      </c>
      <c r="D221" s="92">
        <v>1.78</v>
      </c>
      <c r="E221" s="92">
        <v>2.6269999999999998</v>
      </c>
      <c r="F221" s="92">
        <v>0.22900000000000001</v>
      </c>
      <c r="G221" s="92">
        <v>8.0000000000000002E-3</v>
      </c>
      <c r="H221" s="92" t="s">
        <v>619</v>
      </c>
      <c r="I221" s="92" t="s">
        <v>500</v>
      </c>
      <c r="J221" s="92">
        <v>90</v>
      </c>
      <c r="K221" s="92"/>
      <c r="L221"/>
      <c r="M221"/>
      <c r="N221"/>
      <c r="O221"/>
      <c r="P221"/>
      <c r="Q221"/>
      <c r="R221"/>
      <c r="S221"/>
    </row>
    <row r="222" spans="1:19">
      <c r="A222" s="92" t="s">
        <v>636</v>
      </c>
      <c r="B222" s="92" t="s">
        <v>963</v>
      </c>
      <c r="C222" s="92">
        <v>1.78</v>
      </c>
      <c r="D222" s="92">
        <v>1.78</v>
      </c>
      <c r="E222" s="92">
        <v>2.6269999999999998</v>
      </c>
      <c r="F222" s="92">
        <v>0.22900000000000001</v>
      </c>
      <c r="G222" s="92">
        <v>8.0000000000000002E-3</v>
      </c>
      <c r="H222" s="92" t="s">
        <v>619</v>
      </c>
      <c r="I222" s="92" t="s">
        <v>500</v>
      </c>
      <c r="J222" s="92">
        <v>90</v>
      </c>
      <c r="K222" s="92"/>
      <c r="L222"/>
      <c r="M222"/>
      <c r="N222"/>
      <c r="O222"/>
      <c r="P222"/>
      <c r="Q222"/>
      <c r="R222"/>
      <c r="S222"/>
    </row>
    <row r="223" spans="1:19">
      <c r="A223" s="92" t="s">
        <v>637</v>
      </c>
      <c r="B223" s="92" t="s">
        <v>963</v>
      </c>
      <c r="C223" s="92">
        <v>1.78</v>
      </c>
      <c r="D223" s="92">
        <v>1.78</v>
      </c>
      <c r="E223" s="92">
        <v>2.6269999999999998</v>
      </c>
      <c r="F223" s="92">
        <v>0.22900000000000001</v>
      </c>
      <c r="G223" s="92">
        <v>8.0000000000000002E-3</v>
      </c>
      <c r="H223" s="92" t="s">
        <v>619</v>
      </c>
      <c r="I223" s="92" t="s">
        <v>500</v>
      </c>
      <c r="J223" s="92">
        <v>90</v>
      </c>
      <c r="K223" s="92"/>
      <c r="L223"/>
      <c r="M223"/>
      <c r="N223"/>
      <c r="O223"/>
      <c r="P223"/>
      <c r="Q223"/>
      <c r="R223"/>
      <c r="S223"/>
    </row>
    <row r="224" spans="1:19">
      <c r="A224" s="92" t="s">
        <v>638</v>
      </c>
      <c r="B224" s="92" t="s">
        <v>963</v>
      </c>
      <c r="C224" s="92">
        <v>1.78</v>
      </c>
      <c r="D224" s="92">
        <v>1.78</v>
      </c>
      <c r="E224" s="92">
        <v>2.6269999999999998</v>
      </c>
      <c r="F224" s="92">
        <v>0.22900000000000001</v>
      </c>
      <c r="G224" s="92">
        <v>8.0000000000000002E-3</v>
      </c>
      <c r="H224" s="92" t="s">
        <v>619</v>
      </c>
      <c r="I224" s="92" t="s">
        <v>500</v>
      </c>
      <c r="J224" s="92">
        <v>90</v>
      </c>
      <c r="K224" s="92"/>
      <c r="L224"/>
      <c r="M224"/>
      <c r="N224"/>
      <c r="O224"/>
      <c r="P224"/>
      <c r="Q224"/>
      <c r="R224"/>
      <c r="S224"/>
    </row>
    <row r="225" spans="1:19">
      <c r="A225" s="92" t="s">
        <v>639</v>
      </c>
      <c r="B225" s="92" t="s">
        <v>963</v>
      </c>
      <c r="C225" s="92">
        <v>1.78</v>
      </c>
      <c r="D225" s="92">
        <v>1.78</v>
      </c>
      <c r="E225" s="92">
        <v>2.6269999999999998</v>
      </c>
      <c r="F225" s="92">
        <v>0.22900000000000001</v>
      </c>
      <c r="G225" s="92">
        <v>8.0000000000000002E-3</v>
      </c>
      <c r="H225" s="92" t="s">
        <v>619</v>
      </c>
      <c r="I225" s="92" t="s">
        <v>500</v>
      </c>
      <c r="J225" s="92">
        <v>90</v>
      </c>
      <c r="K225" s="92"/>
      <c r="L225"/>
      <c r="M225"/>
      <c r="N225"/>
      <c r="O225"/>
      <c r="P225"/>
      <c r="Q225"/>
      <c r="R225"/>
      <c r="S225"/>
    </row>
    <row r="226" spans="1:19">
      <c r="A226" s="92" t="s">
        <v>640</v>
      </c>
      <c r="B226" s="92" t="s">
        <v>963</v>
      </c>
      <c r="C226" s="92">
        <v>1.78</v>
      </c>
      <c r="D226" s="92">
        <v>1.78</v>
      </c>
      <c r="E226" s="92">
        <v>2.6269999999999998</v>
      </c>
      <c r="F226" s="92">
        <v>0.22900000000000001</v>
      </c>
      <c r="G226" s="92">
        <v>8.0000000000000002E-3</v>
      </c>
      <c r="H226" s="92" t="s">
        <v>619</v>
      </c>
      <c r="I226" s="92" t="s">
        <v>500</v>
      </c>
      <c r="J226" s="92">
        <v>90</v>
      </c>
      <c r="K226" s="92"/>
      <c r="L226"/>
      <c r="M226"/>
      <c r="N226"/>
      <c r="O226"/>
      <c r="P226"/>
      <c r="Q226"/>
      <c r="R226"/>
      <c r="S226"/>
    </row>
    <row r="227" spans="1:19">
      <c r="A227" s="92" t="s">
        <v>641</v>
      </c>
      <c r="B227" s="92" t="s">
        <v>963</v>
      </c>
      <c r="C227" s="92">
        <v>1.78</v>
      </c>
      <c r="D227" s="92">
        <v>1.78</v>
      </c>
      <c r="E227" s="92">
        <v>2.6269999999999998</v>
      </c>
      <c r="F227" s="92">
        <v>0.22900000000000001</v>
      </c>
      <c r="G227" s="92">
        <v>8.0000000000000002E-3</v>
      </c>
      <c r="H227" s="92" t="s">
        <v>619</v>
      </c>
      <c r="I227" s="92" t="s">
        <v>500</v>
      </c>
      <c r="J227" s="92">
        <v>90</v>
      </c>
      <c r="K227" s="92"/>
      <c r="L227"/>
      <c r="M227"/>
      <c r="N227"/>
      <c r="O227"/>
      <c r="P227"/>
      <c r="Q227"/>
      <c r="R227"/>
      <c r="S227"/>
    </row>
    <row r="228" spans="1:19">
      <c r="A228" s="92" t="s">
        <v>642</v>
      </c>
      <c r="B228" s="92" t="s">
        <v>963</v>
      </c>
      <c r="C228" s="92">
        <v>1.78</v>
      </c>
      <c r="D228" s="92">
        <v>1.78</v>
      </c>
      <c r="E228" s="92">
        <v>2.6269999999999998</v>
      </c>
      <c r="F228" s="92">
        <v>0.22900000000000001</v>
      </c>
      <c r="G228" s="92">
        <v>8.0000000000000002E-3</v>
      </c>
      <c r="H228" s="92" t="s">
        <v>619</v>
      </c>
      <c r="I228" s="92" t="s">
        <v>500</v>
      </c>
      <c r="J228" s="92">
        <v>90</v>
      </c>
      <c r="K228" s="92"/>
      <c r="L228"/>
      <c r="M228"/>
      <c r="N228"/>
      <c r="O228"/>
      <c r="P228"/>
      <c r="Q228"/>
      <c r="R228"/>
      <c r="S228"/>
    </row>
    <row r="229" spans="1:19">
      <c r="A229" s="92" t="s">
        <v>643</v>
      </c>
      <c r="B229" s="92" t="s">
        <v>963</v>
      </c>
      <c r="C229" s="92">
        <v>1.78</v>
      </c>
      <c r="D229" s="92">
        <v>1.78</v>
      </c>
      <c r="E229" s="92">
        <v>2.6269999999999998</v>
      </c>
      <c r="F229" s="92">
        <v>0.22900000000000001</v>
      </c>
      <c r="G229" s="92">
        <v>8.0000000000000002E-3</v>
      </c>
      <c r="H229" s="92" t="s">
        <v>619</v>
      </c>
      <c r="I229" s="92" t="s">
        <v>500</v>
      </c>
      <c r="J229" s="92">
        <v>90</v>
      </c>
      <c r="K229" s="92"/>
      <c r="L229"/>
      <c r="M229"/>
      <c r="N229"/>
      <c r="O229"/>
      <c r="P229"/>
      <c r="Q229"/>
      <c r="R229"/>
      <c r="S229"/>
    </row>
    <row r="230" spans="1:19">
      <c r="A230" s="92" t="s">
        <v>644</v>
      </c>
      <c r="B230" s="92" t="s">
        <v>963</v>
      </c>
      <c r="C230" s="92">
        <v>1.78</v>
      </c>
      <c r="D230" s="92">
        <v>1.78</v>
      </c>
      <c r="E230" s="92">
        <v>2.6269999999999998</v>
      </c>
      <c r="F230" s="92">
        <v>0.22900000000000001</v>
      </c>
      <c r="G230" s="92">
        <v>8.0000000000000002E-3</v>
      </c>
      <c r="H230" s="92" t="s">
        <v>619</v>
      </c>
      <c r="I230" s="92" t="s">
        <v>500</v>
      </c>
      <c r="J230" s="92">
        <v>90</v>
      </c>
      <c r="K230" s="92"/>
      <c r="L230"/>
      <c r="M230"/>
      <c r="N230"/>
      <c r="O230"/>
      <c r="P230"/>
      <c r="Q230"/>
      <c r="R230"/>
      <c r="S230"/>
    </row>
    <row r="231" spans="1:19">
      <c r="A231" s="92" t="s">
        <v>645</v>
      </c>
      <c r="B231" s="92" t="s">
        <v>963</v>
      </c>
      <c r="C231" s="92">
        <v>1.78</v>
      </c>
      <c r="D231" s="92">
        <v>1.78</v>
      </c>
      <c r="E231" s="92">
        <v>2.6269999999999998</v>
      </c>
      <c r="F231" s="92">
        <v>0.22900000000000001</v>
      </c>
      <c r="G231" s="92">
        <v>8.0000000000000002E-3</v>
      </c>
      <c r="H231" s="92" t="s">
        <v>619</v>
      </c>
      <c r="I231" s="92" t="s">
        <v>500</v>
      </c>
      <c r="J231" s="92">
        <v>90</v>
      </c>
      <c r="K231" s="92"/>
      <c r="L231"/>
      <c r="M231"/>
      <c r="N231"/>
      <c r="O231"/>
      <c r="P231"/>
      <c r="Q231"/>
      <c r="R231"/>
      <c r="S231"/>
    </row>
    <row r="232" spans="1:19">
      <c r="A232" s="92" t="s">
        <v>646</v>
      </c>
      <c r="B232" s="92" t="s">
        <v>963</v>
      </c>
      <c r="C232" s="92">
        <v>1.78</v>
      </c>
      <c r="D232" s="92">
        <v>1.78</v>
      </c>
      <c r="E232" s="92">
        <v>2.6269999999999998</v>
      </c>
      <c r="F232" s="92">
        <v>0.22900000000000001</v>
      </c>
      <c r="G232" s="92">
        <v>8.0000000000000002E-3</v>
      </c>
      <c r="H232" s="92" t="s">
        <v>619</v>
      </c>
      <c r="I232" s="92" t="s">
        <v>500</v>
      </c>
      <c r="J232" s="92">
        <v>90</v>
      </c>
      <c r="K232" s="92"/>
      <c r="L232"/>
      <c r="M232"/>
      <c r="N232"/>
      <c r="O232"/>
      <c r="P232"/>
      <c r="Q232"/>
      <c r="R232"/>
      <c r="S232"/>
    </row>
    <row r="233" spans="1:19">
      <c r="A233" s="92" t="s">
        <v>647</v>
      </c>
      <c r="B233" s="92" t="s">
        <v>963</v>
      </c>
      <c r="C233" s="92">
        <v>1.78</v>
      </c>
      <c r="D233" s="92">
        <v>1.78</v>
      </c>
      <c r="E233" s="92">
        <v>2.6269999999999998</v>
      </c>
      <c r="F233" s="92">
        <v>0.22900000000000001</v>
      </c>
      <c r="G233" s="92">
        <v>8.0000000000000002E-3</v>
      </c>
      <c r="H233" s="92" t="s">
        <v>619</v>
      </c>
      <c r="I233" s="92" t="s">
        <v>500</v>
      </c>
      <c r="J233" s="92">
        <v>90</v>
      </c>
      <c r="K233" s="92"/>
      <c r="L233"/>
      <c r="M233"/>
      <c r="N233"/>
      <c r="O233"/>
      <c r="P233"/>
      <c r="Q233"/>
      <c r="R233"/>
      <c r="S233"/>
    </row>
    <row r="234" spans="1:19">
      <c r="A234" s="92" t="s">
        <v>648</v>
      </c>
      <c r="B234" s="92" t="s">
        <v>963</v>
      </c>
      <c r="C234" s="92">
        <v>1.78</v>
      </c>
      <c r="D234" s="92">
        <v>1.78</v>
      </c>
      <c r="E234" s="92">
        <v>2.6269999999999998</v>
      </c>
      <c r="F234" s="92">
        <v>0.22900000000000001</v>
      </c>
      <c r="G234" s="92">
        <v>8.0000000000000002E-3</v>
      </c>
      <c r="H234" s="92" t="s">
        <v>619</v>
      </c>
      <c r="I234" s="92" t="s">
        <v>500</v>
      </c>
      <c r="J234" s="92">
        <v>90</v>
      </c>
      <c r="K234" s="92"/>
      <c r="L234"/>
      <c r="M234"/>
      <c r="N234"/>
      <c r="O234"/>
      <c r="P234"/>
      <c r="Q234"/>
      <c r="R234"/>
      <c r="S234"/>
    </row>
    <row r="235" spans="1:19">
      <c r="A235" s="92" t="s">
        <v>649</v>
      </c>
      <c r="B235" s="92" t="s">
        <v>963</v>
      </c>
      <c r="C235" s="92">
        <v>1.78</v>
      </c>
      <c r="D235" s="92">
        <v>1.78</v>
      </c>
      <c r="E235" s="92">
        <v>2.6269999999999998</v>
      </c>
      <c r="F235" s="92">
        <v>0.22900000000000001</v>
      </c>
      <c r="G235" s="92">
        <v>8.0000000000000002E-3</v>
      </c>
      <c r="H235" s="92" t="s">
        <v>619</v>
      </c>
      <c r="I235" s="92" t="s">
        <v>500</v>
      </c>
      <c r="J235" s="92">
        <v>90</v>
      </c>
      <c r="K235" s="92"/>
      <c r="L235"/>
      <c r="M235"/>
      <c r="N235"/>
      <c r="O235"/>
      <c r="P235"/>
      <c r="Q235"/>
      <c r="R235"/>
      <c r="S235"/>
    </row>
    <row r="236" spans="1:19">
      <c r="A236" s="92" t="s">
        <v>650</v>
      </c>
      <c r="B236" s="92" t="s">
        <v>963</v>
      </c>
      <c r="C236" s="92">
        <v>1.78</v>
      </c>
      <c r="D236" s="92">
        <v>1.78</v>
      </c>
      <c r="E236" s="92">
        <v>2.6269999999999998</v>
      </c>
      <c r="F236" s="92">
        <v>0.22900000000000001</v>
      </c>
      <c r="G236" s="92">
        <v>8.0000000000000002E-3</v>
      </c>
      <c r="H236" s="92" t="s">
        <v>619</v>
      </c>
      <c r="I236" s="92" t="s">
        <v>500</v>
      </c>
      <c r="J236" s="92">
        <v>90</v>
      </c>
      <c r="K236" s="92"/>
      <c r="L236"/>
      <c r="M236"/>
      <c r="N236"/>
      <c r="O236"/>
      <c r="P236"/>
      <c r="Q236"/>
      <c r="R236"/>
      <c r="S236"/>
    </row>
    <row r="237" spans="1:19">
      <c r="A237" s="92" t="s">
        <v>651</v>
      </c>
      <c r="B237" s="92" t="s">
        <v>963</v>
      </c>
      <c r="C237" s="92">
        <v>1.78</v>
      </c>
      <c r="D237" s="92">
        <v>1.78</v>
      </c>
      <c r="E237" s="92">
        <v>2.6269999999999998</v>
      </c>
      <c r="F237" s="92">
        <v>0.22900000000000001</v>
      </c>
      <c r="G237" s="92">
        <v>8.0000000000000002E-3</v>
      </c>
      <c r="H237" s="92" t="s">
        <v>619</v>
      </c>
      <c r="I237" s="92" t="s">
        <v>500</v>
      </c>
      <c r="J237" s="92">
        <v>90</v>
      </c>
      <c r="K237" s="92"/>
      <c r="L237"/>
      <c r="M237"/>
      <c r="N237"/>
      <c r="O237"/>
      <c r="P237"/>
      <c r="Q237"/>
      <c r="R237"/>
      <c r="S237"/>
    </row>
    <row r="238" spans="1:19">
      <c r="A238" s="92" t="s">
        <v>652</v>
      </c>
      <c r="B238" s="92" t="s">
        <v>963</v>
      </c>
      <c r="C238" s="92">
        <v>1.78</v>
      </c>
      <c r="D238" s="92">
        <v>1.78</v>
      </c>
      <c r="E238" s="92">
        <v>2.6269999999999998</v>
      </c>
      <c r="F238" s="92">
        <v>0.22900000000000001</v>
      </c>
      <c r="G238" s="92">
        <v>8.0000000000000002E-3</v>
      </c>
      <c r="H238" s="92" t="s">
        <v>619</v>
      </c>
      <c r="I238" s="92" t="s">
        <v>500</v>
      </c>
      <c r="J238" s="92">
        <v>90</v>
      </c>
      <c r="K238" s="92"/>
      <c r="L238"/>
      <c r="M238"/>
      <c r="N238"/>
      <c r="O238"/>
      <c r="P238"/>
      <c r="Q238"/>
      <c r="R238"/>
      <c r="S238"/>
    </row>
    <row r="239" spans="1:19">
      <c r="A239" s="92" t="s">
        <v>653</v>
      </c>
      <c r="B239" s="92" t="s">
        <v>963</v>
      </c>
      <c r="C239" s="92">
        <v>1.78</v>
      </c>
      <c r="D239" s="92">
        <v>1.78</v>
      </c>
      <c r="E239" s="92">
        <v>2.6269999999999998</v>
      </c>
      <c r="F239" s="92">
        <v>0.22900000000000001</v>
      </c>
      <c r="G239" s="92">
        <v>8.0000000000000002E-3</v>
      </c>
      <c r="H239" s="92" t="s">
        <v>619</v>
      </c>
      <c r="I239" s="92" t="s">
        <v>500</v>
      </c>
      <c r="J239" s="92">
        <v>90</v>
      </c>
      <c r="K239" s="92"/>
      <c r="L239"/>
      <c r="M239"/>
      <c r="N239"/>
      <c r="O239"/>
      <c r="P239"/>
      <c r="Q239"/>
      <c r="R239"/>
      <c r="S239"/>
    </row>
    <row r="240" spans="1:19">
      <c r="A240" s="92" t="s">
        <v>654</v>
      </c>
      <c r="B240" s="92" t="s">
        <v>963</v>
      </c>
      <c r="C240" s="92">
        <v>1.78</v>
      </c>
      <c r="D240" s="92">
        <v>1.78</v>
      </c>
      <c r="E240" s="92">
        <v>2.6269999999999998</v>
      </c>
      <c r="F240" s="92">
        <v>0.22900000000000001</v>
      </c>
      <c r="G240" s="92">
        <v>8.0000000000000002E-3</v>
      </c>
      <c r="H240" s="92" t="s">
        <v>619</v>
      </c>
      <c r="I240" s="92" t="s">
        <v>500</v>
      </c>
      <c r="J240" s="92">
        <v>90</v>
      </c>
      <c r="K240" s="92"/>
      <c r="L240"/>
      <c r="M240"/>
      <c r="N240"/>
      <c r="O240"/>
      <c r="P240"/>
      <c r="Q240"/>
      <c r="R240"/>
      <c r="S240"/>
    </row>
    <row r="241" spans="1:19">
      <c r="A241" s="92" t="s">
        <v>655</v>
      </c>
      <c r="B241" s="92" t="s">
        <v>963</v>
      </c>
      <c r="C241" s="92">
        <v>1.78</v>
      </c>
      <c r="D241" s="92">
        <v>1.78</v>
      </c>
      <c r="E241" s="92">
        <v>2.6269999999999998</v>
      </c>
      <c r="F241" s="92">
        <v>0.22900000000000001</v>
      </c>
      <c r="G241" s="92">
        <v>8.0000000000000002E-3</v>
      </c>
      <c r="H241" s="92" t="s">
        <v>619</v>
      </c>
      <c r="I241" s="92" t="s">
        <v>500</v>
      </c>
      <c r="J241" s="92">
        <v>90</v>
      </c>
      <c r="K241" s="92"/>
      <c r="L241"/>
      <c r="M241"/>
      <c r="N241"/>
      <c r="O241"/>
      <c r="P241"/>
      <c r="Q241"/>
      <c r="R241"/>
      <c r="S241"/>
    </row>
    <row r="242" spans="1:19">
      <c r="A242" s="92" t="s">
        <v>656</v>
      </c>
      <c r="B242" s="92" t="s">
        <v>963</v>
      </c>
      <c r="C242" s="92">
        <v>1.78</v>
      </c>
      <c r="D242" s="92">
        <v>1.78</v>
      </c>
      <c r="E242" s="92">
        <v>2.6269999999999998</v>
      </c>
      <c r="F242" s="92">
        <v>0.22900000000000001</v>
      </c>
      <c r="G242" s="92">
        <v>8.0000000000000002E-3</v>
      </c>
      <c r="H242" s="92" t="s">
        <v>619</v>
      </c>
      <c r="I242" s="92" t="s">
        <v>500</v>
      </c>
      <c r="J242" s="92">
        <v>90</v>
      </c>
      <c r="K242" s="92"/>
      <c r="L242"/>
      <c r="M242"/>
      <c r="N242"/>
      <c r="O242"/>
      <c r="P242"/>
      <c r="Q242"/>
      <c r="R242"/>
      <c r="S242"/>
    </row>
    <row r="243" spans="1:19">
      <c r="A243" s="92" t="s">
        <v>657</v>
      </c>
      <c r="B243" s="92" t="s">
        <v>963</v>
      </c>
      <c r="C243" s="92">
        <v>1.78</v>
      </c>
      <c r="D243" s="92">
        <v>1.78</v>
      </c>
      <c r="E243" s="92">
        <v>2.6269999999999998</v>
      </c>
      <c r="F243" s="92">
        <v>0.22900000000000001</v>
      </c>
      <c r="G243" s="92">
        <v>8.0000000000000002E-3</v>
      </c>
      <c r="H243" s="92" t="s">
        <v>619</v>
      </c>
      <c r="I243" s="92" t="s">
        <v>500</v>
      </c>
      <c r="J243" s="92">
        <v>90</v>
      </c>
      <c r="K243" s="92"/>
      <c r="L243"/>
      <c r="M243"/>
      <c r="N243"/>
      <c r="O243"/>
      <c r="P243"/>
      <c r="Q243"/>
      <c r="R243"/>
      <c r="S243"/>
    </row>
    <row r="244" spans="1:19">
      <c r="A244" s="92" t="s">
        <v>658</v>
      </c>
      <c r="B244" s="92" t="s">
        <v>963</v>
      </c>
      <c r="C244" s="92">
        <v>1.78</v>
      </c>
      <c r="D244" s="92">
        <v>1.78</v>
      </c>
      <c r="E244" s="92">
        <v>2.6269999999999998</v>
      </c>
      <c r="F244" s="92">
        <v>0.22900000000000001</v>
      </c>
      <c r="G244" s="92">
        <v>8.0000000000000002E-3</v>
      </c>
      <c r="H244" s="92" t="s">
        <v>619</v>
      </c>
      <c r="I244" s="92" t="s">
        <v>500</v>
      </c>
      <c r="J244" s="92">
        <v>90</v>
      </c>
      <c r="K244" s="92"/>
      <c r="L244"/>
      <c r="M244"/>
      <c r="N244"/>
      <c r="O244"/>
      <c r="P244"/>
      <c r="Q244"/>
      <c r="R244"/>
      <c r="S244"/>
    </row>
    <row r="245" spans="1:19">
      <c r="A245" s="92" t="s">
        <v>659</v>
      </c>
      <c r="B245" s="92" t="s">
        <v>963</v>
      </c>
      <c r="C245" s="92">
        <v>1.78</v>
      </c>
      <c r="D245" s="92">
        <v>1.78</v>
      </c>
      <c r="E245" s="92">
        <v>2.6269999999999998</v>
      </c>
      <c r="F245" s="92">
        <v>0.22900000000000001</v>
      </c>
      <c r="G245" s="92">
        <v>8.0000000000000002E-3</v>
      </c>
      <c r="H245" s="92" t="s">
        <v>619</v>
      </c>
      <c r="I245" s="92" t="s">
        <v>500</v>
      </c>
      <c r="J245" s="92">
        <v>90</v>
      </c>
      <c r="K245" s="92"/>
      <c r="L245"/>
      <c r="M245"/>
      <c r="N245"/>
      <c r="O245"/>
      <c r="P245"/>
      <c r="Q245"/>
      <c r="R245"/>
      <c r="S245"/>
    </row>
    <row r="246" spans="1:19">
      <c r="A246" s="92" t="s">
        <v>660</v>
      </c>
      <c r="B246" s="92" t="s">
        <v>963</v>
      </c>
      <c r="C246" s="92">
        <v>1.78</v>
      </c>
      <c r="D246" s="92">
        <v>1.78</v>
      </c>
      <c r="E246" s="92">
        <v>2.6269999999999998</v>
      </c>
      <c r="F246" s="92">
        <v>0.22900000000000001</v>
      </c>
      <c r="G246" s="92">
        <v>8.0000000000000002E-3</v>
      </c>
      <c r="H246" s="92" t="s">
        <v>619</v>
      </c>
      <c r="I246" s="92" t="s">
        <v>500</v>
      </c>
      <c r="J246" s="92">
        <v>90</v>
      </c>
      <c r="K246" s="92"/>
      <c r="L246"/>
      <c r="M246"/>
      <c r="N246"/>
      <c r="O246"/>
      <c r="P246"/>
      <c r="Q246"/>
      <c r="R246"/>
      <c r="S246"/>
    </row>
    <row r="247" spans="1:19">
      <c r="A247" s="92" t="s">
        <v>661</v>
      </c>
      <c r="B247" s="92" t="s">
        <v>963</v>
      </c>
      <c r="C247" s="92">
        <v>1.78</v>
      </c>
      <c r="D247" s="92">
        <v>1.78</v>
      </c>
      <c r="E247" s="92">
        <v>2.6269999999999998</v>
      </c>
      <c r="F247" s="92">
        <v>0.22900000000000001</v>
      </c>
      <c r="G247" s="92">
        <v>8.0000000000000002E-3</v>
      </c>
      <c r="H247" s="92" t="s">
        <v>619</v>
      </c>
      <c r="I247" s="92" t="s">
        <v>500</v>
      </c>
      <c r="J247" s="92">
        <v>90</v>
      </c>
      <c r="K247" s="92"/>
      <c r="L247"/>
      <c r="M247"/>
      <c r="N247"/>
      <c r="O247"/>
      <c r="P247"/>
      <c r="Q247"/>
      <c r="R247"/>
      <c r="S247"/>
    </row>
    <row r="248" spans="1:19">
      <c r="A248" s="92" t="s">
        <v>662</v>
      </c>
      <c r="B248" s="92" t="s">
        <v>618</v>
      </c>
      <c r="C248" s="92">
        <v>4.2</v>
      </c>
      <c r="D248" s="92">
        <v>4.2</v>
      </c>
      <c r="E248" s="92">
        <v>3.2410000000000001</v>
      </c>
      <c r="F248" s="92">
        <v>0.252</v>
      </c>
      <c r="G248" s="92">
        <v>0.16200000000000001</v>
      </c>
      <c r="H248" s="92" t="s">
        <v>619</v>
      </c>
      <c r="I248" s="92" t="s">
        <v>502</v>
      </c>
      <c r="J248" s="92">
        <v>90</v>
      </c>
      <c r="K248" s="92" t="s">
        <v>496</v>
      </c>
      <c r="L248"/>
      <c r="M248"/>
      <c r="N248"/>
      <c r="O248"/>
      <c r="P248"/>
      <c r="Q248"/>
      <c r="R248"/>
      <c r="S248"/>
    </row>
    <row r="249" spans="1:19">
      <c r="A249" s="92" t="s">
        <v>663</v>
      </c>
      <c r="B249" s="92" t="s">
        <v>618</v>
      </c>
      <c r="C249" s="92">
        <v>21</v>
      </c>
      <c r="D249" s="92">
        <v>21</v>
      </c>
      <c r="E249" s="92">
        <v>3.2410000000000001</v>
      </c>
      <c r="F249" s="92">
        <v>0.252</v>
      </c>
      <c r="G249" s="92">
        <v>0.16200000000000001</v>
      </c>
      <c r="H249" s="92" t="s">
        <v>619</v>
      </c>
      <c r="I249" s="92" t="s">
        <v>503</v>
      </c>
      <c r="J249" s="92">
        <v>0</v>
      </c>
      <c r="K249" s="92" t="s">
        <v>484</v>
      </c>
      <c r="L249"/>
      <c r="M249"/>
      <c r="N249"/>
      <c r="O249"/>
      <c r="P249"/>
      <c r="Q249"/>
      <c r="R249"/>
      <c r="S249"/>
    </row>
    <row r="250" spans="1:19">
      <c r="A250" s="92" t="s">
        <v>664</v>
      </c>
      <c r="B250" s="92" t="s">
        <v>618</v>
      </c>
      <c r="C250" s="92">
        <v>4.2</v>
      </c>
      <c r="D250" s="92">
        <v>4.2</v>
      </c>
      <c r="E250" s="92">
        <v>3.2410000000000001</v>
      </c>
      <c r="F250" s="92">
        <v>0.252</v>
      </c>
      <c r="G250" s="92">
        <v>0.16200000000000001</v>
      </c>
      <c r="H250" s="92" t="s">
        <v>619</v>
      </c>
      <c r="I250" s="92" t="s">
        <v>506</v>
      </c>
      <c r="J250" s="92">
        <v>90</v>
      </c>
      <c r="K250" s="92" t="s">
        <v>496</v>
      </c>
      <c r="L250"/>
      <c r="M250"/>
      <c r="N250"/>
      <c r="O250"/>
      <c r="P250"/>
      <c r="Q250"/>
      <c r="R250"/>
      <c r="S250"/>
    </row>
    <row r="251" spans="1:19">
      <c r="A251" s="92" t="s">
        <v>665</v>
      </c>
      <c r="B251" s="92" t="s">
        <v>618</v>
      </c>
      <c r="C251" s="92">
        <v>21</v>
      </c>
      <c r="D251" s="92">
        <v>21</v>
      </c>
      <c r="E251" s="92">
        <v>3.2410000000000001</v>
      </c>
      <c r="F251" s="92">
        <v>0.252</v>
      </c>
      <c r="G251" s="92">
        <v>0.16200000000000001</v>
      </c>
      <c r="H251" s="92" t="s">
        <v>619</v>
      </c>
      <c r="I251" s="92" t="s">
        <v>507</v>
      </c>
      <c r="J251" s="92">
        <v>0</v>
      </c>
      <c r="K251" s="92" t="s">
        <v>484</v>
      </c>
      <c r="L251"/>
      <c r="M251"/>
      <c r="N251"/>
      <c r="O251"/>
      <c r="P251"/>
      <c r="Q251"/>
      <c r="R251"/>
      <c r="S251"/>
    </row>
    <row r="252" spans="1:19">
      <c r="A252" s="92" t="s">
        <v>666</v>
      </c>
      <c r="B252" s="92" t="s">
        <v>618</v>
      </c>
      <c r="C252" s="92">
        <v>36.4</v>
      </c>
      <c r="D252" s="92">
        <v>36.4</v>
      </c>
      <c r="E252" s="92">
        <v>3.2410000000000001</v>
      </c>
      <c r="F252" s="92">
        <v>0.252</v>
      </c>
      <c r="G252" s="92">
        <v>0.16200000000000001</v>
      </c>
      <c r="H252" s="92" t="s">
        <v>619</v>
      </c>
      <c r="I252" s="92" t="s">
        <v>509</v>
      </c>
      <c r="J252" s="92">
        <v>90</v>
      </c>
      <c r="K252" s="92" t="s">
        <v>496</v>
      </c>
      <c r="L252"/>
      <c r="M252"/>
      <c r="N252"/>
      <c r="O252"/>
      <c r="P252"/>
      <c r="Q252"/>
      <c r="R252"/>
      <c r="S252"/>
    </row>
    <row r="253" spans="1:19">
      <c r="A253" s="92" t="s">
        <v>667</v>
      </c>
      <c r="B253" s="92" t="s">
        <v>618</v>
      </c>
      <c r="C253" s="92">
        <v>33.6</v>
      </c>
      <c r="D253" s="92">
        <v>33.6</v>
      </c>
      <c r="E253" s="92">
        <v>3.2410000000000001</v>
      </c>
      <c r="F253" s="92">
        <v>0.252</v>
      </c>
      <c r="G253" s="92">
        <v>0.16200000000000001</v>
      </c>
      <c r="H253" s="92" t="s">
        <v>619</v>
      </c>
      <c r="I253" s="92" t="s">
        <v>510</v>
      </c>
      <c r="J253" s="92">
        <v>0</v>
      </c>
      <c r="K253" s="92" t="s">
        <v>484</v>
      </c>
      <c r="L253"/>
      <c r="M253"/>
      <c r="N253"/>
      <c r="O253"/>
      <c r="P253"/>
      <c r="Q253"/>
      <c r="R253"/>
      <c r="S253"/>
    </row>
    <row r="254" spans="1:19">
      <c r="A254" s="92" t="s">
        <v>668</v>
      </c>
      <c r="B254" s="92" t="s">
        <v>618</v>
      </c>
      <c r="C254" s="92">
        <v>15.4</v>
      </c>
      <c r="D254" s="92">
        <v>15.4</v>
      </c>
      <c r="E254" s="92">
        <v>3.2410000000000001</v>
      </c>
      <c r="F254" s="92">
        <v>0.252</v>
      </c>
      <c r="G254" s="92">
        <v>0.16200000000000001</v>
      </c>
      <c r="H254" s="92" t="s">
        <v>619</v>
      </c>
      <c r="I254" s="92" t="s">
        <v>512</v>
      </c>
      <c r="J254" s="92">
        <v>180</v>
      </c>
      <c r="K254" s="92" t="s">
        <v>494</v>
      </c>
      <c r="L254"/>
      <c r="M254"/>
      <c r="N254"/>
      <c r="O254"/>
      <c r="P254"/>
      <c r="Q254"/>
      <c r="R254"/>
      <c r="S254"/>
    </row>
    <row r="255" spans="1:19">
      <c r="A255" s="92" t="s">
        <v>669</v>
      </c>
      <c r="B255" s="92" t="s">
        <v>618</v>
      </c>
      <c r="C255" s="92">
        <v>12.6</v>
      </c>
      <c r="D255" s="92">
        <v>12.6</v>
      </c>
      <c r="E255" s="92">
        <v>3.2410000000000001</v>
      </c>
      <c r="F255" s="92">
        <v>0.252</v>
      </c>
      <c r="G255" s="92">
        <v>0.16200000000000001</v>
      </c>
      <c r="H255" s="92" t="s">
        <v>619</v>
      </c>
      <c r="I255" s="92" t="s">
        <v>513</v>
      </c>
      <c r="J255" s="92">
        <v>270</v>
      </c>
      <c r="K255" s="92" t="s">
        <v>486</v>
      </c>
      <c r="L255"/>
      <c r="M255"/>
      <c r="N255"/>
      <c r="O255"/>
      <c r="P255"/>
      <c r="Q255"/>
      <c r="R255"/>
      <c r="S255"/>
    </row>
    <row r="256" spans="1:19">
      <c r="A256" s="92" t="s">
        <v>670</v>
      </c>
      <c r="B256" s="92" t="s">
        <v>618</v>
      </c>
      <c r="C256" s="92">
        <v>15.4</v>
      </c>
      <c r="D256" s="92">
        <v>15.4</v>
      </c>
      <c r="E256" s="92">
        <v>3.2410000000000001</v>
      </c>
      <c r="F256" s="92">
        <v>0.252</v>
      </c>
      <c r="G256" s="92">
        <v>0.16200000000000001</v>
      </c>
      <c r="H256" s="92" t="s">
        <v>619</v>
      </c>
      <c r="I256" s="92" t="s">
        <v>515</v>
      </c>
      <c r="J256" s="92">
        <v>180</v>
      </c>
      <c r="K256" s="92" t="s">
        <v>494</v>
      </c>
      <c r="L256"/>
      <c r="M256"/>
      <c r="N256"/>
      <c r="O256"/>
      <c r="P256"/>
      <c r="Q256"/>
      <c r="R256"/>
      <c r="S256"/>
    </row>
    <row r="257" spans="1:19">
      <c r="A257" s="92" t="s">
        <v>671</v>
      </c>
      <c r="B257" s="92" t="s">
        <v>618</v>
      </c>
      <c r="C257" s="92">
        <v>12.6</v>
      </c>
      <c r="D257" s="92">
        <v>12.6</v>
      </c>
      <c r="E257" s="92">
        <v>3.2410000000000001</v>
      </c>
      <c r="F257" s="92">
        <v>0.252</v>
      </c>
      <c r="G257" s="92">
        <v>0.16200000000000001</v>
      </c>
      <c r="H257" s="92" t="s">
        <v>619</v>
      </c>
      <c r="I257" s="92" t="s">
        <v>516</v>
      </c>
      <c r="J257" s="92">
        <v>270</v>
      </c>
      <c r="K257" s="92" t="s">
        <v>486</v>
      </c>
      <c r="L257"/>
      <c r="M257"/>
      <c r="N257"/>
      <c r="O257"/>
      <c r="P257"/>
      <c r="Q257"/>
      <c r="R257"/>
      <c r="S257"/>
    </row>
    <row r="258" spans="1:19">
      <c r="A258" s="92" t="s">
        <v>672</v>
      </c>
      <c r="B258" s="92" t="s">
        <v>618</v>
      </c>
      <c r="C258" s="92">
        <v>15.4</v>
      </c>
      <c r="D258" s="92">
        <v>15.4</v>
      </c>
      <c r="E258" s="92">
        <v>3.2410000000000001</v>
      </c>
      <c r="F258" s="92">
        <v>0.252</v>
      </c>
      <c r="G258" s="92">
        <v>0.16200000000000001</v>
      </c>
      <c r="H258" s="92" t="s">
        <v>619</v>
      </c>
      <c r="I258" s="92" t="s">
        <v>518</v>
      </c>
      <c r="J258" s="92">
        <v>180</v>
      </c>
      <c r="K258" s="92" t="s">
        <v>494</v>
      </c>
      <c r="L258"/>
      <c r="M258"/>
      <c r="N258"/>
      <c r="O258"/>
      <c r="P258"/>
      <c r="Q258"/>
      <c r="R258"/>
      <c r="S258"/>
    </row>
    <row r="259" spans="1:19">
      <c r="A259" s="92" t="s">
        <v>673</v>
      </c>
      <c r="B259" s="92" t="s">
        <v>618</v>
      </c>
      <c r="C259" s="92">
        <v>12.6</v>
      </c>
      <c r="D259" s="92">
        <v>12.6</v>
      </c>
      <c r="E259" s="92">
        <v>3.2410000000000001</v>
      </c>
      <c r="F259" s="92">
        <v>0.252</v>
      </c>
      <c r="G259" s="92">
        <v>0.16200000000000001</v>
      </c>
      <c r="H259" s="92" t="s">
        <v>619</v>
      </c>
      <c r="I259" s="92" t="s">
        <v>519</v>
      </c>
      <c r="J259" s="92">
        <v>270</v>
      </c>
      <c r="K259" s="92" t="s">
        <v>486</v>
      </c>
      <c r="L259"/>
      <c r="M259"/>
      <c r="N259"/>
      <c r="O259"/>
      <c r="P259"/>
      <c r="Q259"/>
      <c r="R259"/>
      <c r="S259"/>
    </row>
    <row r="260" spans="1:19">
      <c r="A260" s="92" t="s">
        <v>674</v>
      </c>
      <c r="B260" s="92" t="s">
        <v>618</v>
      </c>
      <c r="C260" s="92">
        <v>15.4</v>
      </c>
      <c r="D260" s="92">
        <v>15.4</v>
      </c>
      <c r="E260" s="92">
        <v>3.2410000000000001</v>
      </c>
      <c r="F260" s="92">
        <v>0.252</v>
      </c>
      <c r="G260" s="92">
        <v>0.16200000000000001</v>
      </c>
      <c r="H260" s="92" t="s">
        <v>619</v>
      </c>
      <c r="I260" s="92" t="s">
        <v>521</v>
      </c>
      <c r="J260" s="92">
        <v>180</v>
      </c>
      <c r="K260" s="92" t="s">
        <v>494</v>
      </c>
      <c r="L260"/>
      <c r="M260"/>
      <c r="N260"/>
      <c r="O260"/>
      <c r="P260"/>
      <c r="Q260"/>
      <c r="R260"/>
      <c r="S260"/>
    </row>
    <row r="261" spans="1:19">
      <c r="A261" s="92" t="s">
        <v>675</v>
      </c>
      <c r="B261" s="92" t="s">
        <v>618</v>
      </c>
      <c r="C261" s="92">
        <v>12.6</v>
      </c>
      <c r="D261" s="92">
        <v>12.6</v>
      </c>
      <c r="E261" s="92">
        <v>3.2410000000000001</v>
      </c>
      <c r="F261" s="92">
        <v>0.252</v>
      </c>
      <c r="G261" s="92">
        <v>0.16200000000000001</v>
      </c>
      <c r="H261" s="92" t="s">
        <v>619</v>
      </c>
      <c r="I261" s="92" t="s">
        <v>522</v>
      </c>
      <c r="J261" s="92">
        <v>270</v>
      </c>
      <c r="K261" s="92" t="s">
        <v>486</v>
      </c>
      <c r="L261"/>
      <c r="M261"/>
      <c r="N261"/>
      <c r="O261"/>
      <c r="P261"/>
      <c r="Q261"/>
      <c r="R261"/>
      <c r="S261"/>
    </row>
    <row r="262" spans="1:19">
      <c r="A262" s="92" t="s">
        <v>676</v>
      </c>
      <c r="B262" s="92" t="s">
        <v>618</v>
      </c>
      <c r="C262" s="92">
        <v>15.4</v>
      </c>
      <c r="D262" s="92">
        <v>15.4</v>
      </c>
      <c r="E262" s="92">
        <v>3.2410000000000001</v>
      </c>
      <c r="F262" s="92">
        <v>0.252</v>
      </c>
      <c r="G262" s="92">
        <v>0.16200000000000001</v>
      </c>
      <c r="H262" s="92" t="s">
        <v>619</v>
      </c>
      <c r="I262" s="92" t="s">
        <v>524</v>
      </c>
      <c r="J262" s="92">
        <v>180</v>
      </c>
      <c r="K262" s="92" t="s">
        <v>494</v>
      </c>
      <c r="L262"/>
      <c r="M262"/>
      <c r="N262"/>
      <c r="O262"/>
      <c r="P262"/>
      <c r="Q262"/>
      <c r="R262"/>
      <c r="S262"/>
    </row>
    <row r="263" spans="1:19">
      <c r="A263" s="92" t="s">
        <v>677</v>
      </c>
      <c r="B263" s="92" t="s">
        <v>618</v>
      </c>
      <c r="C263" s="92">
        <v>12.6</v>
      </c>
      <c r="D263" s="92">
        <v>12.6</v>
      </c>
      <c r="E263" s="92">
        <v>3.2410000000000001</v>
      </c>
      <c r="F263" s="92">
        <v>0.252</v>
      </c>
      <c r="G263" s="92">
        <v>0.16200000000000001</v>
      </c>
      <c r="H263" s="92" t="s">
        <v>619</v>
      </c>
      <c r="I263" s="92" t="s">
        <v>525</v>
      </c>
      <c r="J263" s="92">
        <v>270</v>
      </c>
      <c r="K263" s="92" t="s">
        <v>486</v>
      </c>
      <c r="L263"/>
      <c r="M263"/>
      <c r="N263"/>
      <c r="O263"/>
      <c r="P263"/>
      <c r="Q263"/>
      <c r="R263"/>
      <c r="S263"/>
    </row>
    <row r="264" spans="1:19">
      <c r="A264" s="92" t="s">
        <v>678</v>
      </c>
      <c r="B264" s="92" t="s">
        <v>618</v>
      </c>
      <c r="C264" s="92">
        <v>15.4</v>
      </c>
      <c r="D264" s="92">
        <v>15.4</v>
      </c>
      <c r="E264" s="92">
        <v>3.2410000000000001</v>
      </c>
      <c r="F264" s="92">
        <v>0.252</v>
      </c>
      <c r="G264" s="92">
        <v>0.16200000000000001</v>
      </c>
      <c r="H264" s="92" t="s">
        <v>619</v>
      </c>
      <c r="I264" s="92" t="s">
        <v>527</v>
      </c>
      <c r="J264" s="92">
        <v>180</v>
      </c>
      <c r="K264" s="92" t="s">
        <v>494</v>
      </c>
      <c r="L264"/>
      <c r="M264"/>
      <c r="N264"/>
      <c r="O264"/>
      <c r="P264"/>
      <c r="Q264"/>
      <c r="R264"/>
      <c r="S264"/>
    </row>
    <row r="265" spans="1:19">
      <c r="A265" s="92" t="s">
        <v>679</v>
      </c>
      <c r="B265" s="92" t="s">
        <v>618</v>
      </c>
      <c r="C265" s="92">
        <v>12.6</v>
      </c>
      <c r="D265" s="92">
        <v>12.6</v>
      </c>
      <c r="E265" s="92">
        <v>3.2410000000000001</v>
      </c>
      <c r="F265" s="92">
        <v>0.252</v>
      </c>
      <c r="G265" s="92">
        <v>0.16200000000000001</v>
      </c>
      <c r="H265" s="92" t="s">
        <v>619</v>
      </c>
      <c r="I265" s="92" t="s">
        <v>528</v>
      </c>
      <c r="J265" s="92">
        <v>270</v>
      </c>
      <c r="K265" s="92" t="s">
        <v>486</v>
      </c>
      <c r="L265"/>
      <c r="M265"/>
      <c r="N265"/>
      <c r="O265"/>
      <c r="P265"/>
      <c r="Q265"/>
      <c r="R265"/>
      <c r="S265"/>
    </row>
    <row r="266" spans="1:19">
      <c r="A266" s="92" t="s">
        <v>680</v>
      </c>
      <c r="B266" s="92" t="s">
        <v>618</v>
      </c>
      <c r="C266" s="92">
        <v>15.4</v>
      </c>
      <c r="D266" s="92">
        <v>15.4</v>
      </c>
      <c r="E266" s="92">
        <v>3.2410000000000001</v>
      </c>
      <c r="F266" s="92">
        <v>0.252</v>
      </c>
      <c r="G266" s="92">
        <v>0.16200000000000001</v>
      </c>
      <c r="H266" s="92" t="s">
        <v>619</v>
      </c>
      <c r="I266" s="92" t="s">
        <v>530</v>
      </c>
      <c r="J266" s="92">
        <v>0</v>
      </c>
      <c r="K266" s="92" t="s">
        <v>484</v>
      </c>
      <c r="L266"/>
      <c r="M266"/>
      <c r="N266"/>
      <c r="O266"/>
      <c r="P266"/>
      <c r="Q266"/>
      <c r="R266"/>
      <c r="S266"/>
    </row>
    <row r="267" spans="1:19">
      <c r="A267" s="92" t="s">
        <v>681</v>
      </c>
      <c r="B267" s="92" t="s">
        <v>618</v>
      </c>
      <c r="C267" s="92">
        <v>12.6</v>
      </c>
      <c r="D267" s="92">
        <v>12.6</v>
      </c>
      <c r="E267" s="92">
        <v>3.2410000000000001</v>
      </c>
      <c r="F267" s="92">
        <v>0.252</v>
      </c>
      <c r="G267" s="92">
        <v>0.16200000000000001</v>
      </c>
      <c r="H267" s="92" t="s">
        <v>619</v>
      </c>
      <c r="I267" s="92" t="s">
        <v>531</v>
      </c>
      <c r="J267" s="92">
        <v>270</v>
      </c>
      <c r="K267" s="92" t="s">
        <v>486</v>
      </c>
      <c r="L267"/>
      <c r="M267"/>
      <c r="N267"/>
      <c r="O267"/>
      <c r="P267"/>
      <c r="Q267"/>
      <c r="R267"/>
      <c r="S267"/>
    </row>
    <row r="268" spans="1:19">
      <c r="A268" s="92" t="s">
        <v>682</v>
      </c>
      <c r="B268" s="92" t="s">
        <v>618</v>
      </c>
      <c r="C268" s="92">
        <v>15.4</v>
      </c>
      <c r="D268" s="92">
        <v>15.4</v>
      </c>
      <c r="E268" s="92">
        <v>3.2410000000000001</v>
      </c>
      <c r="F268" s="92">
        <v>0.252</v>
      </c>
      <c r="G268" s="92">
        <v>0.16200000000000001</v>
      </c>
      <c r="H268" s="92" t="s">
        <v>619</v>
      </c>
      <c r="I268" s="92" t="s">
        <v>533</v>
      </c>
      <c r="J268" s="92">
        <v>0</v>
      </c>
      <c r="K268" s="92" t="s">
        <v>484</v>
      </c>
      <c r="L268"/>
      <c r="M268"/>
      <c r="N268"/>
      <c r="O268"/>
      <c r="P268"/>
      <c r="Q268"/>
      <c r="R268"/>
      <c r="S268"/>
    </row>
    <row r="269" spans="1:19">
      <c r="A269" s="92" t="s">
        <v>683</v>
      </c>
      <c r="B269" s="92" t="s">
        <v>618</v>
      </c>
      <c r="C269" s="92">
        <v>12.6</v>
      </c>
      <c r="D269" s="92">
        <v>12.6</v>
      </c>
      <c r="E269" s="92">
        <v>3.2410000000000001</v>
      </c>
      <c r="F269" s="92">
        <v>0.252</v>
      </c>
      <c r="G269" s="92">
        <v>0.16200000000000001</v>
      </c>
      <c r="H269" s="92" t="s">
        <v>619</v>
      </c>
      <c r="I269" s="92" t="s">
        <v>534</v>
      </c>
      <c r="J269" s="92">
        <v>270</v>
      </c>
      <c r="K269" s="92" t="s">
        <v>486</v>
      </c>
      <c r="L269"/>
      <c r="M269"/>
      <c r="N269"/>
      <c r="O269"/>
      <c r="P269"/>
      <c r="Q269"/>
      <c r="R269"/>
      <c r="S269"/>
    </row>
    <row r="270" spans="1:19">
      <c r="A270" s="92" t="s">
        <v>684</v>
      </c>
      <c r="B270" s="92" t="s">
        <v>618</v>
      </c>
      <c r="C270" s="92">
        <v>15.4</v>
      </c>
      <c r="D270" s="92">
        <v>15.4</v>
      </c>
      <c r="E270" s="92">
        <v>3.2410000000000001</v>
      </c>
      <c r="F270" s="92">
        <v>0.252</v>
      </c>
      <c r="G270" s="92">
        <v>0.16200000000000001</v>
      </c>
      <c r="H270" s="92" t="s">
        <v>619</v>
      </c>
      <c r="I270" s="92" t="s">
        <v>536</v>
      </c>
      <c r="J270" s="92">
        <v>0</v>
      </c>
      <c r="K270" s="92" t="s">
        <v>484</v>
      </c>
      <c r="L270"/>
      <c r="M270"/>
      <c r="N270"/>
      <c r="O270"/>
      <c r="P270"/>
      <c r="Q270"/>
      <c r="R270"/>
      <c r="S270"/>
    </row>
    <row r="271" spans="1:19">
      <c r="A271" s="92" t="s">
        <v>685</v>
      </c>
      <c r="B271" s="92" t="s">
        <v>618</v>
      </c>
      <c r="C271" s="92">
        <v>12.6</v>
      </c>
      <c r="D271" s="92">
        <v>12.6</v>
      </c>
      <c r="E271" s="92">
        <v>3.2410000000000001</v>
      </c>
      <c r="F271" s="92">
        <v>0.252</v>
      </c>
      <c r="G271" s="92">
        <v>0.16200000000000001</v>
      </c>
      <c r="H271" s="92" t="s">
        <v>619</v>
      </c>
      <c r="I271" s="92" t="s">
        <v>537</v>
      </c>
      <c r="J271" s="92">
        <v>270</v>
      </c>
      <c r="K271" s="92" t="s">
        <v>486</v>
      </c>
      <c r="L271"/>
      <c r="M271"/>
      <c r="N271"/>
      <c r="O271"/>
      <c r="P271"/>
      <c r="Q271"/>
      <c r="R271"/>
      <c r="S271"/>
    </row>
    <row r="272" spans="1:19">
      <c r="A272" s="92" t="s">
        <v>686</v>
      </c>
      <c r="B272" s="92" t="s">
        <v>618</v>
      </c>
      <c r="C272" s="92">
        <v>15.4</v>
      </c>
      <c r="D272" s="92">
        <v>15.4</v>
      </c>
      <c r="E272" s="92">
        <v>3.2410000000000001</v>
      </c>
      <c r="F272" s="92">
        <v>0.252</v>
      </c>
      <c r="G272" s="92">
        <v>0.16200000000000001</v>
      </c>
      <c r="H272" s="92" t="s">
        <v>619</v>
      </c>
      <c r="I272" s="92" t="s">
        <v>539</v>
      </c>
      <c r="J272" s="92">
        <v>0</v>
      </c>
      <c r="K272" s="92" t="s">
        <v>484</v>
      </c>
      <c r="L272"/>
      <c r="M272"/>
      <c r="N272"/>
      <c r="O272"/>
      <c r="P272"/>
      <c r="Q272"/>
      <c r="R272"/>
      <c r="S272"/>
    </row>
    <row r="273" spans="1:19">
      <c r="A273" s="92" t="s">
        <v>687</v>
      </c>
      <c r="B273" s="92" t="s">
        <v>618</v>
      </c>
      <c r="C273" s="92">
        <v>12.6</v>
      </c>
      <c r="D273" s="92">
        <v>12.6</v>
      </c>
      <c r="E273" s="92">
        <v>3.2410000000000001</v>
      </c>
      <c r="F273" s="92">
        <v>0.252</v>
      </c>
      <c r="G273" s="92">
        <v>0.16200000000000001</v>
      </c>
      <c r="H273" s="92" t="s">
        <v>619</v>
      </c>
      <c r="I273" s="92" t="s">
        <v>540</v>
      </c>
      <c r="J273" s="92">
        <v>270</v>
      </c>
      <c r="K273" s="92" t="s">
        <v>486</v>
      </c>
      <c r="L273"/>
      <c r="M273"/>
      <c r="N273"/>
      <c r="O273"/>
      <c r="P273"/>
      <c r="Q273"/>
      <c r="R273"/>
      <c r="S273"/>
    </row>
    <row r="274" spans="1:19">
      <c r="A274" s="92" t="s">
        <v>688</v>
      </c>
      <c r="B274" s="92" t="s">
        <v>618</v>
      </c>
      <c r="C274" s="92">
        <v>15.4</v>
      </c>
      <c r="D274" s="92">
        <v>15.4</v>
      </c>
      <c r="E274" s="92">
        <v>3.2410000000000001</v>
      </c>
      <c r="F274" s="92">
        <v>0.252</v>
      </c>
      <c r="G274" s="92">
        <v>0.16200000000000001</v>
      </c>
      <c r="H274" s="92" t="s">
        <v>619</v>
      </c>
      <c r="I274" s="92" t="s">
        <v>542</v>
      </c>
      <c r="J274" s="92">
        <v>0</v>
      </c>
      <c r="K274" s="92" t="s">
        <v>484</v>
      </c>
      <c r="L274"/>
      <c r="M274"/>
      <c r="N274"/>
      <c r="O274"/>
      <c r="P274"/>
      <c r="Q274"/>
      <c r="R274"/>
      <c r="S274"/>
    </row>
    <row r="275" spans="1:19">
      <c r="A275" s="92" t="s">
        <v>689</v>
      </c>
      <c r="B275" s="92" t="s">
        <v>618</v>
      </c>
      <c r="C275" s="92">
        <v>12.6</v>
      </c>
      <c r="D275" s="92">
        <v>12.6</v>
      </c>
      <c r="E275" s="92">
        <v>3.2410000000000001</v>
      </c>
      <c r="F275" s="92">
        <v>0.252</v>
      </c>
      <c r="G275" s="92">
        <v>0.16200000000000001</v>
      </c>
      <c r="H275" s="92" t="s">
        <v>619</v>
      </c>
      <c r="I275" s="92" t="s">
        <v>543</v>
      </c>
      <c r="J275" s="92">
        <v>270</v>
      </c>
      <c r="K275" s="92" t="s">
        <v>486</v>
      </c>
      <c r="L275"/>
      <c r="M275"/>
      <c r="N275"/>
      <c r="O275"/>
      <c r="P275"/>
      <c r="Q275"/>
      <c r="R275"/>
      <c r="S275"/>
    </row>
    <row r="276" spans="1:19">
      <c r="A276" s="92" t="s">
        <v>690</v>
      </c>
      <c r="B276" s="92" t="s">
        <v>618</v>
      </c>
      <c r="C276" s="92">
        <v>15.4</v>
      </c>
      <c r="D276" s="92">
        <v>15.4</v>
      </c>
      <c r="E276" s="92">
        <v>3.2410000000000001</v>
      </c>
      <c r="F276" s="92">
        <v>0.252</v>
      </c>
      <c r="G276" s="92">
        <v>0.16200000000000001</v>
      </c>
      <c r="H276" s="92" t="s">
        <v>619</v>
      </c>
      <c r="I276" s="92" t="s">
        <v>545</v>
      </c>
      <c r="J276" s="92">
        <v>0</v>
      </c>
      <c r="K276" s="92" t="s">
        <v>484</v>
      </c>
      <c r="L276"/>
      <c r="M276"/>
      <c r="N276"/>
      <c r="O276"/>
      <c r="P276"/>
      <c r="Q276"/>
      <c r="R276"/>
      <c r="S276"/>
    </row>
    <row r="277" spans="1:19">
      <c r="A277" s="92" t="s">
        <v>691</v>
      </c>
      <c r="B277" s="92" t="s">
        <v>618</v>
      </c>
      <c r="C277" s="92">
        <v>12.6</v>
      </c>
      <c r="D277" s="92">
        <v>12.6</v>
      </c>
      <c r="E277" s="92">
        <v>3.2410000000000001</v>
      </c>
      <c r="F277" s="92">
        <v>0.252</v>
      </c>
      <c r="G277" s="92">
        <v>0.16200000000000001</v>
      </c>
      <c r="H277" s="92" t="s">
        <v>619</v>
      </c>
      <c r="I277" s="92" t="s">
        <v>546</v>
      </c>
      <c r="J277" s="92">
        <v>270</v>
      </c>
      <c r="K277" s="92" t="s">
        <v>486</v>
      </c>
      <c r="L277"/>
      <c r="M277"/>
      <c r="N277"/>
      <c r="O277"/>
      <c r="P277"/>
      <c r="Q277"/>
      <c r="R277"/>
      <c r="S277"/>
    </row>
    <row r="278" spans="1:19">
      <c r="A278" s="92" t="s">
        <v>692</v>
      </c>
      <c r="B278" s="92" t="s">
        <v>618</v>
      </c>
      <c r="C278" s="92">
        <v>7</v>
      </c>
      <c r="D278" s="92">
        <v>7</v>
      </c>
      <c r="E278" s="92">
        <v>3.2410000000000001</v>
      </c>
      <c r="F278" s="92">
        <v>0.252</v>
      </c>
      <c r="G278" s="92">
        <v>0.16200000000000001</v>
      </c>
      <c r="H278" s="92" t="s">
        <v>619</v>
      </c>
      <c r="I278" s="92" t="s">
        <v>548</v>
      </c>
      <c r="J278" s="92">
        <v>270</v>
      </c>
      <c r="K278" s="92" t="s">
        <v>486</v>
      </c>
      <c r="L278"/>
      <c r="M278"/>
      <c r="N278"/>
      <c r="O278"/>
      <c r="P278"/>
      <c r="Q278"/>
      <c r="R278"/>
      <c r="S278"/>
    </row>
    <row r="279" spans="1:19">
      <c r="A279" s="92" t="s">
        <v>693</v>
      </c>
      <c r="B279" s="92" t="s">
        <v>618</v>
      </c>
      <c r="C279" s="92">
        <v>7</v>
      </c>
      <c r="D279" s="92">
        <v>7</v>
      </c>
      <c r="E279" s="92">
        <v>3.2410000000000001</v>
      </c>
      <c r="F279" s="92">
        <v>0.252</v>
      </c>
      <c r="G279" s="92">
        <v>0.16200000000000001</v>
      </c>
      <c r="H279" s="92" t="s">
        <v>619</v>
      </c>
      <c r="I279" s="92" t="s">
        <v>550</v>
      </c>
      <c r="J279" s="92">
        <v>270</v>
      </c>
      <c r="K279" s="92" t="s">
        <v>486</v>
      </c>
      <c r="L279"/>
      <c r="M279"/>
      <c r="N279"/>
      <c r="O279"/>
      <c r="P279"/>
      <c r="Q279"/>
      <c r="R279"/>
      <c r="S279"/>
    </row>
    <row r="280" spans="1:19">
      <c r="A280" s="92" t="s">
        <v>694</v>
      </c>
      <c r="B280" s="92" t="s">
        <v>618</v>
      </c>
      <c r="C280" s="92">
        <v>7</v>
      </c>
      <c r="D280" s="92">
        <v>7</v>
      </c>
      <c r="E280" s="92">
        <v>3.2410000000000001</v>
      </c>
      <c r="F280" s="92">
        <v>0.252</v>
      </c>
      <c r="G280" s="92">
        <v>0.16200000000000001</v>
      </c>
      <c r="H280" s="92" t="s">
        <v>619</v>
      </c>
      <c r="I280" s="92" t="s">
        <v>552</v>
      </c>
      <c r="J280" s="92">
        <v>270</v>
      </c>
      <c r="K280" s="92" t="s">
        <v>486</v>
      </c>
      <c r="L280"/>
      <c r="M280"/>
      <c r="N280"/>
      <c r="O280"/>
      <c r="P280"/>
      <c r="Q280"/>
      <c r="R280"/>
      <c r="S280"/>
    </row>
    <row r="281" spans="1:19">
      <c r="A281" s="92" t="s">
        <v>695</v>
      </c>
      <c r="B281" s="92" t="s">
        <v>618</v>
      </c>
      <c r="C281" s="92">
        <v>7</v>
      </c>
      <c r="D281" s="92">
        <v>7</v>
      </c>
      <c r="E281" s="92">
        <v>3.2410000000000001</v>
      </c>
      <c r="F281" s="92">
        <v>0.252</v>
      </c>
      <c r="G281" s="92">
        <v>0.16200000000000001</v>
      </c>
      <c r="H281" s="92" t="s">
        <v>619</v>
      </c>
      <c r="I281" s="92" t="s">
        <v>554</v>
      </c>
      <c r="J281" s="92">
        <v>270</v>
      </c>
      <c r="K281" s="92" t="s">
        <v>486</v>
      </c>
      <c r="L281"/>
      <c r="M281"/>
      <c r="N281"/>
      <c r="O281"/>
      <c r="P281"/>
      <c r="Q281"/>
      <c r="R281"/>
      <c r="S281"/>
    </row>
    <row r="282" spans="1:19">
      <c r="A282" s="92" t="s">
        <v>696</v>
      </c>
      <c r="B282" s="92" t="s">
        <v>618</v>
      </c>
      <c r="C282" s="92">
        <v>7</v>
      </c>
      <c r="D282" s="92">
        <v>7</v>
      </c>
      <c r="E282" s="92">
        <v>3.2410000000000001</v>
      </c>
      <c r="F282" s="92">
        <v>0.252</v>
      </c>
      <c r="G282" s="92">
        <v>0.16200000000000001</v>
      </c>
      <c r="H282" s="92" t="s">
        <v>619</v>
      </c>
      <c r="I282" s="92" t="s">
        <v>556</v>
      </c>
      <c r="J282" s="92">
        <v>270</v>
      </c>
      <c r="K282" s="92" t="s">
        <v>486</v>
      </c>
      <c r="L282"/>
      <c r="M282"/>
      <c r="N282"/>
      <c r="O282"/>
      <c r="P282"/>
      <c r="Q282"/>
      <c r="R282"/>
      <c r="S282"/>
    </row>
    <row r="283" spans="1:19">
      <c r="A283" s="92" t="s">
        <v>697</v>
      </c>
      <c r="B283" s="92" t="s">
        <v>618</v>
      </c>
      <c r="C283" s="92">
        <v>7</v>
      </c>
      <c r="D283" s="92">
        <v>7</v>
      </c>
      <c r="E283" s="92">
        <v>3.2410000000000001</v>
      </c>
      <c r="F283" s="92">
        <v>0.252</v>
      </c>
      <c r="G283" s="92">
        <v>0.16200000000000001</v>
      </c>
      <c r="H283" s="92" t="s">
        <v>619</v>
      </c>
      <c r="I283" s="92" t="s">
        <v>558</v>
      </c>
      <c r="J283" s="92">
        <v>270</v>
      </c>
      <c r="K283" s="92" t="s">
        <v>486</v>
      </c>
      <c r="L283"/>
      <c r="M283"/>
      <c r="N283"/>
      <c r="O283"/>
      <c r="P283"/>
      <c r="Q283"/>
      <c r="R283"/>
      <c r="S283"/>
    </row>
    <row r="284" spans="1:19">
      <c r="A284" s="92" t="s">
        <v>698</v>
      </c>
      <c r="B284" s="92" t="s">
        <v>618</v>
      </c>
      <c r="C284" s="92">
        <v>1.49</v>
      </c>
      <c r="D284" s="92">
        <v>1.49</v>
      </c>
      <c r="E284" s="92">
        <v>3.2410000000000001</v>
      </c>
      <c r="F284" s="92">
        <v>0.252</v>
      </c>
      <c r="G284" s="92">
        <v>0.16200000000000001</v>
      </c>
      <c r="H284" s="92" t="s">
        <v>619</v>
      </c>
      <c r="I284" s="92" t="s">
        <v>561</v>
      </c>
      <c r="J284" s="92">
        <v>90</v>
      </c>
      <c r="K284" s="92"/>
      <c r="L284"/>
      <c r="M284"/>
      <c r="N284"/>
      <c r="O284"/>
      <c r="P284"/>
      <c r="Q284"/>
      <c r="R284"/>
      <c r="S284"/>
    </row>
    <row r="285" spans="1:19">
      <c r="A285" s="92" t="s">
        <v>699</v>
      </c>
      <c r="B285" s="92" t="s">
        <v>618</v>
      </c>
      <c r="C285" s="92">
        <v>1.49</v>
      </c>
      <c r="D285" s="92">
        <v>1.49</v>
      </c>
      <c r="E285" s="92">
        <v>3.2410000000000001</v>
      </c>
      <c r="F285" s="92">
        <v>0.252</v>
      </c>
      <c r="G285" s="92">
        <v>0.16200000000000001</v>
      </c>
      <c r="H285" s="92" t="s">
        <v>619</v>
      </c>
      <c r="I285" s="92" t="s">
        <v>561</v>
      </c>
      <c r="J285" s="92">
        <v>90</v>
      </c>
      <c r="K285" s="92"/>
      <c r="L285"/>
      <c r="M285"/>
      <c r="N285"/>
      <c r="O285"/>
      <c r="P285"/>
      <c r="Q285"/>
      <c r="R285"/>
      <c r="S285"/>
    </row>
    <row r="286" spans="1:19">
      <c r="A286" s="92" t="s">
        <v>700</v>
      </c>
      <c r="B286" s="92" t="s">
        <v>618</v>
      </c>
      <c r="C286" s="92">
        <v>1.49</v>
      </c>
      <c r="D286" s="92">
        <v>1.49</v>
      </c>
      <c r="E286" s="92">
        <v>3.2410000000000001</v>
      </c>
      <c r="F286" s="92">
        <v>0.252</v>
      </c>
      <c r="G286" s="92">
        <v>0.16200000000000001</v>
      </c>
      <c r="H286" s="92" t="s">
        <v>619</v>
      </c>
      <c r="I286" s="92" t="s">
        <v>561</v>
      </c>
      <c r="J286" s="92">
        <v>90</v>
      </c>
      <c r="K286" s="92"/>
      <c r="L286"/>
      <c r="M286"/>
      <c r="N286"/>
      <c r="O286"/>
      <c r="P286"/>
      <c r="Q286"/>
      <c r="R286"/>
      <c r="S286"/>
    </row>
    <row r="287" spans="1:19">
      <c r="A287" s="92" t="s">
        <v>701</v>
      </c>
      <c r="B287" s="92" t="s">
        <v>618</v>
      </c>
      <c r="C287" s="92">
        <v>1.49</v>
      </c>
      <c r="D287" s="92">
        <v>1.49</v>
      </c>
      <c r="E287" s="92">
        <v>3.2410000000000001</v>
      </c>
      <c r="F287" s="92">
        <v>0.252</v>
      </c>
      <c r="G287" s="92">
        <v>0.16200000000000001</v>
      </c>
      <c r="H287" s="92" t="s">
        <v>619</v>
      </c>
      <c r="I287" s="92" t="s">
        <v>561</v>
      </c>
      <c r="J287" s="92">
        <v>90</v>
      </c>
      <c r="K287" s="92"/>
      <c r="L287"/>
      <c r="M287"/>
      <c r="N287"/>
      <c r="O287"/>
      <c r="P287"/>
      <c r="Q287"/>
      <c r="R287"/>
      <c r="S287"/>
    </row>
    <row r="288" spans="1:19">
      <c r="A288" s="92" t="s">
        <v>702</v>
      </c>
      <c r="B288" s="92" t="s">
        <v>618</v>
      </c>
      <c r="C288" s="92">
        <v>1.49</v>
      </c>
      <c r="D288" s="92">
        <v>1.49</v>
      </c>
      <c r="E288" s="92">
        <v>3.2410000000000001</v>
      </c>
      <c r="F288" s="92">
        <v>0.252</v>
      </c>
      <c r="G288" s="92">
        <v>0.16200000000000001</v>
      </c>
      <c r="H288" s="92" t="s">
        <v>619</v>
      </c>
      <c r="I288" s="92" t="s">
        <v>561</v>
      </c>
      <c r="J288" s="92">
        <v>90</v>
      </c>
      <c r="K288" s="92"/>
      <c r="L288"/>
      <c r="M288"/>
      <c r="N288"/>
      <c r="O288"/>
      <c r="P288"/>
      <c r="Q288"/>
      <c r="R288"/>
      <c r="S288"/>
    </row>
    <row r="289" spans="1:19">
      <c r="A289" s="92" t="s">
        <v>703</v>
      </c>
      <c r="B289" s="92" t="s">
        <v>618</v>
      </c>
      <c r="C289" s="92">
        <v>1.49</v>
      </c>
      <c r="D289" s="92">
        <v>1.49</v>
      </c>
      <c r="E289" s="92">
        <v>3.2410000000000001</v>
      </c>
      <c r="F289" s="92">
        <v>0.252</v>
      </c>
      <c r="G289" s="92">
        <v>0.16200000000000001</v>
      </c>
      <c r="H289" s="92" t="s">
        <v>619</v>
      </c>
      <c r="I289" s="92" t="s">
        <v>561</v>
      </c>
      <c r="J289" s="92">
        <v>90</v>
      </c>
      <c r="K289" s="92"/>
      <c r="L289"/>
      <c r="M289"/>
      <c r="N289"/>
      <c r="O289"/>
      <c r="P289"/>
      <c r="Q289"/>
      <c r="R289"/>
      <c r="S289"/>
    </row>
    <row r="290" spans="1:19">
      <c r="A290" s="92" t="s">
        <v>704</v>
      </c>
      <c r="B290" s="92" t="s">
        <v>618</v>
      </c>
      <c r="C290" s="92">
        <v>1.49</v>
      </c>
      <c r="D290" s="92">
        <v>1.49</v>
      </c>
      <c r="E290" s="92">
        <v>3.2410000000000001</v>
      </c>
      <c r="F290" s="92">
        <v>0.252</v>
      </c>
      <c r="G290" s="92">
        <v>0.16200000000000001</v>
      </c>
      <c r="H290" s="92" t="s">
        <v>619</v>
      </c>
      <c r="I290" s="92" t="s">
        <v>561</v>
      </c>
      <c r="J290" s="92">
        <v>90</v>
      </c>
      <c r="K290" s="92"/>
      <c r="L290"/>
      <c r="M290"/>
      <c r="N290"/>
      <c r="O290"/>
      <c r="P290"/>
      <c r="Q290"/>
      <c r="R290"/>
      <c r="S290"/>
    </row>
    <row r="291" spans="1:19">
      <c r="A291" s="92" t="s">
        <v>705</v>
      </c>
      <c r="B291" s="92" t="s">
        <v>618</v>
      </c>
      <c r="C291" s="92">
        <v>1.49</v>
      </c>
      <c r="D291" s="92">
        <v>1.49</v>
      </c>
      <c r="E291" s="92">
        <v>3.2410000000000001</v>
      </c>
      <c r="F291" s="92">
        <v>0.252</v>
      </c>
      <c r="G291" s="92">
        <v>0.16200000000000001</v>
      </c>
      <c r="H291" s="92" t="s">
        <v>619</v>
      </c>
      <c r="I291" s="92" t="s">
        <v>561</v>
      </c>
      <c r="J291" s="92">
        <v>90</v>
      </c>
      <c r="K291" s="92"/>
      <c r="L291"/>
      <c r="M291"/>
      <c r="N291"/>
      <c r="O291"/>
      <c r="P291"/>
      <c r="Q291"/>
      <c r="R291"/>
      <c r="S291"/>
    </row>
    <row r="292" spans="1:19">
      <c r="A292" s="92" t="s">
        <v>706</v>
      </c>
      <c r="B292" s="92" t="s">
        <v>618</v>
      </c>
      <c r="C292" s="92">
        <v>1.49</v>
      </c>
      <c r="D292" s="92">
        <v>1.49</v>
      </c>
      <c r="E292" s="92">
        <v>3.2410000000000001</v>
      </c>
      <c r="F292" s="92">
        <v>0.252</v>
      </c>
      <c r="G292" s="92">
        <v>0.16200000000000001</v>
      </c>
      <c r="H292" s="92" t="s">
        <v>619</v>
      </c>
      <c r="I292" s="92" t="s">
        <v>561</v>
      </c>
      <c r="J292" s="92">
        <v>90</v>
      </c>
      <c r="K292" s="92"/>
      <c r="L292"/>
      <c r="M292"/>
      <c r="N292"/>
      <c r="O292"/>
      <c r="P292"/>
      <c r="Q292"/>
      <c r="R292"/>
      <c r="S292"/>
    </row>
    <row r="293" spans="1:19">
      <c r="A293" s="92" t="s">
        <v>707</v>
      </c>
      <c r="B293" s="92" t="s">
        <v>618</v>
      </c>
      <c r="C293" s="92">
        <v>1.49</v>
      </c>
      <c r="D293" s="92">
        <v>1.49</v>
      </c>
      <c r="E293" s="92">
        <v>3.2410000000000001</v>
      </c>
      <c r="F293" s="92">
        <v>0.252</v>
      </c>
      <c r="G293" s="92">
        <v>0.16200000000000001</v>
      </c>
      <c r="H293" s="92" t="s">
        <v>619</v>
      </c>
      <c r="I293" s="92" t="s">
        <v>561</v>
      </c>
      <c r="J293" s="92">
        <v>90</v>
      </c>
      <c r="K293" s="92"/>
      <c r="L293"/>
      <c r="M293"/>
      <c r="N293"/>
      <c r="O293"/>
      <c r="P293"/>
      <c r="Q293"/>
      <c r="R293"/>
      <c r="S293"/>
    </row>
    <row r="294" spans="1:19">
      <c r="A294" s="92" t="s">
        <v>708</v>
      </c>
      <c r="B294" s="92" t="s">
        <v>618</v>
      </c>
      <c r="C294" s="92">
        <v>1.49</v>
      </c>
      <c r="D294" s="92">
        <v>1.49</v>
      </c>
      <c r="E294" s="92">
        <v>3.2410000000000001</v>
      </c>
      <c r="F294" s="92">
        <v>0.252</v>
      </c>
      <c r="G294" s="92">
        <v>0.16200000000000001</v>
      </c>
      <c r="H294" s="92" t="s">
        <v>619</v>
      </c>
      <c r="I294" s="92" t="s">
        <v>561</v>
      </c>
      <c r="J294" s="92">
        <v>90</v>
      </c>
      <c r="K294" s="92"/>
      <c r="L294"/>
      <c r="M294"/>
      <c r="N294"/>
      <c r="O294"/>
      <c r="P294"/>
      <c r="Q294"/>
      <c r="R294"/>
      <c r="S294"/>
    </row>
    <row r="295" spans="1:19">
      <c r="A295" s="92" t="s">
        <v>709</v>
      </c>
      <c r="B295" s="92" t="s">
        <v>618</v>
      </c>
      <c r="C295" s="92">
        <v>1.49</v>
      </c>
      <c r="D295" s="92">
        <v>1.49</v>
      </c>
      <c r="E295" s="92">
        <v>3.2410000000000001</v>
      </c>
      <c r="F295" s="92">
        <v>0.252</v>
      </c>
      <c r="G295" s="92">
        <v>0.16200000000000001</v>
      </c>
      <c r="H295" s="92" t="s">
        <v>619</v>
      </c>
      <c r="I295" s="92" t="s">
        <v>561</v>
      </c>
      <c r="J295" s="92">
        <v>90</v>
      </c>
      <c r="K295" s="92"/>
      <c r="L295"/>
      <c r="M295"/>
      <c r="N295"/>
      <c r="O295"/>
      <c r="P295"/>
      <c r="Q295"/>
      <c r="R295"/>
      <c r="S295"/>
    </row>
    <row r="296" spans="1:19">
      <c r="A296" s="92" t="s">
        <v>710</v>
      </c>
      <c r="B296" s="92" t="s">
        <v>618</v>
      </c>
      <c r="C296" s="92">
        <v>1.49</v>
      </c>
      <c r="D296" s="92">
        <v>1.49</v>
      </c>
      <c r="E296" s="92">
        <v>3.2410000000000001</v>
      </c>
      <c r="F296" s="92">
        <v>0.252</v>
      </c>
      <c r="G296" s="92">
        <v>0.16200000000000001</v>
      </c>
      <c r="H296" s="92" t="s">
        <v>619</v>
      </c>
      <c r="I296" s="92" t="s">
        <v>561</v>
      </c>
      <c r="J296" s="92">
        <v>90</v>
      </c>
      <c r="K296" s="92"/>
      <c r="L296"/>
      <c r="M296"/>
      <c r="N296"/>
      <c r="O296"/>
      <c r="P296"/>
      <c r="Q296"/>
      <c r="R296"/>
      <c r="S296"/>
    </row>
    <row r="297" spans="1:19">
      <c r="A297" s="92" t="s">
        <v>711</v>
      </c>
      <c r="B297" s="92" t="s">
        <v>618</v>
      </c>
      <c r="C297" s="92">
        <v>1.49</v>
      </c>
      <c r="D297" s="92">
        <v>1.49</v>
      </c>
      <c r="E297" s="92">
        <v>3.2410000000000001</v>
      </c>
      <c r="F297" s="92">
        <v>0.252</v>
      </c>
      <c r="G297" s="92">
        <v>0.16200000000000001</v>
      </c>
      <c r="H297" s="92" t="s">
        <v>619</v>
      </c>
      <c r="I297" s="92" t="s">
        <v>561</v>
      </c>
      <c r="J297" s="92">
        <v>90</v>
      </c>
      <c r="K297" s="92"/>
      <c r="L297"/>
      <c r="M297"/>
      <c r="N297"/>
      <c r="O297"/>
      <c r="P297"/>
      <c r="Q297"/>
      <c r="R297"/>
      <c r="S297"/>
    </row>
    <row r="298" spans="1:19">
      <c r="A298" s="92" t="s">
        <v>712</v>
      </c>
      <c r="B298" s="92" t="s">
        <v>618</v>
      </c>
      <c r="C298" s="92">
        <v>1.49</v>
      </c>
      <c r="D298" s="92">
        <v>1.49</v>
      </c>
      <c r="E298" s="92">
        <v>3.2410000000000001</v>
      </c>
      <c r="F298" s="92">
        <v>0.252</v>
      </c>
      <c r="G298" s="92">
        <v>0.16200000000000001</v>
      </c>
      <c r="H298" s="92" t="s">
        <v>619</v>
      </c>
      <c r="I298" s="92" t="s">
        <v>561</v>
      </c>
      <c r="J298" s="92">
        <v>90</v>
      </c>
      <c r="K298" s="92"/>
      <c r="L298"/>
      <c r="M298"/>
      <c r="N298"/>
      <c r="O298"/>
      <c r="P298"/>
      <c r="Q298"/>
      <c r="R298"/>
      <c r="S298"/>
    </row>
    <row r="299" spans="1:19">
      <c r="A299" s="92" t="s">
        <v>713</v>
      </c>
      <c r="B299" s="92" t="s">
        <v>618</v>
      </c>
      <c r="C299" s="92">
        <v>1.49</v>
      </c>
      <c r="D299" s="92">
        <v>1.49</v>
      </c>
      <c r="E299" s="92">
        <v>3.2410000000000001</v>
      </c>
      <c r="F299" s="92">
        <v>0.252</v>
      </c>
      <c r="G299" s="92">
        <v>0.16200000000000001</v>
      </c>
      <c r="H299" s="92" t="s">
        <v>619</v>
      </c>
      <c r="I299" s="92" t="s">
        <v>561</v>
      </c>
      <c r="J299" s="92">
        <v>90</v>
      </c>
      <c r="K299" s="92"/>
      <c r="L299"/>
      <c r="M299"/>
      <c r="N299"/>
      <c r="O299"/>
      <c r="P299"/>
      <c r="Q299"/>
      <c r="R299"/>
      <c r="S299"/>
    </row>
    <row r="300" spans="1:19">
      <c r="A300" s="92" t="s">
        <v>714</v>
      </c>
      <c r="B300" s="92" t="s">
        <v>618</v>
      </c>
      <c r="C300" s="92">
        <v>1.49</v>
      </c>
      <c r="D300" s="92">
        <v>1.49</v>
      </c>
      <c r="E300" s="92">
        <v>3.2410000000000001</v>
      </c>
      <c r="F300" s="92">
        <v>0.252</v>
      </c>
      <c r="G300" s="92">
        <v>0.16200000000000001</v>
      </c>
      <c r="H300" s="92" t="s">
        <v>619</v>
      </c>
      <c r="I300" s="92" t="s">
        <v>561</v>
      </c>
      <c r="J300" s="92">
        <v>90</v>
      </c>
      <c r="K300" s="92"/>
      <c r="L300"/>
      <c r="M300"/>
      <c r="N300"/>
      <c r="O300"/>
      <c r="P300"/>
      <c r="Q300"/>
      <c r="R300"/>
      <c r="S300"/>
    </row>
    <row r="301" spans="1:19">
      <c r="A301" s="92" t="s">
        <v>715</v>
      </c>
      <c r="B301" s="92" t="s">
        <v>618</v>
      </c>
      <c r="C301" s="92">
        <v>1.49</v>
      </c>
      <c r="D301" s="92">
        <v>1.49</v>
      </c>
      <c r="E301" s="92">
        <v>3.2410000000000001</v>
      </c>
      <c r="F301" s="92">
        <v>0.252</v>
      </c>
      <c r="G301" s="92">
        <v>0.16200000000000001</v>
      </c>
      <c r="H301" s="92" t="s">
        <v>619</v>
      </c>
      <c r="I301" s="92" t="s">
        <v>561</v>
      </c>
      <c r="J301" s="92">
        <v>90</v>
      </c>
      <c r="K301" s="92"/>
      <c r="L301"/>
      <c r="M301"/>
      <c r="N301"/>
      <c r="O301"/>
      <c r="P301"/>
      <c r="Q301"/>
      <c r="R301"/>
      <c r="S301"/>
    </row>
    <row r="302" spans="1:19">
      <c r="A302" s="92" t="s">
        <v>716</v>
      </c>
      <c r="B302" s="92" t="s">
        <v>618</v>
      </c>
      <c r="C302" s="92">
        <v>1.49</v>
      </c>
      <c r="D302" s="92">
        <v>1.49</v>
      </c>
      <c r="E302" s="92">
        <v>3.2410000000000001</v>
      </c>
      <c r="F302" s="92">
        <v>0.252</v>
      </c>
      <c r="G302" s="92">
        <v>0.16200000000000001</v>
      </c>
      <c r="H302" s="92" t="s">
        <v>619</v>
      </c>
      <c r="I302" s="92" t="s">
        <v>561</v>
      </c>
      <c r="J302" s="92">
        <v>90</v>
      </c>
      <c r="K302" s="92"/>
      <c r="L302"/>
      <c r="M302"/>
      <c r="N302"/>
      <c r="O302"/>
      <c r="P302"/>
      <c r="Q302"/>
      <c r="R302"/>
      <c r="S302"/>
    </row>
    <row r="303" spans="1:19">
      <c r="A303" s="92" t="s">
        <v>717</v>
      </c>
      <c r="B303" s="92" t="s">
        <v>618</v>
      </c>
      <c r="C303" s="92">
        <v>1.49</v>
      </c>
      <c r="D303" s="92">
        <v>1.49</v>
      </c>
      <c r="E303" s="92">
        <v>3.2410000000000001</v>
      </c>
      <c r="F303" s="92">
        <v>0.252</v>
      </c>
      <c r="G303" s="92">
        <v>0.16200000000000001</v>
      </c>
      <c r="H303" s="92" t="s">
        <v>619</v>
      </c>
      <c r="I303" s="92" t="s">
        <v>561</v>
      </c>
      <c r="J303" s="92">
        <v>90</v>
      </c>
      <c r="K303" s="92"/>
      <c r="L303"/>
      <c r="M303"/>
      <c r="N303"/>
      <c r="O303"/>
      <c r="P303"/>
      <c r="Q303"/>
      <c r="R303"/>
      <c r="S303"/>
    </row>
    <row r="304" spans="1:19">
      <c r="A304" s="92" t="s">
        <v>718</v>
      </c>
      <c r="B304" s="92" t="s">
        <v>618</v>
      </c>
      <c r="C304" s="92">
        <v>1.49</v>
      </c>
      <c r="D304" s="92">
        <v>1.49</v>
      </c>
      <c r="E304" s="92">
        <v>3.2410000000000001</v>
      </c>
      <c r="F304" s="92">
        <v>0.252</v>
      </c>
      <c r="G304" s="92">
        <v>0.16200000000000001</v>
      </c>
      <c r="H304" s="92" t="s">
        <v>619</v>
      </c>
      <c r="I304" s="92" t="s">
        <v>561</v>
      </c>
      <c r="J304" s="92">
        <v>90</v>
      </c>
      <c r="K304" s="92"/>
      <c r="L304"/>
      <c r="M304"/>
      <c r="N304"/>
      <c r="O304"/>
      <c r="P304"/>
      <c r="Q304"/>
      <c r="R304"/>
      <c r="S304"/>
    </row>
    <row r="305" spans="1:19">
      <c r="A305" s="92" t="s">
        <v>719</v>
      </c>
      <c r="B305" s="92" t="s">
        <v>618</v>
      </c>
      <c r="C305" s="92">
        <v>1.49</v>
      </c>
      <c r="D305" s="92">
        <v>1.49</v>
      </c>
      <c r="E305" s="92">
        <v>3.2410000000000001</v>
      </c>
      <c r="F305" s="92">
        <v>0.252</v>
      </c>
      <c r="G305" s="92">
        <v>0.16200000000000001</v>
      </c>
      <c r="H305" s="92" t="s">
        <v>619</v>
      </c>
      <c r="I305" s="92" t="s">
        <v>561</v>
      </c>
      <c r="J305" s="92">
        <v>90</v>
      </c>
      <c r="K305" s="92"/>
      <c r="L305"/>
      <c r="M305"/>
      <c r="N305"/>
      <c r="O305"/>
      <c r="P305"/>
      <c r="Q305"/>
      <c r="R305"/>
      <c r="S305"/>
    </row>
    <row r="306" spans="1:19">
      <c r="A306" s="92" t="s">
        <v>720</v>
      </c>
      <c r="B306" s="92" t="s">
        <v>618</v>
      </c>
      <c r="C306" s="92">
        <v>1.49</v>
      </c>
      <c r="D306" s="92">
        <v>1.49</v>
      </c>
      <c r="E306" s="92">
        <v>3.2410000000000001</v>
      </c>
      <c r="F306" s="92">
        <v>0.252</v>
      </c>
      <c r="G306" s="92">
        <v>0.16200000000000001</v>
      </c>
      <c r="H306" s="92" t="s">
        <v>619</v>
      </c>
      <c r="I306" s="92" t="s">
        <v>561</v>
      </c>
      <c r="J306" s="92">
        <v>90</v>
      </c>
      <c r="K306" s="92"/>
      <c r="L306"/>
      <c r="M306"/>
      <c r="N306"/>
      <c r="O306"/>
      <c r="P306"/>
      <c r="Q306"/>
      <c r="R306"/>
      <c r="S306"/>
    </row>
    <row r="307" spans="1:19">
      <c r="A307" s="92" t="s">
        <v>721</v>
      </c>
      <c r="B307" s="92" t="s">
        <v>618</v>
      </c>
      <c r="C307" s="92">
        <v>1.49</v>
      </c>
      <c r="D307" s="92">
        <v>1.49</v>
      </c>
      <c r="E307" s="92">
        <v>3.2410000000000001</v>
      </c>
      <c r="F307" s="92">
        <v>0.252</v>
      </c>
      <c r="G307" s="92">
        <v>0.16200000000000001</v>
      </c>
      <c r="H307" s="92" t="s">
        <v>619</v>
      </c>
      <c r="I307" s="92" t="s">
        <v>561</v>
      </c>
      <c r="J307" s="92">
        <v>90</v>
      </c>
      <c r="K307" s="92"/>
      <c r="L307"/>
      <c r="M307"/>
      <c r="N307"/>
      <c r="O307"/>
      <c r="P307"/>
      <c r="Q307"/>
      <c r="R307"/>
      <c r="S307"/>
    </row>
    <row r="308" spans="1:19">
      <c r="A308" s="92" t="s">
        <v>722</v>
      </c>
      <c r="B308" s="92" t="s">
        <v>618</v>
      </c>
      <c r="C308" s="92">
        <v>1.49</v>
      </c>
      <c r="D308" s="92">
        <v>1.49</v>
      </c>
      <c r="E308" s="92">
        <v>3.2410000000000001</v>
      </c>
      <c r="F308" s="92">
        <v>0.252</v>
      </c>
      <c r="G308" s="92">
        <v>0.16200000000000001</v>
      </c>
      <c r="H308" s="92" t="s">
        <v>619</v>
      </c>
      <c r="I308" s="92" t="s">
        <v>561</v>
      </c>
      <c r="J308" s="92">
        <v>90</v>
      </c>
      <c r="K308" s="92"/>
      <c r="L308"/>
      <c r="M308"/>
      <c r="N308"/>
      <c r="O308"/>
      <c r="P308"/>
      <c r="Q308"/>
      <c r="R308"/>
      <c r="S308"/>
    </row>
    <row r="309" spans="1:19">
      <c r="A309" s="92" t="s">
        <v>723</v>
      </c>
      <c r="B309" s="92" t="s">
        <v>618</v>
      </c>
      <c r="C309" s="92">
        <v>1.49</v>
      </c>
      <c r="D309" s="92">
        <v>1.49</v>
      </c>
      <c r="E309" s="92">
        <v>3.2410000000000001</v>
      </c>
      <c r="F309" s="92">
        <v>0.252</v>
      </c>
      <c r="G309" s="92">
        <v>0.16200000000000001</v>
      </c>
      <c r="H309" s="92" t="s">
        <v>619</v>
      </c>
      <c r="I309" s="92" t="s">
        <v>561</v>
      </c>
      <c r="J309" s="92">
        <v>90</v>
      </c>
      <c r="K309" s="92"/>
      <c r="L309"/>
      <c r="M309"/>
      <c r="N309"/>
      <c r="O309"/>
      <c r="P309"/>
      <c r="Q309"/>
      <c r="R309"/>
      <c r="S309"/>
    </row>
    <row r="310" spans="1:19">
      <c r="A310" s="92" t="s">
        <v>724</v>
      </c>
      <c r="B310" s="92" t="s">
        <v>618</v>
      </c>
      <c r="C310" s="92">
        <v>1.49</v>
      </c>
      <c r="D310" s="92">
        <v>1.49</v>
      </c>
      <c r="E310" s="92">
        <v>3.2410000000000001</v>
      </c>
      <c r="F310" s="92">
        <v>0.252</v>
      </c>
      <c r="G310" s="92">
        <v>0.16200000000000001</v>
      </c>
      <c r="H310" s="92" t="s">
        <v>619</v>
      </c>
      <c r="I310" s="92" t="s">
        <v>561</v>
      </c>
      <c r="J310" s="92">
        <v>90</v>
      </c>
      <c r="K310" s="92"/>
      <c r="L310"/>
      <c r="M310"/>
      <c r="N310"/>
      <c r="O310"/>
      <c r="P310"/>
      <c r="Q310"/>
      <c r="R310"/>
      <c r="S310"/>
    </row>
    <row r="311" spans="1:19">
      <c r="A311" s="92" t="s">
        <v>725</v>
      </c>
      <c r="B311" s="92" t="s">
        <v>618</v>
      </c>
      <c r="C311" s="92">
        <v>1.49</v>
      </c>
      <c r="D311" s="92">
        <v>1.49</v>
      </c>
      <c r="E311" s="92">
        <v>3.2410000000000001</v>
      </c>
      <c r="F311" s="92">
        <v>0.252</v>
      </c>
      <c r="G311" s="92">
        <v>0.16200000000000001</v>
      </c>
      <c r="H311" s="92" t="s">
        <v>619</v>
      </c>
      <c r="I311" s="92" t="s">
        <v>561</v>
      </c>
      <c r="J311" s="92">
        <v>90</v>
      </c>
      <c r="K311" s="92"/>
      <c r="L311"/>
      <c r="M311"/>
      <c r="N311"/>
      <c r="O311"/>
      <c r="P311"/>
      <c r="Q311"/>
      <c r="R311"/>
      <c r="S311"/>
    </row>
    <row r="312" spans="1:19">
      <c r="A312" s="92" t="s">
        <v>726</v>
      </c>
      <c r="B312" s="92" t="s">
        <v>618</v>
      </c>
      <c r="C312" s="92">
        <v>1.49</v>
      </c>
      <c r="D312" s="92">
        <v>1.49</v>
      </c>
      <c r="E312" s="92">
        <v>3.2410000000000001</v>
      </c>
      <c r="F312" s="92">
        <v>0.252</v>
      </c>
      <c r="G312" s="92">
        <v>0.16200000000000001</v>
      </c>
      <c r="H312" s="92" t="s">
        <v>619</v>
      </c>
      <c r="I312" s="92" t="s">
        <v>561</v>
      </c>
      <c r="J312" s="92">
        <v>90</v>
      </c>
      <c r="K312" s="92"/>
      <c r="L312"/>
      <c r="M312"/>
      <c r="N312"/>
      <c r="O312"/>
      <c r="P312"/>
      <c r="Q312"/>
      <c r="R312"/>
      <c r="S312"/>
    </row>
    <row r="313" spans="1:19">
      <c r="A313" s="92" t="s">
        <v>727</v>
      </c>
      <c r="B313" s="92" t="s">
        <v>618</v>
      </c>
      <c r="C313" s="92">
        <v>1.49</v>
      </c>
      <c r="D313" s="92">
        <v>1.49</v>
      </c>
      <c r="E313" s="92">
        <v>3.2410000000000001</v>
      </c>
      <c r="F313" s="92">
        <v>0.252</v>
      </c>
      <c r="G313" s="92">
        <v>0.16200000000000001</v>
      </c>
      <c r="H313" s="92" t="s">
        <v>619</v>
      </c>
      <c r="I313" s="92" t="s">
        <v>561</v>
      </c>
      <c r="J313" s="92">
        <v>90</v>
      </c>
      <c r="K313" s="92"/>
      <c r="L313"/>
      <c r="M313"/>
      <c r="N313"/>
      <c r="O313"/>
      <c r="P313"/>
      <c r="Q313"/>
      <c r="R313"/>
      <c r="S313"/>
    </row>
    <row r="314" spans="1:19">
      <c r="A314" s="92" t="s">
        <v>728</v>
      </c>
      <c r="B314" s="92" t="s">
        <v>618</v>
      </c>
      <c r="C314" s="92">
        <v>1.49</v>
      </c>
      <c r="D314" s="92">
        <v>1.49</v>
      </c>
      <c r="E314" s="92">
        <v>3.2410000000000001</v>
      </c>
      <c r="F314" s="92">
        <v>0.252</v>
      </c>
      <c r="G314" s="92">
        <v>0.16200000000000001</v>
      </c>
      <c r="H314" s="92" t="s">
        <v>619</v>
      </c>
      <c r="I314" s="92" t="s">
        <v>561</v>
      </c>
      <c r="J314" s="92">
        <v>90</v>
      </c>
      <c r="K314" s="92"/>
      <c r="L314"/>
      <c r="M314"/>
      <c r="N314"/>
      <c r="O314"/>
      <c r="P314"/>
      <c r="Q314"/>
      <c r="R314"/>
      <c r="S314"/>
    </row>
    <row r="315" spans="1:19">
      <c r="A315" s="92" t="s">
        <v>729</v>
      </c>
      <c r="B315" s="92" t="s">
        <v>618</v>
      </c>
      <c r="C315" s="92">
        <v>1.49</v>
      </c>
      <c r="D315" s="92">
        <v>1.49</v>
      </c>
      <c r="E315" s="92">
        <v>3.2410000000000001</v>
      </c>
      <c r="F315" s="92">
        <v>0.252</v>
      </c>
      <c r="G315" s="92">
        <v>0.16200000000000001</v>
      </c>
      <c r="H315" s="92" t="s">
        <v>619</v>
      </c>
      <c r="I315" s="92" t="s">
        <v>561</v>
      </c>
      <c r="J315" s="92">
        <v>90</v>
      </c>
      <c r="K315" s="92"/>
      <c r="L315"/>
      <c r="M315"/>
      <c r="N315"/>
      <c r="O315"/>
      <c r="P315"/>
      <c r="Q315"/>
      <c r="R315"/>
      <c r="S315"/>
    </row>
    <row r="316" spans="1:19">
      <c r="A316" s="92" t="s">
        <v>730</v>
      </c>
      <c r="B316" s="92" t="s">
        <v>618</v>
      </c>
      <c r="C316" s="92">
        <v>1.49</v>
      </c>
      <c r="D316" s="92">
        <v>1.49</v>
      </c>
      <c r="E316" s="92">
        <v>3.2410000000000001</v>
      </c>
      <c r="F316" s="92">
        <v>0.252</v>
      </c>
      <c r="G316" s="92">
        <v>0.16200000000000001</v>
      </c>
      <c r="H316" s="92" t="s">
        <v>619</v>
      </c>
      <c r="I316" s="92" t="s">
        <v>561</v>
      </c>
      <c r="J316" s="92">
        <v>90</v>
      </c>
      <c r="K316" s="92"/>
      <c r="L316"/>
      <c r="M316"/>
      <c r="N316"/>
      <c r="O316"/>
      <c r="P316"/>
      <c r="Q316"/>
      <c r="R316"/>
      <c r="S316"/>
    </row>
    <row r="317" spans="1:19">
      <c r="A317" s="92" t="s">
        <v>731</v>
      </c>
      <c r="B317" s="92" t="s">
        <v>618</v>
      </c>
      <c r="C317" s="92">
        <v>1.49</v>
      </c>
      <c r="D317" s="92">
        <v>1.49</v>
      </c>
      <c r="E317" s="92">
        <v>3.2410000000000001</v>
      </c>
      <c r="F317" s="92">
        <v>0.252</v>
      </c>
      <c r="G317" s="92">
        <v>0.16200000000000001</v>
      </c>
      <c r="H317" s="92" t="s">
        <v>619</v>
      </c>
      <c r="I317" s="92" t="s">
        <v>561</v>
      </c>
      <c r="J317" s="92">
        <v>90</v>
      </c>
      <c r="K317" s="92"/>
      <c r="L317"/>
      <c r="M317"/>
      <c r="N317"/>
      <c r="O317"/>
      <c r="P317"/>
      <c r="Q317"/>
      <c r="R317"/>
      <c r="S317"/>
    </row>
    <row r="318" spans="1:19">
      <c r="A318" s="92" t="s">
        <v>732</v>
      </c>
      <c r="B318" s="92" t="s">
        <v>618</v>
      </c>
      <c r="C318" s="92">
        <v>1.49</v>
      </c>
      <c r="D318" s="92">
        <v>1.49</v>
      </c>
      <c r="E318" s="92">
        <v>3.2410000000000001</v>
      </c>
      <c r="F318" s="92">
        <v>0.252</v>
      </c>
      <c r="G318" s="92">
        <v>0.16200000000000001</v>
      </c>
      <c r="H318" s="92" t="s">
        <v>619</v>
      </c>
      <c r="I318" s="92" t="s">
        <v>561</v>
      </c>
      <c r="J318" s="92">
        <v>90</v>
      </c>
      <c r="K318" s="92"/>
      <c r="L318"/>
      <c r="M318"/>
      <c r="N318"/>
      <c r="O318"/>
      <c r="P318"/>
      <c r="Q318"/>
      <c r="R318"/>
      <c r="S318"/>
    </row>
    <row r="319" spans="1:19">
      <c r="A319" s="92" t="s">
        <v>733</v>
      </c>
      <c r="B319" s="92" t="s">
        <v>618</v>
      </c>
      <c r="C319" s="92">
        <v>1.49</v>
      </c>
      <c r="D319" s="92">
        <v>1.49</v>
      </c>
      <c r="E319" s="92">
        <v>3.2410000000000001</v>
      </c>
      <c r="F319" s="92">
        <v>0.252</v>
      </c>
      <c r="G319" s="92">
        <v>0.16200000000000001</v>
      </c>
      <c r="H319" s="92" t="s">
        <v>619</v>
      </c>
      <c r="I319" s="92" t="s">
        <v>561</v>
      </c>
      <c r="J319" s="92">
        <v>90</v>
      </c>
      <c r="K319" s="92"/>
      <c r="L319"/>
      <c r="M319"/>
      <c r="N319"/>
      <c r="O319"/>
      <c r="P319"/>
      <c r="Q319"/>
      <c r="R319"/>
      <c r="S319"/>
    </row>
    <row r="320" spans="1:19">
      <c r="A320" s="92" t="s">
        <v>734</v>
      </c>
      <c r="B320" s="92" t="s">
        <v>618</v>
      </c>
      <c r="C320" s="92">
        <v>1.49</v>
      </c>
      <c r="D320" s="92">
        <v>1.49</v>
      </c>
      <c r="E320" s="92">
        <v>3.2410000000000001</v>
      </c>
      <c r="F320" s="92">
        <v>0.252</v>
      </c>
      <c r="G320" s="92">
        <v>0.16200000000000001</v>
      </c>
      <c r="H320" s="92" t="s">
        <v>619</v>
      </c>
      <c r="I320" s="92" t="s">
        <v>561</v>
      </c>
      <c r="J320" s="92">
        <v>90</v>
      </c>
      <c r="K320" s="92"/>
      <c r="L320"/>
      <c r="M320"/>
      <c r="N320"/>
      <c r="O320"/>
      <c r="P320"/>
      <c r="Q320"/>
      <c r="R320"/>
      <c r="S320"/>
    </row>
    <row r="321" spans="1:19">
      <c r="A321" s="92" t="s">
        <v>735</v>
      </c>
      <c r="B321" s="92" t="s">
        <v>618</v>
      </c>
      <c r="C321" s="92">
        <v>1.49</v>
      </c>
      <c r="D321" s="92">
        <v>1.49</v>
      </c>
      <c r="E321" s="92">
        <v>3.2410000000000001</v>
      </c>
      <c r="F321" s="92">
        <v>0.252</v>
      </c>
      <c r="G321" s="92">
        <v>0.16200000000000001</v>
      </c>
      <c r="H321" s="92" t="s">
        <v>619</v>
      </c>
      <c r="I321" s="92" t="s">
        <v>561</v>
      </c>
      <c r="J321" s="92">
        <v>90</v>
      </c>
      <c r="K321" s="92"/>
      <c r="L321"/>
      <c r="M321"/>
      <c r="N321"/>
      <c r="O321"/>
      <c r="P321"/>
      <c r="Q321"/>
      <c r="R321"/>
      <c r="S321"/>
    </row>
    <row r="322" spans="1:19">
      <c r="A322" s="92" t="s">
        <v>736</v>
      </c>
      <c r="B322" s="92" t="s">
        <v>618</v>
      </c>
      <c r="C322" s="92">
        <v>1.49</v>
      </c>
      <c r="D322" s="92">
        <v>1.49</v>
      </c>
      <c r="E322" s="92">
        <v>3.2410000000000001</v>
      </c>
      <c r="F322" s="92">
        <v>0.252</v>
      </c>
      <c r="G322" s="92">
        <v>0.16200000000000001</v>
      </c>
      <c r="H322" s="92" t="s">
        <v>619</v>
      </c>
      <c r="I322" s="92" t="s">
        <v>561</v>
      </c>
      <c r="J322" s="92">
        <v>90</v>
      </c>
      <c r="K322" s="92"/>
      <c r="L322"/>
      <c r="M322"/>
      <c r="N322"/>
      <c r="O322"/>
      <c r="P322"/>
      <c r="Q322"/>
      <c r="R322"/>
      <c r="S322"/>
    </row>
    <row r="323" spans="1:19">
      <c r="A323" s="92" t="s">
        <v>737</v>
      </c>
      <c r="B323" s="92" t="s">
        <v>618</v>
      </c>
      <c r="C323" s="92">
        <v>1.49</v>
      </c>
      <c r="D323" s="92">
        <v>1.49</v>
      </c>
      <c r="E323" s="92">
        <v>3.2410000000000001</v>
      </c>
      <c r="F323" s="92">
        <v>0.252</v>
      </c>
      <c r="G323" s="92">
        <v>0.16200000000000001</v>
      </c>
      <c r="H323" s="92" t="s">
        <v>619</v>
      </c>
      <c r="I323" s="92" t="s">
        <v>561</v>
      </c>
      <c r="J323" s="92">
        <v>90</v>
      </c>
      <c r="K323" s="92"/>
      <c r="L323"/>
      <c r="M323"/>
      <c r="N323"/>
      <c r="O323"/>
      <c r="P323"/>
      <c r="Q323"/>
      <c r="R323"/>
      <c r="S323"/>
    </row>
    <row r="324" spans="1:19">
      <c r="A324" s="92" t="s">
        <v>738</v>
      </c>
      <c r="B324" s="92" t="s">
        <v>618</v>
      </c>
      <c r="C324" s="92">
        <v>1.49</v>
      </c>
      <c r="D324" s="92">
        <v>1.49</v>
      </c>
      <c r="E324" s="92">
        <v>3.2410000000000001</v>
      </c>
      <c r="F324" s="92">
        <v>0.252</v>
      </c>
      <c r="G324" s="92">
        <v>0.16200000000000001</v>
      </c>
      <c r="H324" s="92" t="s">
        <v>619</v>
      </c>
      <c r="I324" s="92" t="s">
        <v>561</v>
      </c>
      <c r="J324" s="92">
        <v>90</v>
      </c>
      <c r="K324" s="92"/>
      <c r="L324"/>
      <c r="M324"/>
      <c r="N324"/>
      <c r="O324"/>
      <c r="P324"/>
      <c r="Q324"/>
      <c r="R324"/>
      <c r="S324"/>
    </row>
    <row r="325" spans="1:19">
      <c r="A325" s="92" t="s">
        <v>739</v>
      </c>
      <c r="B325" s="92" t="s">
        <v>618</v>
      </c>
      <c r="C325" s="92">
        <v>1.49</v>
      </c>
      <c r="D325" s="92">
        <v>1.49</v>
      </c>
      <c r="E325" s="92">
        <v>3.2410000000000001</v>
      </c>
      <c r="F325" s="92">
        <v>0.252</v>
      </c>
      <c r="G325" s="92">
        <v>0.16200000000000001</v>
      </c>
      <c r="H325" s="92" t="s">
        <v>619</v>
      </c>
      <c r="I325" s="92" t="s">
        <v>561</v>
      </c>
      <c r="J325" s="92">
        <v>90</v>
      </c>
      <c r="K325" s="92"/>
      <c r="L325"/>
      <c r="M325"/>
      <c r="N325"/>
      <c r="O325"/>
      <c r="P325"/>
      <c r="Q325"/>
      <c r="R325"/>
      <c r="S325"/>
    </row>
    <row r="326" spans="1:19">
      <c r="A326" s="92" t="s">
        <v>740</v>
      </c>
      <c r="B326" s="92" t="s">
        <v>618</v>
      </c>
      <c r="C326" s="92">
        <v>1.49</v>
      </c>
      <c r="D326" s="92">
        <v>1.49</v>
      </c>
      <c r="E326" s="92">
        <v>3.2410000000000001</v>
      </c>
      <c r="F326" s="92">
        <v>0.252</v>
      </c>
      <c r="G326" s="92">
        <v>0.16200000000000001</v>
      </c>
      <c r="H326" s="92" t="s">
        <v>619</v>
      </c>
      <c r="I326" s="92" t="s">
        <v>561</v>
      </c>
      <c r="J326" s="92">
        <v>90</v>
      </c>
      <c r="K326" s="92"/>
      <c r="L326"/>
      <c r="M326"/>
      <c r="N326"/>
      <c r="O326"/>
      <c r="P326"/>
      <c r="Q326"/>
      <c r="R326"/>
      <c r="S326"/>
    </row>
    <row r="327" spans="1:19">
      <c r="A327" s="92" t="s">
        <v>741</v>
      </c>
      <c r="B327" s="92" t="s">
        <v>618</v>
      </c>
      <c r="C327" s="92">
        <v>1.49</v>
      </c>
      <c r="D327" s="92">
        <v>1.49</v>
      </c>
      <c r="E327" s="92">
        <v>3.2410000000000001</v>
      </c>
      <c r="F327" s="92">
        <v>0.252</v>
      </c>
      <c r="G327" s="92">
        <v>0.16200000000000001</v>
      </c>
      <c r="H327" s="92" t="s">
        <v>619</v>
      </c>
      <c r="I327" s="92" t="s">
        <v>561</v>
      </c>
      <c r="J327" s="92">
        <v>90</v>
      </c>
      <c r="K327" s="92"/>
      <c r="L327"/>
      <c r="M327"/>
      <c r="N327"/>
      <c r="O327"/>
      <c r="P327"/>
      <c r="Q327"/>
      <c r="R327"/>
      <c r="S327"/>
    </row>
    <row r="328" spans="1:19">
      <c r="A328" s="92" t="s">
        <v>742</v>
      </c>
      <c r="B328" s="92" t="s">
        <v>618</v>
      </c>
      <c r="C328" s="92">
        <v>1.49</v>
      </c>
      <c r="D328" s="92">
        <v>1.49</v>
      </c>
      <c r="E328" s="92">
        <v>3.2410000000000001</v>
      </c>
      <c r="F328" s="92">
        <v>0.252</v>
      </c>
      <c r="G328" s="92">
        <v>0.16200000000000001</v>
      </c>
      <c r="H328" s="92" t="s">
        <v>619</v>
      </c>
      <c r="I328" s="92" t="s">
        <v>561</v>
      </c>
      <c r="J328" s="92">
        <v>90</v>
      </c>
      <c r="K328" s="92"/>
      <c r="L328"/>
      <c r="M328"/>
      <c r="N328"/>
      <c r="O328"/>
      <c r="P328"/>
      <c r="Q328"/>
      <c r="R328"/>
      <c r="S328"/>
    </row>
    <row r="329" spans="1:19">
      <c r="A329" s="92" t="s">
        <v>743</v>
      </c>
      <c r="B329" s="92" t="s">
        <v>618</v>
      </c>
      <c r="C329" s="92">
        <v>1.49</v>
      </c>
      <c r="D329" s="92">
        <v>1.49</v>
      </c>
      <c r="E329" s="92">
        <v>3.2410000000000001</v>
      </c>
      <c r="F329" s="92">
        <v>0.252</v>
      </c>
      <c r="G329" s="92">
        <v>0.16200000000000001</v>
      </c>
      <c r="H329" s="92" t="s">
        <v>619</v>
      </c>
      <c r="I329" s="92" t="s">
        <v>561</v>
      </c>
      <c r="J329" s="92">
        <v>90</v>
      </c>
      <c r="K329" s="92"/>
      <c r="L329"/>
      <c r="M329"/>
      <c r="N329"/>
      <c r="O329"/>
      <c r="P329"/>
      <c r="Q329"/>
      <c r="R329"/>
      <c r="S329"/>
    </row>
    <row r="330" spans="1:19">
      <c r="A330" s="92" t="s">
        <v>744</v>
      </c>
      <c r="B330" s="92" t="s">
        <v>618</v>
      </c>
      <c r="C330" s="92">
        <v>1.49</v>
      </c>
      <c r="D330" s="92">
        <v>1.49</v>
      </c>
      <c r="E330" s="92">
        <v>3.2410000000000001</v>
      </c>
      <c r="F330" s="92">
        <v>0.252</v>
      </c>
      <c r="G330" s="92">
        <v>0.16200000000000001</v>
      </c>
      <c r="H330" s="92" t="s">
        <v>619</v>
      </c>
      <c r="I330" s="92" t="s">
        <v>561</v>
      </c>
      <c r="J330" s="92">
        <v>90</v>
      </c>
      <c r="K330" s="92"/>
      <c r="L330"/>
      <c r="M330"/>
      <c r="N330"/>
      <c r="O330"/>
      <c r="P330"/>
      <c r="Q330"/>
      <c r="R330"/>
      <c r="S330"/>
    </row>
    <row r="331" spans="1:19">
      <c r="A331" s="92" t="s">
        <v>745</v>
      </c>
      <c r="B331" s="92" t="s">
        <v>618</v>
      </c>
      <c r="C331" s="92">
        <v>1.49</v>
      </c>
      <c r="D331" s="92">
        <v>1.49</v>
      </c>
      <c r="E331" s="92">
        <v>3.2410000000000001</v>
      </c>
      <c r="F331" s="92">
        <v>0.252</v>
      </c>
      <c r="G331" s="92">
        <v>0.16200000000000001</v>
      </c>
      <c r="H331" s="92" t="s">
        <v>619</v>
      </c>
      <c r="I331" s="92" t="s">
        <v>561</v>
      </c>
      <c r="J331" s="92">
        <v>90</v>
      </c>
      <c r="K331" s="92"/>
      <c r="L331"/>
      <c r="M331"/>
      <c r="N331"/>
      <c r="O331"/>
      <c r="P331"/>
      <c r="Q331"/>
      <c r="R331"/>
      <c r="S331"/>
    </row>
    <row r="332" spans="1:19">
      <c r="A332" s="92" t="s">
        <v>746</v>
      </c>
      <c r="B332" s="92" t="s">
        <v>618</v>
      </c>
      <c r="C332" s="92">
        <v>1.49</v>
      </c>
      <c r="D332" s="92">
        <v>1.49</v>
      </c>
      <c r="E332" s="92">
        <v>3.2410000000000001</v>
      </c>
      <c r="F332" s="92">
        <v>0.252</v>
      </c>
      <c r="G332" s="92">
        <v>0.16200000000000001</v>
      </c>
      <c r="H332" s="92" t="s">
        <v>619</v>
      </c>
      <c r="I332" s="92" t="s">
        <v>561</v>
      </c>
      <c r="J332" s="92">
        <v>90</v>
      </c>
      <c r="K332" s="92"/>
      <c r="L332"/>
      <c r="M332"/>
      <c r="N332"/>
      <c r="O332"/>
      <c r="P332"/>
      <c r="Q332"/>
      <c r="R332"/>
      <c r="S332"/>
    </row>
    <row r="333" spans="1:19">
      <c r="A333" s="92" t="s">
        <v>747</v>
      </c>
      <c r="B333" s="92" t="s">
        <v>618</v>
      </c>
      <c r="C333" s="92">
        <v>1.49</v>
      </c>
      <c r="D333" s="92">
        <v>1.49</v>
      </c>
      <c r="E333" s="92">
        <v>3.2410000000000001</v>
      </c>
      <c r="F333" s="92">
        <v>0.252</v>
      </c>
      <c r="G333" s="92">
        <v>0.16200000000000001</v>
      </c>
      <c r="H333" s="92" t="s">
        <v>619</v>
      </c>
      <c r="I333" s="92" t="s">
        <v>561</v>
      </c>
      <c r="J333" s="92">
        <v>90</v>
      </c>
      <c r="K333" s="92"/>
      <c r="L333"/>
      <c r="M333"/>
      <c r="N333"/>
      <c r="O333"/>
      <c r="P333"/>
      <c r="Q333"/>
      <c r="R333"/>
      <c r="S333"/>
    </row>
    <row r="334" spans="1:19">
      <c r="A334" s="92" t="s">
        <v>748</v>
      </c>
      <c r="B334" s="92" t="s">
        <v>618</v>
      </c>
      <c r="C334" s="92">
        <v>1.49</v>
      </c>
      <c r="D334" s="92">
        <v>1.49</v>
      </c>
      <c r="E334" s="92">
        <v>3.2410000000000001</v>
      </c>
      <c r="F334" s="92">
        <v>0.252</v>
      </c>
      <c r="G334" s="92">
        <v>0.16200000000000001</v>
      </c>
      <c r="H334" s="92" t="s">
        <v>619</v>
      </c>
      <c r="I334" s="92" t="s">
        <v>561</v>
      </c>
      <c r="J334" s="92">
        <v>90</v>
      </c>
      <c r="K334" s="92"/>
      <c r="L334"/>
      <c r="M334"/>
      <c r="N334"/>
      <c r="O334"/>
      <c r="P334"/>
      <c r="Q334"/>
      <c r="R334"/>
      <c r="S334"/>
    </row>
    <row r="335" spans="1:19">
      <c r="A335" s="92" t="s">
        <v>749</v>
      </c>
      <c r="B335" s="92" t="s">
        <v>618</v>
      </c>
      <c r="C335" s="92">
        <v>1.49</v>
      </c>
      <c r="D335" s="92">
        <v>1.49</v>
      </c>
      <c r="E335" s="92">
        <v>3.2410000000000001</v>
      </c>
      <c r="F335" s="92">
        <v>0.252</v>
      </c>
      <c r="G335" s="92">
        <v>0.16200000000000001</v>
      </c>
      <c r="H335" s="92" t="s">
        <v>619</v>
      </c>
      <c r="I335" s="92" t="s">
        <v>561</v>
      </c>
      <c r="J335" s="92">
        <v>90</v>
      </c>
      <c r="K335" s="92"/>
      <c r="L335"/>
      <c r="M335"/>
      <c r="N335"/>
      <c r="O335"/>
      <c r="P335"/>
      <c r="Q335"/>
      <c r="R335"/>
      <c r="S335"/>
    </row>
    <row r="336" spans="1:19">
      <c r="A336" s="92" t="s">
        <v>750</v>
      </c>
      <c r="B336" s="92" t="s">
        <v>618</v>
      </c>
      <c r="C336" s="92">
        <v>1.49</v>
      </c>
      <c r="D336" s="92">
        <v>1.49</v>
      </c>
      <c r="E336" s="92">
        <v>3.2410000000000001</v>
      </c>
      <c r="F336" s="92">
        <v>0.252</v>
      </c>
      <c r="G336" s="92">
        <v>0.16200000000000001</v>
      </c>
      <c r="H336" s="92" t="s">
        <v>619</v>
      </c>
      <c r="I336" s="92" t="s">
        <v>561</v>
      </c>
      <c r="J336" s="92">
        <v>90</v>
      </c>
      <c r="K336" s="92"/>
      <c r="L336"/>
      <c r="M336"/>
      <c r="N336"/>
      <c r="O336"/>
      <c r="P336"/>
      <c r="Q336"/>
      <c r="R336"/>
      <c r="S336"/>
    </row>
    <row r="337" spans="1:19">
      <c r="A337" s="92" t="s">
        <v>751</v>
      </c>
      <c r="B337" s="92" t="s">
        <v>618</v>
      </c>
      <c r="C337" s="92">
        <v>1.49</v>
      </c>
      <c r="D337" s="92">
        <v>1.49</v>
      </c>
      <c r="E337" s="92">
        <v>3.2410000000000001</v>
      </c>
      <c r="F337" s="92">
        <v>0.252</v>
      </c>
      <c r="G337" s="92">
        <v>0.16200000000000001</v>
      </c>
      <c r="H337" s="92" t="s">
        <v>619</v>
      </c>
      <c r="I337" s="92" t="s">
        <v>561</v>
      </c>
      <c r="J337" s="92">
        <v>90</v>
      </c>
      <c r="K337" s="92"/>
      <c r="L337"/>
      <c r="M337"/>
      <c r="N337"/>
      <c r="O337"/>
      <c r="P337"/>
      <c r="Q337"/>
      <c r="R337"/>
      <c r="S337"/>
    </row>
    <row r="338" spans="1:19">
      <c r="A338" s="92" t="s">
        <v>752</v>
      </c>
      <c r="B338" s="92" t="s">
        <v>618</v>
      </c>
      <c r="C338" s="92">
        <v>12.6</v>
      </c>
      <c r="D338" s="92">
        <v>12.6</v>
      </c>
      <c r="E338" s="92">
        <v>3.2410000000000001</v>
      </c>
      <c r="F338" s="92">
        <v>0.252</v>
      </c>
      <c r="G338" s="92">
        <v>0.16200000000000001</v>
      </c>
      <c r="H338" s="92" t="s">
        <v>619</v>
      </c>
      <c r="I338" s="92" t="s">
        <v>562</v>
      </c>
      <c r="J338" s="92">
        <v>90</v>
      </c>
      <c r="K338" s="92" t="s">
        <v>496</v>
      </c>
      <c r="L338"/>
      <c r="M338"/>
      <c r="N338"/>
      <c r="O338"/>
      <c r="P338"/>
      <c r="Q338"/>
      <c r="R338"/>
      <c r="S338"/>
    </row>
    <row r="339" spans="1:19">
      <c r="A339" s="92" t="s">
        <v>753</v>
      </c>
      <c r="B339" s="92" t="s">
        <v>618</v>
      </c>
      <c r="C339" s="92">
        <v>49.41</v>
      </c>
      <c r="D339" s="92">
        <v>49.41</v>
      </c>
      <c r="E339" s="92">
        <v>3.2410000000000001</v>
      </c>
      <c r="F339" s="92">
        <v>0.252</v>
      </c>
      <c r="G339" s="92">
        <v>0.16200000000000001</v>
      </c>
      <c r="H339" s="92" t="s">
        <v>619</v>
      </c>
      <c r="I339" s="92" t="s">
        <v>564</v>
      </c>
      <c r="J339" s="92">
        <v>90</v>
      </c>
      <c r="K339" s="92" t="s">
        <v>496</v>
      </c>
      <c r="L339"/>
      <c r="M339"/>
      <c r="N339"/>
      <c r="O339"/>
      <c r="P339"/>
      <c r="Q339"/>
      <c r="R339"/>
      <c r="S339"/>
    </row>
    <row r="340" spans="1:19">
      <c r="A340" s="92" t="s">
        <v>754</v>
      </c>
      <c r="B340" s="92" t="s">
        <v>618</v>
      </c>
      <c r="C340" s="92">
        <v>33.6</v>
      </c>
      <c r="D340" s="92">
        <v>33.6</v>
      </c>
      <c r="E340" s="92">
        <v>3.2410000000000001</v>
      </c>
      <c r="F340" s="92">
        <v>0.252</v>
      </c>
      <c r="G340" s="92">
        <v>0.16200000000000001</v>
      </c>
      <c r="H340" s="92" t="s">
        <v>619</v>
      </c>
      <c r="I340" s="92" t="s">
        <v>565</v>
      </c>
      <c r="J340" s="92">
        <v>0</v>
      </c>
      <c r="K340" s="92" t="s">
        <v>484</v>
      </c>
      <c r="L340"/>
      <c r="M340"/>
      <c r="N340"/>
      <c r="O340"/>
      <c r="P340"/>
      <c r="Q340"/>
      <c r="R340"/>
      <c r="S340"/>
    </row>
    <row r="341" spans="1:19">
      <c r="A341" s="92" t="s">
        <v>755</v>
      </c>
      <c r="B341" s="92" t="s">
        <v>618</v>
      </c>
      <c r="C341" s="92">
        <v>21</v>
      </c>
      <c r="D341" s="92">
        <v>21</v>
      </c>
      <c r="E341" s="92">
        <v>3.2410000000000001</v>
      </c>
      <c r="F341" s="92">
        <v>0.252</v>
      </c>
      <c r="G341" s="92">
        <v>0.16200000000000001</v>
      </c>
      <c r="H341" s="92" t="s">
        <v>619</v>
      </c>
      <c r="I341" s="92" t="s">
        <v>567</v>
      </c>
      <c r="J341" s="92">
        <v>180</v>
      </c>
      <c r="K341" s="92" t="s">
        <v>494</v>
      </c>
      <c r="L341"/>
      <c r="M341"/>
      <c r="N341"/>
      <c r="O341"/>
      <c r="P341"/>
      <c r="Q341"/>
      <c r="R341"/>
      <c r="S341"/>
    </row>
    <row r="342" spans="1:19">
      <c r="A342" s="92" t="s">
        <v>756</v>
      </c>
      <c r="B342" s="92" t="s">
        <v>618</v>
      </c>
      <c r="C342" s="92">
        <v>21</v>
      </c>
      <c r="D342" s="92">
        <v>21</v>
      </c>
      <c r="E342" s="92">
        <v>3.2410000000000001</v>
      </c>
      <c r="F342" s="92">
        <v>0.252</v>
      </c>
      <c r="G342" s="92">
        <v>0.16200000000000001</v>
      </c>
      <c r="H342" s="92" t="s">
        <v>619</v>
      </c>
      <c r="I342" s="92" t="s">
        <v>569</v>
      </c>
      <c r="J342" s="92">
        <v>180</v>
      </c>
      <c r="K342" s="92" t="s">
        <v>494</v>
      </c>
      <c r="L342"/>
      <c r="M342"/>
      <c r="N342"/>
      <c r="O342"/>
      <c r="P342"/>
      <c r="Q342"/>
      <c r="R342"/>
      <c r="S342"/>
    </row>
    <row r="343" spans="1:19">
      <c r="A343" s="92" t="s">
        <v>757</v>
      </c>
      <c r="B343" s="92" t="s">
        <v>618</v>
      </c>
      <c r="C343" s="92">
        <v>23.8</v>
      </c>
      <c r="D343" s="92">
        <v>23.8</v>
      </c>
      <c r="E343" s="92">
        <v>3.2410000000000001</v>
      </c>
      <c r="F343" s="92">
        <v>0.252</v>
      </c>
      <c r="G343" s="92">
        <v>0.16200000000000001</v>
      </c>
      <c r="H343" s="92" t="s">
        <v>619</v>
      </c>
      <c r="I343" s="92" t="s">
        <v>571</v>
      </c>
      <c r="J343" s="92">
        <v>270</v>
      </c>
      <c r="K343" s="92" t="s">
        <v>486</v>
      </c>
      <c r="L343"/>
      <c r="M343"/>
      <c r="N343"/>
      <c r="O343"/>
      <c r="P343"/>
      <c r="Q343"/>
      <c r="R343"/>
      <c r="S343"/>
    </row>
    <row r="344" spans="1:19">
      <c r="A344" s="92" t="s">
        <v>758</v>
      </c>
      <c r="B344" s="92" t="s">
        <v>618</v>
      </c>
      <c r="C344" s="92">
        <v>25.2</v>
      </c>
      <c r="D344" s="92">
        <v>25.2</v>
      </c>
      <c r="E344" s="92">
        <v>3.2410000000000001</v>
      </c>
      <c r="F344" s="92">
        <v>0.252</v>
      </c>
      <c r="G344" s="92">
        <v>0.16200000000000001</v>
      </c>
      <c r="H344" s="92" t="s">
        <v>619</v>
      </c>
      <c r="I344" s="92" t="s">
        <v>573</v>
      </c>
      <c r="J344" s="92">
        <v>270</v>
      </c>
      <c r="K344" s="92" t="s">
        <v>486</v>
      </c>
      <c r="L344"/>
      <c r="M344"/>
      <c r="N344"/>
      <c r="O344"/>
      <c r="P344"/>
      <c r="Q344"/>
      <c r="R344"/>
      <c r="S344"/>
    </row>
    <row r="345" spans="1:19">
      <c r="A345" s="92" t="s">
        <v>759</v>
      </c>
      <c r="B345" s="92" t="s">
        <v>618</v>
      </c>
      <c r="C345" s="92">
        <v>23.8</v>
      </c>
      <c r="D345" s="92">
        <v>23.8</v>
      </c>
      <c r="E345" s="92">
        <v>3.2410000000000001</v>
      </c>
      <c r="F345" s="92">
        <v>0.252</v>
      </c>
      <c r="G345" s="92">
        <v>0.16200000000000001</v>
      </c>
      <c r="H345" s="92" t="s">
        <v>619</v>
      </c>
      <c r="I345" s="92" t="s">
        <v>575</v>
      </c>
      <c r="J345" s="92">
        <v>270</v>
      </c>
      <c r="K345" s="92" t="s">
        <v>486</v>
      </c>
      <c r="L345"/>
      <c r="M345"/>
      <c r="N345"/>
      <c r="O345"/>
      <c r="P345"/>
      <c r="Q345"/>
      <c r="R345"/>
      <c r="S345"/>
    </row>
    <row r="346" spans="1:19">
      <c r="A346" s="92" t="s">
        <v>760</v>
      </c>
      <c r="B346" s="92" t="s">
        <v>618</v>
      </c>
      <c r="C346" s="92">
        <v>25.2</v>
      </c>
      <c r="D346" s="92">
        <v>25.2</v>
      </c>
      <c r="E346" s="92">
        <v>3.2410000000000001</v>
      </c>
      <c r="F346" s="92">
        <v>0.252</v>
      </c>
      <c r="G346" s="92">
        <v>0.16200000000000001</v>
      </c>
      <c r="H346" s="92" t="s">
        <v>619</v>
      </c>
      <c r="I346" s="92" t="s">
        <v>577</v>
      </c>
      <c r="J346" s="92">
        <v>270</v>
      </c>
      <c r="K346" s="92" t="s">
        <v>486</v>
      </c>
      <c r="L346"/>
      <c r="M346"/>
      <c r="N346"/>
      <c r="O346"/>
      <c r="P346"/>
      <c r="Q346"/>
      <c r="R346"/>
      <c r="S346"/>
    </row>
    <row r="347" spans="1:19">
      <c r="A347" s="92" t="s">
        <v>761</v>
      </c>
      <c r="B347" s="92" t="s">
        <v>618</v>
      </c>
      <c r="C347" s="92">
        <v>74.2</v>
      </c>
      <c r="D347" s="92">
        <v>74.2</v>
      </c>
      <c r="E347" s="92">
        <v>3.2410000000000001</v>
      </c>
      <c r="F347" s="92">
        <v>0.252</v>
      </c>
      <c r="G347" s="92">
        <v>0.16200000000000001</v>
      </c>
      <c r="H347" s="92" t="s">
        <v>619</v>
      </c>
      <c r="I347" s="92" t="s">
        <v>581</v>
      </c>
      <c r="J347" s="92">
        <v>180</v>
      </c>
      <c r="K347" s="92" t="s">
        <v>494</v>
      </c>
      <c r="L347"/>
      <c r="M347"/>
      <c r="N347"/>
      <c r="O347"/>
      <c r="P347"/>
      <c r="Q347"/>
      <c r="R347"/>
      <c r="S347"/>
    </row>
    <row r="348" spans="1:19">
      <c r="A348" s="92" t="s">
        <v>762</v>
      </c>
      <c r="B348" s="92" t="s">
        <v>618</v>
      </c>
      <c r="C348" s="92">
        <v>74.2</v>
      </c>
      <c r="D348" s="92">
        <v>74.2</v>
      </c>
      <c r="E348" s="92">
        <v>3.2410000000000001</v>
      </c>
      <c r="F348" s="92">
        <v>0.252</v>
      </c>
      <c r="G348" s="92">
        <v>0.16200000000000001</v>
      </c>
      <c r="H348" s="92" t="s">
        <v>619</v>
      </c>
      <c r="I348" s="92" t="s">
        <v>583</v>
      </c>
      <c r="J348" s="92">
        <v>180</v>
      </c>
      <c r="K348" s="92" t="s">
        <v>494</v>
      </c>
      <c r="L348"/>
      <c r="M348"/>
      <c r="N348"/>
      <c r="O348"/>
      <c r="P348"/>
      <c r="Q348"/>
      <c r="R348"/>
      <c r="S348"/>
    </row>
    <row r="349" spans="1:19">
      <c r="A349" s="92" t="s">
        <v>763</v>
      </c>
      <c r="B349" s="92" t="s">
        <v>618</v>
      </c>
      <c r="C349" s="92">
        <v>74.2</v>
      </c>
      <c r="D349" s="92">
        <v>74.2</v>
      </c>
      <c r="E349" s="92">
        <v>3.2410000000000001</v>
      </c>
      <c r="F349" s="92">
        <v>0.252</v>
      </c>
      <c r="G349" s="92">
        <v>0.16200000000000001</v>
      </c>
      <c r="H349" s="92" t="s">
        <v>619</v>
      </c>
      <c r="I349" s="92" t="s">
        <v>585</v>
      </c>
      <c r="J349" s="92">
        <v>180</v>
      </c>
      <c r="K349" s="92" t="s">
        <v>494</v>
      </c>
      <c r="L349"/>
      <c r="M349"/>
      <c r="N349"/>
      <c r="O349"/>
      <c r="P349"/>
      <c r="Q349"/>
      <c r="R349"/>
      <c r="S349"/>
    </row>
    <row r="350" spans="1:19">
      <c r="A350" s="92" t="s">
        <v>764</v>
      </c>
      <c r="B350" s="92" t="s">
        <v>618</v>
      </c>
      <c r="C350" s="92">
        <v>74.2</v>
      </c>
      <c r="D350" s="92">
        <v>74.2</v>
      </c>
      <c r="E350" s="92">
        <v>3.2410000000000001</v>
      </c>
      <c r="F350" s="92">
        <v>0.252</v>
      </c>
      <c r="G350" s="92">
        <v>0.16200000000000001</v>
      </c>
      <c r="H350" s="92" t="s">
        <v>619</v>
      </c>
      <c r="I350" s="92" t="s">
        <v>587</v>
      </c>
      <c r="J350" s="92">
        <v>180</v>
      </c>
      <c r="K350" s="92" t="s">
        <v>494</v>
      </c>
      <c r="L350"/>
      <c r="M350"/>
      <c r="N350"/>
      <c r="O350"/>
      <c r="P350"/>
      <c r="Q350"/>
      <c r="R350"/>
      <c r="S350"/>
    </row>
    <row r="351" spans="1:19">
      <c r="A351" s="92" t="s">
        <v>765</v>
      </c>
      <c r="B351" s="92" t="s">
        <v>618</v>
      </c>
      <c r="C351" s="92">
        <v>74.2</v>
      </c>
      <c r="D351" s="92">
        <v>74.2</v>
      </c>
      <c r="E351" s="92">
        <v>3.2410000000000001</v>
      </c>
      <c r="F351" s="92">
        <v>0.252</v>
      </c>
      <c r="G351" s="92">
        <v>0.16200000000000001</v>
      </c>
      <c r="H351" s="92" t="s">
        <v>619</v>
      </c>
      <c r="I351" s="92" t="s">
        <v>589</v>
      </c>
      <c r="J351" s="92">
        <v>180</v>
      </c>
      <c r="K351" s="92" t="s">
        <v>494</v>
      </c>
      <c r="L351"/>
      <c r="M351"/>
      <c r="N351"/>
      <c r="O351"/>
      <c r="P351"/>
      <c r="Q351"/>
      <c r="R351"/>
      <c r="S351"/>
    </row>
    <row r="352" spans="1:19">
      <c r="A352" s="92" t="s">
        <v>766</v>
      </c>
      <c r="B352" s="92" t="s">
        <v>618</v>
      </c>
      <c r="C352" s="92">
        <v>74.2</v>
      </c>
      <c r="D352" s="92">
        <v>74.2</v>
      </c>
      <c r="E352" s="92">
        <v>3.2410000000000001</v>
      </c>
      <c r="F352" s="92">
        <v>0.252</v>
      </c>
      <c r="G352" s="92">
        <v>0.16200000000000001</v>
      </c>
      <c r="H352" s="92" t="s">
        <v>619</v>
      </c>
      <c r="I352" s="92" t="s">
        <v>591</v>
      </c>
      <c r="J352" s="92">
        <v>180</v>
      </c>
      <c r="K352" s="92" t="s">
        <v>494</v>
      </c>
      <c r="L352"/>
      <c r="M352"/>
      <c r="N352"/>
      <c r="O352"/>
      <c r="P352"/>
      <c r="Q352"/>
      <c r="R352"/>
      <c r="S352"/>
    </row>
    <row r="353" spans="1:19">
      <c r="A353" s="92" t="s">
        <v>767</v>
      </c>
      <c r="B353" s="92" t="s">
        <v>618</v>
      </c>
      <c r="C353" s="92">
        <v>74.2</v>
      </c>
      <c r="D353" s="92">
        <v>74.2</v>
      </c>
      <c r="E353" s="92">
        <v>3.2410000000000001</v>
      </c>
      <c r="F353" s="92">
        <v>0.252</v>
      </c>
      <c r="G353" s="92">
        <v>0.16200000000000001</v>
      </c>
      <c r="H353" s="92" t="s">
        <v>619</v>
      </c>
      <c r="I353" s="92" t="s">
        <v>593</v>
      </c>
      <c r="J353" s="92">
        <v>0</v>
      </c>
      <c r="K353" s="92" t="s">
        <v>484</v>
      </c>
      <c r="L353"/>
      <c r="M353"/>
      <c r="N353"/>
      <c r="O353"/>
      <c r="P353"/>
      <c r="Q353"/>
      <c r="R353"/>
      <c r="S353"/>
    </row>
    <row r="354" spans="1:19">
      <c r="A354" s="92" t="s">
        <v>768</v>
      </c>
      <c r="B354" s="92" t="s">
        <v>618</v>
      </c>
      <c r="C354" s="92">
        <v>74.2</v>
      </c>
      <c r="D354" s="92">
        <v>74.2</v>
      </c>
      <c r="E354" s="92">
        <v>3.2410000000000001</v>
      </c>
      <c r="F354" s="92">
        <v>0.252</v>
      </c>
      <c r="G354" s="92">
        <v>0.16200000000000001</v>
      </c>
      <c r="H354" s="92" t="s">
        <v>619</v>
      </c>
      <c r="I354" s="92" t="s">
        <v>595</v>
      </c>
      <c r="J354" s="92">
        <v>0</v>
      </c>
      <c r="K354" s="92" t="s">
        <v>484</v>
      </c>
      <c r="L354"/>
      <c r="M354"/>
      <c r="N354"/>
      <c r="O354"/>
      <c r="P354"/>
      <c r="Q354"/>
      <c r="R354"/>
      <c r="S354"/>
    </row>
    <row r="355" spans="1:19">
      <c r="A355" s="92" t="s">
        <v>769</v>
      </c>
      <c r="B355" s="92" t="s">
        <v>618</v>
      </c>
      <c r="C355" s="92">
        <v>74.2</v>
      </c>
      <c r="D355" s="92">
        <v>74.2</v>
      </c>
      <c r="E355" s="92">
        <v>3.2410000000000001</v>
      </c>
      <c r="F355" s="92">
        <v>0.252</v>
      </c>
      <c r="G355" s="92">
        <v>0.16200000000000001</v>
      </c>
      <c r="H355" s="92" t="s">
        <v>619</v>
      </c>
      <c r="I355" s="92" t="s">
        <v>597</v>
      </c>
      <c r="J355" s="92">
        <v>0</v>
      </c>
      <c r="K355" s="92" t="s">
        <v>484</v>
      </c>
      <c r="L355"/>
      <c r="M355"/>
      <c r="N355"/>
      <c r="O355"/>
      <c r="P355"/>
      <c r="Q355"/>
      <c r="R355"/>
      <c r="S355"/>
    </row>
    <row r="356" spans="1:19">
      <c r="A356" s="92" t="s">
        <v>770</v>
      </c>
      <c r="B356" s="92" t="s">
        <v>618</v>
      </c>
      <c r="C356" s="92">
        <v>74.2</v>
      </c>
      <c r="D356" s="92">
        <v>74.2</v>
      </c>
      <c r="E356" s="92">
        <v>3.2410000000000001</v>
      </c>
      <c r="F356" s="92">
        <v>0.252</v>
      </c>
      <c r="G356" s="92">
        <v>0.16200000000000001</v>
      </c>
      <c r="H356" s="92" t="s">
        <v>619</v>
      </c>
      <c r="I356" s="92" t="s">
        <v>599</v>
      </c>
      <c r="J356" s="92">
        <v>0</v>
      </c>
      <c r="K356" s="92" t="s">
        <v>484</v>
      </c>
      <c r="L356"/>
      <c r="M356"/>
      <c r="N356"/>
      <c r="O356"/>
      <c r="P356"/>
      <c r="Q356"/>
      <c r="R356"/>
      <c r="S356"/>
    </row>
    <row r="357" spans="1:19">
      <c r="A357" s="92" t="s">
        <v>771</v>
      </c>
      <c r="B357" s="92" t="s">
        <v>618</v>
      </c>
      <c r="C357" s="92">
        <v>74.2</v>
      </c>
      <c r="D357" s="92">
        <v>74.2</v>
      </c>
      <c r="E357" s="92">
        <v>3.2410000000000001</v>
      </c>
      <c r="F357" s="92">
        <v>0.252</v>
      </c>
      <c r="G357" s="92">
        <v>0.16200000000000001</v>
      </c>
      <c r="H357" s="92" t="s">
        <v>619</v>
      </c>
      <c r="I357" s="92" t="s">
        <v>601</v>
      </c>
      <c r="J357" s="92">
        <v>0</v>
      </c>
      <c r="K357" s="92" t="s">
        <v>484</v>
      </c>
      <c r="L357"/>
      <c r="M357"/>
      <c r="N357"/>
      <c r="O357"/>
      <c r="P357"/>
      <c r="Q357"/>
      <c r="R357"/>
      <c r="S357"/>
    </row>
    <row r="358" spans="1:19">
      <c r="A358" s="92" t="s">
        <v>772</v>
      </c>
      <c r="B358" s="92" t="s">
        <v>618</v>
      </c>
      <c r="C358" s="92">
        <v>74.2</v>
      </c>
      <c r="D358" s="92">
        <v>74.2</v>
      </c>
      <c r="E358" s="92">
        <v>3.2410000000000001</v>
      </c>
      <c r="F358" s="92">
        <v>0.252</v>
      </c>
      <c r="G358" s="92">
        <v>0.16200000000000001</v>
      </c>
      <c r="H358" s="92" t="s">
        <v>619</v>
      </c>
      <c r="I358" s="92" t="s">
        <v>603</v>
      </c>
      <c r="J358" s="92">
        <v>0</v>
      </c>
      <c r="K358" s="92" t="s">
        <v>484</v>
      </c>
      <c r="L358"/>
      <c r="M358"/>
      <c r="N358"/>
      <c r="O358"/>
      <c r="P358"/>
      <c r="Q358"/>
      <c r="R358"/>
      <c r="S358"/>
    </row>
    <row r="359" spans="1:19">
      <c r="A359" s="92" t="s">
        <v>773</v>
      </c>
      <c r="B359" s="92" t="s">
        <v>618</v>
      </c>
      <c r="C359" s="92">
        <v>53.2</v>
      </c>
      <c r="D359" s="92">
        <v>53.2</v>
      </c>
      <c r="E359" s="92">
        <v>3.2410000000000001</v>
      </c>
      <c r="F359" s="92">
        <v>0.252</v>
      </c>
      <c r="G359" s="92">
        <v>0.16200000000000001</v>
      </c>
      <c r="H359" s="92" t="s">
        <v>619</v>
      </c>
      <c r="I359" s="92" t="s">
        <v>605</v>
      </c>
      <c r="J359" s="92">
        <v>180</v>
      </c>
      <c r="K359" s="92" t="s">
        <v>494</v>
      </c>
      <c r="L359"/>
      <c r="M359"/>
      <c r="N359"/>
      <c r="O359"/>
      <c r="P359"/>
      <c r="Q359"/>
      <c r="R359"/>
      <c r="S359"/>
    </row>
    <row r="360" spans="1:19">
      <c r="A360" s="92" t="s">
        <v>774</v>
      </c>
      <c r="B360" s="92" t="s">
        <v>618</v>
      </c>
      <c r="C360" s="92">
        <v>19.600000000000001</v>
      </c>
      <c r="D360" s="92">
        <v>19.600000000000001</v>
      </c>
      <c r="E360" s="92">
        <v>3.2410000000000001</v>
      </c>
      <c r="F360" s="92">
        <v>0.252</v>
      </c>
      <c r="G360" s="92">
        <v>0.16200000000000001</v>
      </c>
      <c r="H360" s="92" t="s">
        <v>619</v>
      </c>
      <c r="I360" s="92" t="s">
        <v>606</v>
      </c>
      <c r="J360" s="92">
        <v>90</v>
      </c>
      <c r="K360" s="92" t="s">
        <v>496</v>
      </c>
      <c r="L360"/>
      <c r="M360"/>
      <c r="N360"/>
      <c r="O360"/>
      <c r="P360"/>
      <c r="Q360"/>
      <c r="R360"/>
      <c r="S360"/>
    </row>
    <row r="361" spans="1:19">
      <c r="A361" s="92" t="s">
        <v>775</v>
      </c>
      <c r="B361" s="92" t="s">
        <v>618</v>
      </c>
      <c r="C361" s="92">
        <v>53.2</v>
      </c>
      <c r="D361" s="92">
        <v>53.2</v>
      </c>
      <c r="E361" s="92">
        <v>3.2410000000000001</v>
      </c>
      <c r="F361" s="92">
        <v>0.252</v>
      </c>
      <c r="G361" s="92">
        <v>0.16200000000000001</v>
      </c>
      <c r="H361" s="92" t="s">
        <v>619</v>
      </c>
      <c r="I361" s="92" t="s">
        <v>608</v>
      </c>
      <c r="J361" s="92">
        <v>180</v>
      </c>
      <c r="K361" s="92" t="s">
        <v>494</v>
      </c>
      <c r="L361"/>
      <c r="M361"/>
      <c r="N361"/>
      <c r="O361"/>
      <c r="P361"/>
      <c r="Q361"/>
      <c r="R361"/>
      <c r="S361"/>
    </row>
    <row r="362" spans="1:19">
      <c r="A362" s="92" t="s">
        <v>776</v>
      </c>
      <c r="B362" s="92" t="s">
        <v>618</v>
      </c>
      <c r="C362" s="92">
        <v>19.600000000000001</v>
      </c>
      <c r="D362" s="92">
        <v>19.600000000000001</v>
      </c>
      <c r="E362" s="92">
        <v>3.2410000000000001</v>
      </c>
      <c r="F362" s="92">
        <v>0.252</v>
      </c>
      <c r="G362" s="92">
        <v>0.16200000000000001</v>
      </c>
      <c r="H362" s="92" t="s">
        <v>619</v>
      </c>
      <c r="I362" s="92" t="s">
        <v>609</v>
      </c>
      <c r="J362" s="92">
        <v>90</v>
      </c>
      <c r="K362" s="92" t="s">
        <v>496</v>
      </c>
      <c r="L362"/>
      <c r="M362"/>
      <c r="N362"/>
      <c r="O362"/>
      <c r="P362"/>
      <c r="Q362"/>
      <c r="R362"/>
      <c r="S362"/>
    </row>
    <row r="363" spans="1:19">
      <c r="A363" s="92" t="s">
        <v>777</v>
      </c>
      <c r="B363" s="92"/>
      <c r="C363" s="92"/>
      <c r="D363" s="92">
        <v>2233.52</v>
      </c>
      <c r="E363" s="92">
        <v>3.22</v>
      </c>
      <c r="F363" s="92">
        <v>0.252</v>
      </c>
      <c r="G363" s="92">
        <v>0.157</v>
      </c>
      <c r="H363" s="92"/>
      <c r="I363" s="92"/>
      <c r="J363" s="92"/>
      <c r="K363" s="92"/>
      <c r="L363"/>
      <c r="M363"/>
      <c r="N363"/>
      <c r="O363"/>
      <c r="P363"/>
      <c r="Q363"/>
      <c r="R363"/>
      <c r="S363"/>
    </row>
    <row r="364" spans="1:19">
      <c r="A364" s="92" t="s">
        <v>778</v>
      </c>
      <c r="B364" s="92"/>
      <c r="C364" s="92"/>
      <c r="D364" s="92">
        <v>753.18</v>
      </c>
      <c r="E364" s="92">
        <v>3.24</v>
      </c>
      <c r="F364" s="92">
        <v>0.252</v>
      </c>
      <c r="G364" s="92">
        <v>0.16200000000000001</v>
      </c>
      <c r="H364" s="92"/>
      <c r="I364" s="92"/>
      <c r="J364" s="92"/>
      <c r="K364" s="92"/>
      <c r="L364"/>
      <c r="M364"/>
      <c r="N364"/>
      <c r="O364"/>
      <c r="P364"/>
      <c r="Q364"/>
      <c r="R364"/>
      <c r="S364"/>
    </row>
    <row r="365" spans="1:19">
      <c r="A365" s="92" t="s">
        <v>779</v>
      </c>
      <c r="B365" s="92"/>
      <c r="C365" s="92"/>
      <c r="D365" s="92">
        <v>1480.33</v>
      </c>
      <c r="E365" s="92">
        <v>3.21</v>
      </c>
      <c r="F365" s="92">
        <v>0.251</v>
      </c>
      <c r="G365" s="92">
        <v>0.155</v>
      </c>
      <c r="H365" s="92"/>
      <c r="I365" s="92"/>
      <c r="J365" s="92"/>
      <c r="K365" s="92"/>
      <c r="L365"/>
      <c r="M365"/>
      <c r="N365"/>
      <c r="O365"/>
      <c r="P365"/>
      <c r="Q365"/>
      <c r="R365"/>
      <c r="S365"/>
    </row>
    <row r="366" spans="1:19">
      <c r="A366"/>
      <c r="B366"/>
      <c r="C366"/>
      <c r="D366"/>
      <c r="E366"/>
      <c r="F366"/>
      <c r="G366"/>
      <c r="H366"/>
      <c r="I366"/>
      <c r="J366"/>
      <c r="K366"/>
      <c r="L366"/>
      <c r="M366"/>
      <c r="N366"/>
      <c r="O366"/>
      <c r="P366"/>
      <c r="Q366"/>
      <c r="R366"/>
      <c r="S366"/>
    </row>
    <row r="367" spans="1:19">
      <c r="A367" s="90"/>
      <c r="B367" s="92" t="s">
        <v>165</v>
      </c>
      <c r="C367" s="92" t="s">
        <v>780</v>
      </c>
      <c r="D367" s="92" t="s">
        <v>781</v>
      </c>
      <c r="E367"/>
      <c r="F367"/>
      <c r="G367"/>
      <c r="H367"/>
      <c r="I367"/>
      <c r="J367"/>
      <c r="K367"/>
      <c r="L367"/>
      <c r="M367"/>
      <c r="N367"/>
      <c r="O367"/>
      <c r="P367"/>
      <c r="Q367"/>
      <c r="R367"/>
      <c r="S367"/>
    </row>
    <row r="368" spans="1:19">
      <c r="A368" s="92" t="s">
        <v>782</v>
      </c>
      <c r="B368" s="92" t="s">
        <v>783</v>
      </c>
      <c r="C368" s="92">
        <v>950665.83</v>
      </c>
      <c r="D368" s="92">
        <v>2.8</v>
      </c>
      <c r="E368"/>
      <c r="F368"/>
      <c r="G368"/>
      <c r="H368"/>
      <c r="I368"/>
      <c r="J368"/>
      <c r="K368"/>
      <c r="L368"/>
      <c r="M368"/>
      <c r="N368"/>
      <c r="O368"/>
      <c r="P368"/>
      <c r="Q368"/>
      <c r="R368"/>
      <c r="S368"/>
    </row>
    <row r="369" spans="1:19">
      <c r="A369" s="92" t="s">
        <v>784</v>
      </c>
      <c r="B369" s="92" t="s">
        <v>785</v>
      </c>
      <c r="C369" s="92">
        <v>677460.9</v>
      </c>
      <c r="D369" s="92">
        <v>0.75</v>
      </c>
      <c r="E369"/>
      <c r="F369"/>
      <c r="G369"/>
      <c r="H369"/>
      <c r="I369"/>
      <c r="J369"/>
      <c r="K369"/>
      <c r="L369"/>
      <c r="M369"/>
      <c r="N369"/>
      <c r="O369"/>
      <c r="P369"/>
      <c r="Q369"/>
      <c r="R369"/>
      <c r="S369"/>
    </row>
    <row r="370" spans="1:19">
      <c r="A370"/>
      <c r="B370"/>
      <c r="C370"/>
      <c r="D370"/>
      <c r="E370"/>
      <c r="F370"/>
      <c r="G370"/>
      <c r="H370"/>
      <c r="I370"/>
      <c r="J370"/>
      <c r="K370"/>
      <c r="L370"/>
      <c r="M370"/>
      <c r="N370"/>
      <c r="O370"/>
      <c r="P370"/>
      <c r="Q370"/>
      <c r="R370"/>
      <c r="S370"/>
    </row>
    <row r="371" spans="1:19">
      <c r="A371" s="90"/>
      <c r="B371" s="92" t="s">
        <v>165</v>
      </c>
      <c r="C371" s="92" t="s">
        <v>786</v>
      </c>
      <c r="D371" s="92" t="s">
        <v>787</v>
      </c>
      <c r="E371" s="92" t="s">
        <v>788</v>
      </c>
      <c r="F371" s="92" t="s">
        <v>789</v>
      </c>
      <c r="G371" s="92" t="s">
        <v>781</v>
      </c>
      <c r="H371"/>
      <c r="I371"/>
      <c r="J371"/>
      <c r="K371"/>
      <c r="L371"/>
      <c r="M371"/>
      <c r="N371"/>
      <c r="O371"/>
      <c r="P371"/>
      <c r="Q371"/>
      <c r="R371"/>
      <c r="S371"/>
    </row>
    <row r="372" spans="1:19">
      <c r="A372" s="92" t="s">
        <v>790</v>
      </c>
      <c r="B372" s="92" t="s">
        <v>791</v>
      </c>
      <c r="C372" s="92">
        <v>490687.86</v>
      </c>
      <c r="D372" s="92">
        <v>331745.83</v>
      </c>
      <c r="E372" s="92">
        <v>158942.03</v>
      </c>
      <c r="F372" s="92">
        <v>0.68</v>
      </c>
      <c r="G372" s="92">
        <v>3.25</v>
      </c>
      <c r="H372"/>
      <c r="I372"/>
      <c r="J372"/>
      <c r="K372"/>
      <c r="L372"/>
      <c r="M372"/>
      <c r="N372"/>
      <c r="O372"/>
      <c r="P372"/>
      <c r="Q372"/>
      <c r="R372"/>
      <c r="S372"/>
    </row>
    <row r="373" spans="1:19">
      <c r="A373" s="92" t="s">
        <v>792</v>
      </c>
      <c r="B373" s="92" t="s">
        <v>791</v>
      </c>
      <c r="C373" s="92">
        <v>115625.26</v>
      </c>
      <c r="D373" s="92">
        <v>78172.3</v>
      </c>
      <c r="E373" s="92">
        <v>37452.959999999999</v>
      </c>
      <c r="F373" s="92">
        <v>0.68</v>
      </c>
      <c r="G373" s="92">
        <v>3.51</v>
      </c>
      <c r="H373"/>
      <c r="I373"/>
      <c r="J373"/>
      <c r="K373"/>
      <c r="L373"/>
      <c r="M373"/>
      <c r="N373"/>
      <c r="O373"/>
      <c r="P373"/>
      <c r="Q373"/>
      <c r="R373"/>
      <c r="S373"/>
    </row>
    <row r="374" spans="1:19">
      <c r="A374" s="92" t="s">
        <v>793</v>
      </c>
      <c r="B374" s="92" t="s">
        <v>791</v>
      </c>
      <c r="C374" s="92">
        <v>196275.14</v>
      </c>
      <c r="D374" s="92">
        <v>132698.32999999999</v>
      </c>
      <c r="E374" s="92">
        <v>63576.81</v>
      </c>
      <c r="F374" s="92">
        <v>0.68</v>
      </c>
      <c r="G374" s="92">
        <v>3.49</v>
      </c>
      <c r="H374"/>
      <c r="I374"/>
      <c r="J374"/>
      <c r="K374"/>
      <c r="L374"/>
      <c r="M374"/>
      <c r="N374"/>
      <c r="O374"/>
      <c r="P374"/>
      <c r="Q374"/>
      <c r="R374"/>
      <c r="S374"/>
    </row>
    <row r="375" spans="1:19">
      <c r="A375" s="92" t="s">
        <v>794</v>
      </c>
      <c r="B375" s="92" t="s">
        <v>791</v>
      </c>
      <c r="C375" s="92">
        <v>11067.7</v>
      </c>
      <c r="D375" s="92">
        <v>7482.69</v>
      </c>
      <c r="E375" s="92">
        <v>3585.02</v>
      </c>
      <c r="F375" s="92">
        <v>0.68</v>
      </c>
      <c r="G375" s="92">
        <v>3.65</v>
      </c>
      <c r="H375"/>
      <c r="I375"/>
      <c r="J375"/>
      <c r="K375"/>
      <c r="L375"/>
      <c r="M375"/>
      <c r="N375"/>
      <c r="O375"/>
      <c r="P375"/>
      <c r="Q375"/>
      <c r="R375"/>
      <c r="S375"/>
    </row>
    <row r="376" spans="1:19">
      <c r="A376" s="92" t="s">
        <v>795</v>
      </c>
      <c r="B376" s="92" t="s">
        <v>791</v>
      </c>
      <c r="C376" s="92">
        <v>111477.74</v>
      </c>
      <c r="D376" s="92">
        <v>75368.23</v>
      </c>
      <c r="E376" s="92">
        <v>36109.51</v>
      </c>
      <c r="F376" s="92">
        <v>0.68</v>
      </c>
      <c r="G376" s="92">
        <v>3.51</v>
      </c>
      <c r="H376"/>
      <c r="I376"/>
      <c r="J376"/>
      <c r="K376"/>
      <c r="L376"/>
      <c r="M376"/>
      <c r="N376"/>
      <c r="O376"/>
      <c r="P376"/>
      <c r="Q376"/>
      <c r="R376"/>
      <c r="S376"/>
    </row>
    <row r="377" spans="1:19">
      <c r="A377" s="92" t="s">
        <v>796</v>
      </c>
      <c r="B377" s="92" t="s">
        <v>797</v>
      </c>
      <c r="C377" s="92">
        <v>283327.95</v>
      </c>
      <c r="D377" s="92">
        <v>184934.1</v>
      </c>
      <c r="E377" s="92">
        <v>98393.85</v>
      </c>
      <c r="F377" s="92">
        <v>0.65</v>
      </c>
      <c r="G377" s="92" t="s">
        <v>798</v>
      </c>
      <c r="H377"/>
      <c r="I377"/>
      <c r="J377"/>
      <c r="K377"/>
      <c r="L377"/>
      <c r="M377"/>
      <c r="N377"/>
      <c r="O377"/>
      <c r="P377"/>
      <c r="Q377"/>
      <c r="R377"/>
      <c r="S377"/>
    </row>
    <row r="378" spans="1:19">
      <c r="A378" s="92" t="s">
        <v>799</v>
      </c>
      <c r="B378" s="92" t="s">
        <v>797</v>
      </c>
      <c r="C378" s="92">
        <v>201804.5</v>
      </c>
      <c r="D378" s="92">
        <v>129059.32</v>
      </c>
      <c r="E378" s="92">
        <v>72745.179999999993</v>
      </c>
      <c r="F378" s="92">
        <v>0.64</v>
      </c>
      <c r="G378" s="92" t="s">
        <v>798</v>
      </c>
      <c r="H378"/>
      <c r="I378"/>
      <c r="J378"/>
      <c r="K378"/>
      <c r="L378"/>
      <c r="M378"/>
      <c r="N378"/>
      <c r="O378"/>
      <c r="P378"/>
      <c r="Q378"/>
      <c r="R378"/>
      <c r="S378"/>
    </row>
    <row r="379" spans="1:19">
      <c r="A379" s="92" t="s">
        <v>800</v>
      </c>
      <c r="B379" s="92" t="s">
        <v>797</v>
      </c>
      <c r="C379" s="92">
        <v>198337.52</v>
      </c>
      <c r="D379" s="92">
        <v>126719.74</v>
      </c>
      <c r="E379" s="92">
        <v>71617.78</v>
      </c>
      <c r="F379" s="92">
        <v>0.64</v>
      </c>
      <c r="G379" s="92" t="s">
        <v>798</v>
      </c>
      <c r="H379"/>
      <c r="I379"/>
      <c r="J379"/>
      <c r="K379"/>
      <c r="L379"/>
      <c r="M379"/>
      <c r="N379"/>
      <c r="O379"/>
      <c r="P379"/>
      <c r="Q379"/>
      <c r="R379"/>
      <c r="S379"/>
    </row>
    <row r="380" spans="1:19">
      <c r="A380" s="92" t="s">
        <v>801</v>
      </c>
      <c r="B380" s="92" t="s">
        <v>797</v>
      </c>
      <c r="C380" s="92">
        <v>211589.5</v>
      </c>
      <c r="D380" s="92">
        <v>135524.68</v>
      </c>
      <c r="E380" s="92">
        <v>76064.820000000007</v>
      </c>
      <c r="F380" s="92">
        <v>0.64</v>
      </c>
      <c r="G380" s="92" t="s">
        <v>798</v>
      </c>
      <c r="H380"/>
      <c r="I380"/>
      <c r="J380"/>
      <c r="K380"/>
      <c r="L380"/>
      <c r="M380"/>
      <c r="N380"/>
      <c r="O380"/>
      <c r="P380"/>
      <c r="Q380"/>
      <c r="R380"/>
      <c r="S380"/>
    </row>
    <row r="381" spans="1:19">
      <c r="A381"/>
      <c r="B381"/>
      <c r="C381"/>
      <c r="D381"/>
      <c r="E381"/>
      <c r="F381"/>
      <c r="G381"/>
      <c r="H381"/>
      <c r="I381"/>
      <c r="J381"/>
      <c r="K381"/>
      <c r="L381"/>
      <c r="M381"/>
      <c r="N381"/>
      <c r="O381"/>
      <c r="P381"/>
      <c r="Q381"/>
      <c r="R381"/>
      <c r="S381"/>
    </row>
    <row r="382" spans="1:19">
      <c r="A382" s="90"/>
      <c r="B382" s="92" t="s">
        <v>165</v>
      </c>
      <c r="C382" s="92" t="s">
        <v>786</v>
      </c>
      <c r="D382" s="92" t="s">
        <v>781</v>
      </c>
      <c r="E382"/>
      <c r="F382"/>
      <c r="G382"/>
      <c r="H382"/>
      <c r="I382"/>
      <c r="J382"/>
      <c r="K382"/>
      <c r="L382"/>
      <c r="M382"/>
      <c r="N382"/>
      <c r="O382"/>
      <c r="P382"/>
      <c r="Q382"/>
      <c r="R382"/>
      <c r="S382"/>
    </row>
    <row r="383" spans="1:19">
      <c r="A383" s="92" t="s">
        <v>802</v>
      </c>
      <c r="B383" s="92" t="s">
        <v>803</v>
      </c>
      <c r="C383" s="92">
        <v>5953.79</v>
      </c>
      <c r="D383" s="92" t="s">
        <v>798</v>
      </c>
      <c r="E383"/>
      <c r="F383"/>
      <c r="G383"/>
      <c r="H383"/>
      <c r="I383"/>
      <c r="J383"/>
      <c r="K383"/>
      <c r="L383"/>
      <c r="M383"/>
      <c r="N383"/>
      <c r="O383"/>
      <c r="P383"/>
      <c r="Q383"/>
      <c r="R383"/>
      <c r="S383"/>
    </row>
    <row r="384" spans="1:19">
      <c r="A384" s="92" t="s">
        <v>804</v>
      </c>
      <c r="B384" s="92" t="s">
        <v>803</v>
      </c>
      <c r="C384" s="92">
        <v>7068.87</v>
      </c>
      <c r="D384" s="92" t="s">
        <v>798</v>
      </c>
      <c r="E384"/>
      <c r="F384"/>
      <c r="G384"/>
      <c r="H384"/>
      <c r="I384"/>
      <c r="J384"/>
      <c r="K384"/>
      <c r="L384"/>
      <c r="M384"/>
      <c r="N384"/>
      <c r="O384"/>
      <c r="P384"/>
      <c r="Q384"/>
      <c r="R384"/>
      <c r="S384"/>
    </row>
    <row r="385" spans="1:19">
      <c r="A385" s="92" t="s">
        <v>805</v>
      </c>
      <c r="B385" s="92" t="s">
        <v>803</v>
      </c>
      <c r="C385" s="92">
        <v>4542.01</v>
      </c>
      <c r="D385" s="92" t="s">
        <v>798</v>
      </c>
      <c r="E385"/>
      <c r="F385"/>
      <c r="G385"/>
      <c r="H385"/>
      <c r="I385"/>
      <c r="J385"/>
      <c r="K385"/>
      <c r="L385"/>
      <c r="M385"/>
      <c r="N385"/>
      <c r="O385"/>
      <c r="P385"/>
      <c r="Q385"/>
      <c r="R385"/>
      <c r="S385"/>
    </row>
    <row r="386" spans="1:19">
      <c r="A386" s="92" t="s">
        <v>806</v>
      </c>
      <c r="B386" s="92" t="s">
        <v>803</v>
      </c>
      <c r="C386" s="92">
        <v>7358.4</v>
      </c>
      <c r="D386" s="92" t="s">
        <v>798</v>
      </c>
      <c r="E386"/>
      <c r="F386"/>
      <c r="G386"/>
      <c r="H386"/>
      <c r="I386"/>
      <c r="J386"/>
      <c r="K386"/>
      <c r="L386"/>
      <c r="M386"/>
      <c r="N386"/>
      <c r="O386"/>
      <c r="P386"/>
      <c r="Q386"/>
      <c r="R386"/>
      <c r="S386"/>
    </row>
    <row r="387" spans="1:19">
      <c r="A387" s="92" t="s">
        <v>807</v>
      </c>
      <c r="B387" s="92" t="s">
        <v>803</v>
      </c>
      <c r="C387" s="92">
        <v>4469.38</v>
      </c>
      <c r="D387" s="92" t="s">
        <v>798</v>
      </c>
      <c r="E387"/>
      <c r="F387"/>
      <c r="G387"/>
      <c r="H387"/>
      <c r="I387"/>
      <c r="J387"/>
      <c r="K387"/>
      <c r="L387"/>
      <c r="M387"/>
      <c r="N387"/>
      <c r="O387"/>
      <c r="P387"/>
      <c r="Q387"/>
      <c r="R387"/>
      <c r="S387"/>
    </row>
    <row r="388" spans="1:19">
      <c r="A388" s="92" t="s">
        <v>808</v>
      </c>
      <c r="B388" s="92" t="s">
        <v>803</v>
      </c>
      <c r="C388" s="92">
        <v>7329.35</v>
      </c>
      <c r="D388" s="92" t="s">
        <v>798</v>
      </c>
      <c r="E388"/>
      <c r="F388"/>
      <c r="G388"/>
      <c r="H388"/>
      <c r="I388"/>
      <c r="J388"/>
      <c r="K388"/>
      <c r="L388"/>
      <c r="M388"/>
      <c r="N388"/>
      <c r="O388"/>
      <c r="P388"/>
      <c r="Q388"/>
      <c r="R388"/>
      <c r="S388"/>
    </row>
    <row r="389" spans="1:19">
      <c r="A389" s="92" t="s">
        <v>809</v>
      </c>
      <c r="B389" s="92" t="s">
        <v>803</v>
      </c>
      <c r="C389" s="92">
        <v>4473.3100000000004</v>
      </c>
      <c r="D389" s="92" t="s">
        <v>798</v>
      </c>
      <c r="E389"/>
      <c r="F389"/>
      <c r="G389"/>
      <c r="H389"/>
      <c r="I389"/>
      <c r="J389"/>
      <c r="K389"/>
      <c r="L389"/>
      <c r="M389"/>
      <c r="N389"/>
      <c r="O389"/>
      <c r="P389"/>
      <c r="Q389"/>
      <c r="R389"/>
      <c r="S389"/>
    </row>
    <row r="390" spans="1:19">
      <c r="A390" s="92" t="s">
        <v>810</v>
      </c>
      <c r="B390" s="92" t="s">
        <v>803</v>
      </c>
      <c r="C390" s="92">
        <v>7347.33</v>
      </c>
      <c r="D390" s="92" t="s">
        <v>798</v>
      </c>
      <c r="E390"/>
      <c r="F390"/>
      <c r="G390"/>
      <c r="H390"/>
      <c r="I390"/>
      <c r="J390"/>
      <c r="K390"/>
      <c r="L390"/>
      <c r="M390"/>
      <c r="N390"/>
      <c r="O390"/>
      <c r="P390"/>
      <c r="Q390"/>
      <c r="R390"/>
      <c r="S390"/>
    </row>
    <row r="391" spans="1:19">
      <c r="A391" s="92" t="s">
        <v>811</v>
      </c>
      <c r="B391" s="92" t="s">
        <v>803</v>
      </c>
      <c r="C391" s="92">
        <v>4324.0600000000004</v>
      </c>
      <c r="D391" s="92" t="s">
        <v>798</v>
      </c>
      <c r="E391"/>
      <c r="F391"/>
      <c r="G391"/>
      <c r="H391"/>
      <c r="I391"/>
      <c r="J391"/>
      <c r="K391"/>
      <c r="L391"/>
      <c r="M391"/>
      <c r="N391"/>
      <c r="O391"/>
      <c r="P391"/>
      <c r="Q391"/>
      <c r="R391"/>
      <c r="S391"/>
    </row>
    <row r="392" spans="1:19">
      <c r="A392" s="92" t="s">
        <v>812</v>
      </c>
      <c r="B392" s="92" t="s">
        <v>803</v>
      </c>
      <c r="C392" s="92">
        <v>7190.74</v>
      </c>
      <c r="D392" s="92" t="s">
        <v>798</v>
      </c>
      <c r="E392"/>
      <c r="F392"/>
      <c r="G392"/>
      <c r="H392"/>
      <c r="I392"/>
      <c r="J392"/>
      <c r="K392"/>
      <c r="L392"/>
      <c r="M392"/>
      <c r="N392"/>
      <c r="O392"/>
      <c r="P392"/>
      <c r="Q392"/>
      <c r="R392"/>
      <c r="S392"/>
    </row>
    <row r="393" spans="1:19">
      <c r="A393" s="92" t="s">
        <v>813</v>
      </c>
      <c r="B393" s="92" t="s">
        <v>803</v>
      </c>
      <c r="C393" s="92">
        <v>4300.2299999999996</v>
      </c>
      <c r="D393" s="92" t="s">
        <v>798</v>
      </c>
      <c r="E393"/>
      <c r="F393"/>
      <c r="G393"/>
      <c r="H393"/>
      <c r="I393"/>
      <c r="J393"/>
      <c r="K393"/>
      <c r="L393"/>
      <c r="M393"/>
      <c r="N393"/>
      <c r="O393"/>
      <c r="P393"/>
      <c r="Q393"/>
      <c r="R393"/>
      <c r="S393"/>
    </row>
    <row r="394" spans="1:19">
      <c r="A394" s="92" t="s">
        <v>814</v>
      </c>
      <c r="B394" s="92" t="s">
        <v>803</v>
      </c>
      <c r="C394" s="92">
        <v>7187.45</v>
      </c>
      <c r="D394" s="92" t="s">
        <v>798</v>
      </c>
      <c r="E394"/>
      <c r="F394"/>
      <c r="G394"/>
      <c r="H394"/>
      <c r="I394"/>
      <c r="J394"/>
      <c r="K394"/>
      <c r="L394"/>
      <c r="M394"/>
      <c r="N394"/>
      <c r="O394"/>
      <c r="P394"/>
      <c r="Q394"/>
      <c r="R394"/>
      <c r="S394"/>
    </row>
    <row r="395" spans="1:19">
      <c r="A395" s="92" t="s">
        <v>815</v>
      </c>
      <c r="B395" s="92" t="s">
        <v>803</v>
      </c>
      <c r="C395" s="92">
        <v>4351.55</v>
      </c>
      <c r="D395" s="92" t="s">
        <v>798</v>
      </c>
      <c r="E395"/>
      <c r="F395"/>
      <c r="G395"/>
      <c r="H395"/>
      <c r="I395"/>
      <c r="J395"/>
      <c r="K395"/>
      <c r="L395"/>
      <c r="M395"/>
      <c r="N395"/>
      <c r="O395"/>
      <c r="P395"/>
      <c r="Q395"/>
      <c r="R395"/>
      <c r="S395"/>
    </row>
    <row r="396" spans="1:19">
      <c r="A396" s="92" t="s">
        <v>816</v>
      </c>
      <c r="B396" s="92" t="s">
        <v>803</v>
      </c>
      <c r="C396" s="92">
        <v>7222.08</v>
      </c>
      <c r="D396" s="92" t="s">
        <v>798</v>
      </c>
      <c r="E396"/>
      <c r="F396"/>
      <c r="G396"/>
      <c r="H396"/>
      <c r="I396"/>
      <c r="J396"/>
      <c r="K396"/>
      <c r="L396"/>
      <c r="M396"/>
      <c r="N396"/>
      <c r="O396"/>
      <c r="P396"/>
      <c r="Q396"/>
      <c r="R396"/>
      <c r="S396"/>
    </row>
    <row r="397" spans="1:19">
      <c r="A397" s="92" t="s">
        <v>817</v>
      </c>
      <c r="B397" s="92" t="s">
        <v>803</v>
      </c>
      <c r="C397" s="92">
        <v>3740.57</v>
      </c>
      <c r="D397" s="92" t="s">
        <v>798</v>
      </c>
      <c r="E397"/>
      <c r="F397"/>
      <c r="G397"/>
      <c r="H397"/>
      <c r="I397"/>
      <c r="J397"/>
      <c r="K397"/>
      <c r="L397"/>
      <c r="M397"/>
      <c r="N397"/>
      <c r="O397"/>
      <c r="P397"/>
      <c r="Q397"/>
      <c r="R397"/>
      <c r="S397"/>
    </row>
    <row r="398" spans="1:19">
      <c r="A398" s="92" t="s">
        <v>818</v>
      </c>
      <c r="B398" s="92" t="s">
        <v>803</v>
      </c>
      <c r="C398" s="92">
        <v>9302.24</v>
      </c>
      <c r="D398" s="92" t="s">
        <v>798</v>
      </c>
      <c r="E398"/>
      <c r="F398"/>
      <c r="G398"/>
      <c r="H398"/>
      <c r="I398"/>
      <c r="J398"/>
      <c r="K398"/>
      <c r="L398"/>
      <c r="M398"/>
      <c r="N398"/>
      <c r="O398"/>
      <c r="P398"/>
      <c r="Q398"/>
      <c r="R398"/>
      <c r="S398"/>
    </row>
    <row r="399" spans="1:19">
      <c r="A399" s="92" t="s">
        <v>819</v>
      </c>
      <c r="B399" s="92" t="s">
        <v>803</v>
      </c>
      <c r="C399" s="92">
        <v>2310.5100000000002</v>
      </c>
      <c r="D399" s="92" t="s">
        <v>798</v>
      </c>
      <c r="E399"/>
      <c r="F399"/>
      <c r="G399"/>
      <c r="H399"/>
      <c r="I399"/>
      <c r="J399"/>
      <c r="K399"/>
      <c r="L399"/>
      <c r="M399"/>
      <c r="N399"/>
      <c r="O399"/>
      <c r="P399"/>
      <c r="Q399"/>
      <c r="R399"/>
      <c r="S399"/>
    </row>
    <row r="400" spans="1:19">
      <c r="A400" s="92" t="s">
        <v>820</v>
      </c>
      <c r="B400" s="92" t="s">
        <v>803</v>
      </c>
      <c r="C400" s="92">
        <v>9135.0499999999993</v>
      </c>
      <c r="D400" s="92" t="s">
        <v>798</v>
      </c>
      <c r="E400"/>
      <c r="F400"/>
      <c r="G400"/>
      <c r="H400"/>
      <c r="I400"/>
      <c r="J400"/>
      <c r="K400"/>
      <c r="L400"/>
      <c r="M400"/>
      <c r="N400"/>
      <c r="O400"/>
      <c r="P400"/>
      <c r="Q400"/>
      <c r="R400"/>
      <c r="S400"/>
    </row>
    <row r="401" spans="1:19">
      <c r="A401" s="92" t="s">
        <v>821</v>
      </c>
      <c r="B401" s="92" t="s">
        <v>803</v>
      </c>
      <c r="C401" s="92">
        <v>2363.9499999999998</v>
      </c>
      <c r="D401" s="92" t="s">
        <v>798</v>
      </c>
      <c r="E401"/>
      <c r="F401"/>
      <c r="G401"/>
      <c r="H401"/>
      <c r="I401"/>
      <c r="J401"/>
      <c r="K401"/>
      <c r="L401"/>
      <c r="M401"/>
      <c r="N401"/>
      <c r="O401"/>
      <c r="P401"/>
      <c r="Q401"/>
      <c r="R401"/>
      <c r="S401"/>
    </row>
    <row r="402" spans="1:19">
      <c r="A402" s="92" t="s">
        <v>822</v>
      </c>
      <c r="B402" s="92" t="s">
        <v>803</v>
      </c>
      <c r="C402" s="92">
        <v>9295.11</v>
      </c>
      <c r="D402" s="92" t="s">
        <v>798</v>
      </c>
      <c r="E402"/>
      <c r="F402"/>
      <c r="G402"/>
      <c r="H402"/>
      <c r="I402"/>
      <c r="J402"/>
      <c r="K402"/>
      <c r="L402"/>
      <c r="M402"/>
      <c r="N402"/>
      <c r="O402"/>
      <c r="P402"/>
      <c r="Q402"/>
      <c r="R402"/>
      <c r="S402"/>
    </row>
    <row r="403" spans="1:19">
      <c r="A403" s="92" t="s">
        <v>823</v>
      </c>
      <c r="B403" s="92" t="s">
        <v>803</v>
      </c>
      <c r="C403" s="92">
        <v>31022.07</v>
      </c>
      <c r="D403" s="92" t="s">
        <v>798</v>
      </c>
      <c r="E403"/>
      <c r="F403"/>
      <c r="G403"/>
      <c r="H403"/>
      <c r="I403"/>
      <c r="J403"/>
      <c r="K403"/>
      <c r="L403"/>
      <c r="M403"/>
      <c r="N403"/>
      <c r="O403"/>
      <c r="P403"/>
      <c r="Q403"/>
      <c r="R403"/>
      <c r="S403"/>
    </row>
    <row r="404" spans="1:19">
      <c r="A404" s="92" t="s">
        <v>824</v>
      </c>
      <c r="B404" s="92" t="s">
        <v>803</v>
      </c>
      <c r="C404" s="92">
        <v>2282.7199999999998</v>
      </c>
      <c r="D404" s="92" t="s">
        <v>798</v>
      </c>
      <c r="E404"/>
      <c r="F404"/>
      <c r="G404"/>
      <c r="H404"/>
      <c r="I404"/>
      <c r="J404"/>
      <c r="K404"/>
      <c r="L404"/>
      <c r="M404"/>
      <c r="N404"/>
      <c r="O404"/>
      <c r="P404"/>
      <c r="Q404"/>
      <c r="R404"/>
      <c r="S404"/>
    </row>
    <row r="405" spans="1:19">
      <c r="A405" s="92" t="s">
        <v>825</v>
      </c>
      <c r="B405" s="92" t="s">
        <v>803</v>
      </c>
      <c r="C405" s="92">
        <v>6536.66</v>
      </c>
      <c r="D405" s="92" t="s">
        <v>798</v>
      </c>
      <c r="E405"/>
      <c r="F405"/>
      <c r="G405"/>
      <c r="H405"/>
      <c r="I405"/>
      <c r="J405"/>
      <c r="K405"/>
      <c r="L405"/>
      <c r="M405"/>
      <c r="N405"/>
      <c r="O405"/>
      <c r="P405"/>
      <c r="Q405"/>
      <c r="R405"/>
      <c r="S405"/>
    </row>
    <row r="406" spans="1:19">
      <c r="A406" s="92" t="s">
        <v>826</v>
      </c>
      <c r="B406" s="92" t="s">
        <v>803</v>
      </c>
      <c r="C406" s="92">
        <v>10203.26</v>
      </c>
      <c r="D406" s="92" t="s">
        <v>798</v>
      </c>
      <c r="E406"/>
      <c r="F406"/>
      <c r="G406"/>
      <c r="H406"/>
      <c r="I406"/>
      <c r="J406"/>
      <c r="K406"/>
      <c r="L406"/>
      <c r="M406"/>
      <c r="N406"/>
      <c r="O406"/>
      <c r="P406"/>
      <c r="Q406"/>
      <c r="R406"/>
      <c r="S406"/>
    </row>
    <row r="407" spans="1:19">
      <c r="A407" s="92" t="s">
        <v>827</v>
      </c>
      <c r="B407" s="92" t="s">
        <v>803</v>
      </c>
      <c r="C407" s="92">
        <v>32721.52</v>
      </c>
      <c r="D407" s="92" t="s">
        <v>798</v>
      </c>
      <c r="E407"/>
      <c r="F407"/>
      <c r="G407"/>
      <c r="H407"/>
      <c r="I407"/>
      <c r="J407"/>
      <c r="K407"/>
      <c r="L407"/>
      <c r="M407"/>
      <c r="N407"/>
      <c r="O407"/>
      <c r="P407"/>
      <c r="Q407"/>
      <c r="R407"/>
      <c r="S407"/>
    </row>
    <row r="408" spans="1:19">
      <c r="A408" s="92" t="s">
        <v>828</v>
      </c>
      <c r="B408" s="92" t="s">
        <v>803</v>
      </c>
      <c r="C408" s="92">
        <v>11091.99</v>
      </c>
      <c r="D408" s="92" t="s">
        <v>798</v>
      </c>
      <c r="E408"/>
      <c r="F408"/>
      <c r="G408"/>
      <c r="H408"/>
      <c r="I408"/>
      <c r="J408"/>
      <c r="K408"/>
      <c r="L408"/>
      <c r="M408"/>
      <c r="N408"/>
      <c r="O408"/>
      <c r="P408"/>
      <c r="Q408"/>
      <c r="R408"/>
      <c r="S408"/>
    </row>
    <row r="409" spans="1:19">
      <c r="A409" s="92" t="s">
        <v>829</v>
      </c>
      <c r="B409" s="92" t="s">
        <v>803</v>
      </c>
      <c r="C409" s="92">
        <v>8988.1200000000008</v>
      </c>
      <c r="D409" s="92" t="s">
        <v>798</v>
      </c>
      <c r="E409"/>
      <c r="F409"/>
      <c r="G409"/>
      <c r="H409"/>
      <c r="I409"/>
      <c r="J409"/>
      <c r="K409"/>
      <c r="L409"/>
      <c r="M409"/>
      <c r="N409"/>
      <c r="O409"/>
      <c r="P409"/>
      <c r="Q409"/>
      <c r="R409"/>
      <c r="S409"/>
    </row>
    <row r="410" spans="1:19">
      <c r="A410" s="92" t="s">
        <v>830</v>
      </c>
      <c r="B410" s="92" t="s">
        <v>803</v>
      </c>
      <c r="C410" s="92">
        <v>10818.89</v>
      </c>
      <c r="D410" s="92" t="s">
        <v>798</v>
      </c>
      <c r="E410"/>
      <c r="F410"/>
      <c r="G410"/>
      <c r="H410"/>
      <c r="I410"/>
      <c r="J410"/>
      <c r="K410"/>
      <c r="L410"/>
      <c r="M410"/>
      <c r="N410"/>
      <c r="O410"/>
      <c r="P410"/>
      <c r="Q410"/>
      <c r="R410"/>
      <c r="S410"/>
    </row>
    <row r="411" spans="1:19">
      <c r="A411" s="92" t="s">
        <v>831</v>
      </c>
      <c r="B411" s="92" t="s">
        <v>803</v>
      </c>
      <c r="C411" s="92">
        <v>19887.52</v>
      </c>
      <c r="D411" s="92" t="s">
        <v>798</v>
      </c>
      <c r="E411"/>
      <c r="F411"/>
      <c r="G411"/>
      <c r="H411"/>
      <c r="I411"/>
      <c r="J411"/>
      <c r="K411"/>
      <c r="L411"/>
      <c r="M411"/>
      <c r="N411"/>
      <c r="O411"/>
      <c r="P411"/>
      <c r="Q411"/>
      <c r="R411"/>
      <c r="S411"/>
    </row>
    <row r="412" spans="1:19">
      <c r="A412" s="92" t="s">
        <v>832</v>
      </c>
      <c r="B412" s="92" t="s">
        <v>803</v>
      </c>
      <c r="C412" s="92">
        <v>10818.89</v>
      </c>
      <c r="D412" s="92" t="s">
        <v>798</v>
      </c>
      <c r="E412"/>
      <c r="F412"/>
      <c r="G412"/>
      <c r="H412"/>
      <c r="I412"/>
      <c r="J412"/>
      <c r="K412"/>
      <c r="L412"/>
      <c r="M412"/>
      <c r="N412"/>
      <c r="O412"/>
      <c r="P412"/>
      <c r="Q412"/>
      <c r="R412"/>
      <c r="S412"/>
    </row>
    <row r="413" spans="1:19">
      <c r="A413" s="92" t="s">
        <v>833</v>
      </c>
      <c r="B413" s="92" t="s">
        <v>803</v>
      </c>
      <c r="C413" s="92">
        <v>19677.439999999999</v>
      </c>
      <c r="D413" s="92" t="s">
        <v>798</v>
      </c>
      <c r="E413"/>
      <c r="F413"/>
      <c r="G413"/>
      <c r="H413"/>
      <c r="I413"/>
      <c r="J413"/>
      <c r="K413"/>
      <c r="L413"/>
      <c r="M413"/>
      <c r="N413"/>
      <c r="O413"/>
      <c r="P413"/>
      <c r="Q413"/>
      <c r="R413"/>
      <c r="S413"/>
    </row>
    <row r="414" spans="1:19">
      <c r="A414" s="92" t="s">
        <v>834</v>
      </c>
      <c r="B414" s="92" t="s">
        <v>803</v>
      </c>
      <c r="C414" s="92">
        <v>10818.89</v>
      </c>
      <c r="D414" s="92" t="s">
        <v>798</v>
      </c>
      <c r="E414"/>
      <c r="F414"/>
      <c r="G414"/>
      <c r="H414"/>
      <c r="I414"/>
      <c r="J414"/>
      <c r="K414"/>
      <c r="L414"/>
      <c r="M414"/>
      <c r="N414"/>
      <c r="O414"/>
      <c r="P414"/>
      <c r="Q414"/>
      <c r="R414"/>
      <c r="S414"/>
    </row>
    <row r="415" spans="1:19">
      <c r="A415" s="92" t="s">
        <v>835</v>
      </c>
      <c r="B415" s="92" t="s">
        <v>803</v>
      </c>
      <c r="C415" s="92">
        <v>23174.33</v>
      </c>
      <c r="D415" s="92" t="s">
        <v>798</v>
      </c>
      <c r="E415"/>
      <c r="F415"/>
      <c r="G415"/>
      <c r="H415"/>
      <c r="I415"/>
      <c r="J415"/>
      <c r="K415"/>
      <c r="L415"/>
      <c r="M415"/>
      <c r="N415"/>
      <c r="O415"/>
      <c r="P415"/>
      <c r="Q415"/>
      <c r="R415"/>
      <c r="S415"/>
    </row>
    <row r="416" spans="1:19">
      <c r="A416" s="92" t="s">
        <v>836</v>
      </c>
      <c r="B416" s="92" t="s">
        <v>803</v>
      </c>
      <c r="C416" s="92">
        <v>10818.89</v>
      </c>
      <c r="D416" s="92" t="s">
        <v>798</v>
      </c>
      <c r="E416"/>
      <c r="F416"/>
      <c r="G416"/>
      <c r="H416"/>
      <c r="I416"/>
      <c r="J416"/>
      <c r="K416"/>
      <c r="L416"/>
      <c r="M416"/>
      <c r="N416"/>
      <c r="O416"/>
      <c r="P416"/>
      <c r="Q416"/>
      <c r="R416"/>
      <c r="S416"/>
    </row>
    <row r="417" spans="1:19">
      <c r="A417" s="92" t="s">
        <v>837</v>
      </c>
      <c r="B417" s="92" t="s">
        <v>803</v>
      </c>
      <c r="C417" s="92">
        <v>18767.27</v>
      </c>
      <c r="D417" s="92" t="s">
        <v>798</v>
      </c>
      <c r="E417"/>
      <c r="F417"/>
      <c r="G417"/>
      <c r="H417"/>
      <c r="I417"/>
      <c r="J417"/>
      <c r="K417"/>
      <c r="L417"/>
      <c r="M417"/>
      <c r="N417"/>
      <c r="O417"/>
      <c r="P417"/>
      <c r="Q417"/>
      <c r="R417"/>
      <c r="S417"/>
    </row>
    <row r="418" spans="1:19">
      <c r="A418" s="92" t="s">
        <v>838</v>
      </c>
      <c r="B418" s="92" t="s">
        <v>803</v>
      </c>
      <c r="C418" s="92">
        <v>10818.89</v>
      </c>
      <c r="D418" s="92" t="s">
        <v>798</v>
      </c>
      <c r="E418"/>
      <c r="F418"/>
      <c r="G418"/>
      <c r="H418"/>
      <c r="I418"/>
      <c r="J418"/>
      <c r="K418"/>
      <c r="L418"/>
      <c r="M418"/>
      <c r="N418"/>
      <c r="O418"/>
      <c r="P418"/>
      <c r="Q418"/>
      <c r="R418"/>
      <c r="S418"/>
    </row>
    <row r="419" spans="1:19">
      <c r="A419" s="92" t="s">
        <v>839</v>
      </c>
      <c r="B419" s="92" t="s">
        <v>803</v>
      </c>
      <c r="C419" s="92">
        <v>18752.29</v>
      </c>
      <c r="D419" s="92" t="s">
        <v>798</v>
      </c>
      <c r="E419"/>
      <c r="F419"/>
      <c r="G419"/>
      <c r="H419"/>
      <c r="I419"/>
      <c r="J419"/>
      <c r="K419"/>
      <c r="L419"/>
      <c r="M419"/>
      <c r="N419"/>
      <c r="O419"/>
      <c r="P419"/>
      <c r="Q419"/>
      <c r="R419"/>
      <c r="S419"/>
    </row>
    <row r="420" spans="1:19">
      <c r="A420" s="92" t="s">
        <v>840</v>
      </c>
      <c r="B420" s="92" t="s">
        <v>803</v>
      </c>
      <c r="C420" s="92">
        <v>10818.89</v>
      </c>
      <c r="D420" s="92" t="s">
        <v>798</v>
      </c>
      <c r="E420"/>
      <c r="F420"/>
      <c r="G420"/>
      <c r="H420"/>
      <c r="I420"/>
      <c r="J420"/>
      <c r="K420"/>
      <c r="L420"/>
      <c r="M420"/>
      <c r="N420"/>
      <c r="O420"/>
      <c r="P420"/>
      <c r="Q420"/>
      <c r="R420"/>
      <c r="S420"/>
    </row>
    <row r="421" spans="1:19">
      <c r="A421" s="92" t="s">
        <v>841</v>
      </c>
      <c r="B421" s="92" t="s">
        <v>803</v>
      </c>
      <c r="C421" s="92">
        <v>22412.77</v>
      </c>
      <c r="D421" s="92" t="s">
        <v>798</v>
      </c>
      <c r="E421"/>
      <c r="F421"/>
      <c r="G421"/>
      <c r="H421"/>
      <c r="I421"/>
      <c r="J421"/>
      <c r="K421"/>
      <c r="L421"/>
      <c r="M421"/>
      <c r="N421"/>
      <c r="O421"/>
      <c r="P421"/>
      <c r="Q421"/>
      <c r="R421"/>
      <c r="S421"/>
    </row>
    <row r="422" spans="1:19">
      <c r="A422" s="92" t="s">
        <v>842</v>
      </c>
      <c r="B422" s="92" t="s">
        <v>803</v>
      </c>
      <c r="C422" s="92">
        <v>9451.48</v>
      </c>
      <c r="D422" s="92" t="s">
        <v>798</v>
      </c>
      <c r="E422"/>
      <c r="F422"/>
      <c r="G422"/>
      <c r="H422"/>
      <c r="I422"/>
      <c r="J422"/>
      <c r="K422"/>
      <c r="L422"/>
      <c r="M422"/>
      <c r="N422"/>
      <c r="O422"/>
      <c r="P422"/>
      <c r="Q422"/>
      <c r="R422"/>
      <c r="S422"/>
    </row>
    <row r="423" spans="1:19">
      <c r="A423" s="92" t="s">
        <v>843</v>
      </c>
      <c r="B423" s="92" t="s">
        <v>803</v>
      </c>
      <c r="C423" s="92">
        <v>20100.810000000001</v>
      </c>
      <c r="D423" s="92" t="s">
        <v>798</v>
      </c>
      <c r="E423"/>
      <c r="F423"/>
      <c r="G423"/>
      <c r="H423"/>
      <c r="I423"/>
      <c r="J423"/>
      <c r="K423"/>
      <c r="L423"/>
      <c r="M423"/>
      <c r="N423"/>
      <c r="O423"/>
      <c r="P423"/>
      <c r="Q423"/>
      <c r="R423"/>
      <c r="S423"/>
    </row>
    <row r="424" spans="1:19">
      <c r="A424" s="92" t="s">
        <v>844</v>
      </c>
      <c r="B424" s="92" t="s">
        <v>845</v>
      </c>
      <c r="C424" s="92">
        <v>921122.77</v>
      </c>
      <c r="D424" s="92">
        <v>0.78</v>
      </c>
      <c r="E424"/>
      <c r="F424"/>
      <c r="G424"/>
      <c r="H424"/>
      <c r="I424"/>
      <c r="J424"/>
      <c r="K424"/>
      <c r="L424"/>
      <c r="M424"/>
      <c r="N424"/>
      <c r="O424"/>
      <c r="P424"/>
      <c r="Q424"/>
      <c r="R424"/>
      <c r="S424"/>
    </row>
    <row r="425" spans="1:19">
      <c r="A425" s="92" t="s">
        <v>846</v>
      </c>
      <c r="B425" s="92" t="s">
        <v>845</v>
      </c>
      <c r="C425" s="92">
        <v>193999.88</v>
      </c>
      <c r="D425" s="92">
        <v>0.78</v>
      </c>
      <c r="E425"/>
      <c r="F425"/>
      <c r="G425"/>
      <c r="H425"/>
      <c r="I425"/>
      <c r="J425"/>
      <c r="K425"/>
      <c r="L425"/>
      <c r="M425"/>
      <c r="N425"/>
      <c r="O425"/>
      <c r="P425"/>
      <c r="Q425"/>
      <c r="R425"/>
      <c r="S425"/>
    </row>
    <row r="426" spans="1:19">
      <c r="A426" s="92" t="s">
        <v>847</v>
      </c>
      <c r="B426" s="92" t="s">
        <v>845</v>
      </c>
      <c r="C426" s="92">
        <v>368449.11</v>
      </c>
      <c r="D426" s="92">
        <v>0.78</v>
      </c>
      <c r="E426"/>
      <c r="F426"/>
      <c r="G426"/>
      <c r="H426"/>
      <c r="I426"/>
      <c r="J426"/>
      <c r="K426"/>
      <c r="L426"/>
      <c r="M426"/>
      <c r="N426"/>
      <c r="O426"/>
      <c r="P426"/>
      <c r="Q426"/>
      <c r="R426"/>
      <c r="S426"/>
    </row>
    <row r="427" spans="1:19">
      <c r="A427" s="92" t="s">
        <v>848</v>
      </c>
      <c r="B427" s="92" t="s">
        <v>845</v>
      </c>
      <c r="C427" s="92">
        <v>20776.37</v>
      </c>
      <c r="D427" s="92">
        <v>0.8</v>
      </c>
      <c r="E427"/>
      <c r="F427"/>
      <c r="G427"/>
      <c r="H427"/>
      <c r="I427"/>
      <c r="J427"/>
      <c r="K427"/>
      <c r="L427"/>
      <c r="M427"/>
      <c r="N427"/>
      <c r="O427"/>
      <c r="P427"/>
      <c r="Q427"/>
      <c r="R427"/>
      <c r="S427"/>
    </row>
    <row r="428" spans="1:19">
      <c r="A428" s="92" t="s">
        <v>849</v>
      </c>
      <c r="B428" s="92" t="s">
        <v>845</v>
      </c>
      <c r="C428" s="92">
        <v>209266.82</v>
      </c>
      <c r="D428" s="92">
        <v>0.78</v>
      </c>
      <c r="E428"/>
      <c r="F428"/>
      <c r="G428"/>
      <c r="H428"/>
      <c r="I428"/>
      <c r="J428"/>
      <c r="K428"/>
      <c r="L428"/>
      <c r="M428"/>
      <c r="N428"/>
      <c r="O428"/>
      <c r="P428"/>
      <c r="Q428"/>
      <c r="R428"/>
      <c r="S428"/>
    </row>
    <row r="429" spans="1:19">
      <c r="A429" s="92" t="s">
        <v>850</v>
      </c>
      <c r="B429" s="92" t="s">
        <v>803</v>
      </c>
      <c r="C429" s="92">
        <v>67384.990000000005</v>
      </c>
      <c r="D429" s="92" t="s">
        <v>798</v>
      </c>
      <c r="E429"/>
      <c r="F429"/>
      <c r="G429"/>
      <c r="H429"/>
      <c r="I429"/>
      <c r="J429"/>
      <c r="K429"/>
      <c r="L429"/>
      <c r="M429"/>
      <c r="N429"/>
      <c r="O429"/>
      <c r="P429"/>
      <c r="Q429"/>
      <c r="R429"/>
      <c r="S429"/>
    </row>
    <row r="430" spans="1:19">
      <c r="A430" s="92" t="s">
        <v>851</v>
      </c>
      <c r="B430" s="92" t="s">
        <v>803</v>
      </c>
      <c r="C430" s="92">
        <v>45111.62</v>
      </c>
      <c r="D430" s="92" t="s">
        <v>798</v>
      </c>
      <c r="E430"/>
      <c r="F430"/>
      <c r="G430"/>
      <c r="H430"/>
      <c r="I430"/>
      <c r="J430"/>
      <c r="K430"/>
      <c r="L430"/>
      <c r="M430"/>
      <c r="N430"/>
      <c r="O430"/>
      <c r="P430"/>
      <c r="Q430"/>
      <c r="R430"/>
      <c r="S430"/>
    </row>
    <row r="431" spans="1:19">
      <c r="A431" s="92" t="s">
        <v>852</v>
      </c>
      <c r="B431" s="92" t="s">
        <v>803</v>
      </c>
      <c r="C431" s="92">
        <v>44201.88</v>
      </c>
      <c r="D431" s="92" t="s">
        <v>798</v>
      </c>
      <c r="E431"/>
      <c r="F431"/>
      <c r="G431"/>
      <c r="H431"/>
      <c r="I431"/>
      <c r="J431"/>
      <c r="K431"/>
      <c r="L431"/>
      <c r="M431"/>
      <c r="N431"/>
      <c r="O431"/>
      <c r="P431"/>
      <c r="Q431"/>
      <c r="R431"/>
      <c r="S431"/>
    </row>
    <row r="432" spans="1:19">
      <c r="A432" s="92" t="s">
        <v>853</v>
      </c>
      <c r="B432" s="92" t="s">
        <v>803</v>
      </c>
      <c r="C432" s="92">
        <v>47688.959999999999</v>
      </c>
      <c r="D432" s="92" t="s">
        <v>798</v>
      </c>
      <c r="E432"/>
      <c r="F432"/>
      <c r="G432"/>
      <c r="H432"/>
      <c r="I432"/>
      <c r="J432"/>
      <c r="K432"/>
      <c r="L432"/>
      <c r="M432"/>
      <c r="N432"/>
      <c r="O432"/>
      <c r="P432"/>
      <c r="Q432"/>
      <c r="R432"/>
      <c r="S432"/>
    </row>
    <row r="433" spans="1:19">
      <c r="A433"/>
      <c r="B433"/>
      <c r="C433"/>
      <c r="D433"/>
      <c r="E433"/>
      <c r="F433"/>
      <c r="G433"/>
      <c r="H433"/>
      <c r="I433"/>
      <c r="J433"/>
      <c r="K433"/>
      <c r="L433"/>
      <c r="M433"/>
      <c r="N433"/>
      <c r="O433"/>
      <c r="P433"/>
      <c r="Q433"/>
      <c r="R433"/>
      <c r="S433"/>
    </row>
    <row r="434" spans="1:19">
      <c r="A434" s="90"/>
      <c r="B434" s="92" t="s">
        <v>165</v>
      </c>
      <c r="C434" s="92" t="s">
        <v>854</v>
      </c>
      <c r="D434" s="92" t="s">
        <v>855</v>
      </c>
      <c r="E434" s="92" t="s">
        <v>856</v>
      </c>
      <c r="F434" s="92" t="s">
        <v>857</v>
      </c>
      <c r="G434" s="92" t="s">
        <v>858</v>
      </c>
      <c r="H434" s="92" t="s">
        <v>859</v>
      </c>
      <c r="I434"/>
      <c r="J434"/>
      <c r="K434"/>
      <c r="L434"/>
      <c r="M434"/>
      <c r="N434"/>
      <c r="O434"/>
      <c r="P434"/>
      <c r="Q434"/>
      <c r="R434"/>
      <c r="S434"/>
    </row>
    <row r="435" spans="1:19">
      <c r="A435" s="92" t="s">
        <v>860</v>
      </c>
      <c r="B435" s="92" t="s">
        <v>861</v>
      </c>
      <c r="C435" s="92">
        <v>0.34</v>
      </c>
      <c r="D435" s="92">
        <v>125</v>
      </c>
      <c r="E435" s="92">
        <v>0.3</v>
      </c>
      <c r="F435" s="92">
        <v>110.95</v>
      </c>
      <c r="G435" s="92">
        <v>1</v>
      </c>
      <c r="H435" s="92" t="s">
        <v>862</v>
      </c>
      <c r="I435"/>
      <c r="J435"/>
      <c r="K435"/>
      <c r="L435"/>
      <c r="M435"/>
      <c r="N435"/>
      <c r="O435"/>
      <c r="P435"/>
      <c r="Q435"/>
      <c r="R435"/>
      <c r="S435"/>
    </row>
    <row r="436" spans="1:19">
      <c r="A436" s="92" t="s">
        <v>863</v>
      </c>
      <c r="B436" s="92" t="s">
        <v>861</v>
      </c>
      <c r="C436" s="92">
        <v>0.34</v>
      </c>
      <c r="D436" s="92">
        <v>125</v>
      </c>
      <c r="E436" s="92">
        <v>0.3</v>
      </c>
      <c r="F436" s="92">
        <v>110.95</v>
      </c>
      <c r="G436" s="92">
        <v>1</v>
      </c>
      <c r="H436" s="92" t="s">
        <v>862</v>
      </c>
      <c r="I436"/>
      <c r="J436"/>
      <c r="K436"/>
      <c r="L436"/>
      <c r="M436"/>
      <c r="N436"/>
      <c r="O436"/>
      <c r="P436"/>
      <c r="Q436"/>
      <c r="R436"/>
      <c r="S436"/>
    </row>
    <row r="437" spans="1:19">
      <c r="A437" s="92" t="s">
        <v>864</v>
      </c>
      <c r="B437" s="92" t="s">
        <v>861</v>
      </c>
      <c r="C437" s="92">
        <v>1</v>
      </c>
      <c r="D437" s="92">
        <v>0</v>
      </c>
      <c r="E437" s="92">
        <v>1.63</v>
      </c>
      <c r="F437" s="92">
        <v>0</v>
      </c>
      <c r="G437" s="92">
        <v>1</v>
      </c>
      <c r="H437" s="92" t="s">
        <v>862</v>
      </c>
      <c r="I437"/>
      <c r="J437"/>
      <c r="K437"/>
      <c r="L437"/>
      <c r="M437"/>
      <c r="N437"/>
      <c r="O437"/>
      <c r="P437"/>
      <c r="Q437"/>
      <c r="R437"/>
      <c r="S437"/>
    </row>
    <row r="438" spans="1:19">
      <c r="A438" s="92" t="s">
        <v>865</v>
      </c>
      <c r="B438" s="92" t="s">
        <v>861</v>
      </c>
      <c r="C438" s="92">
        <v>1</v>
      </c>
      <c r="D438" s="92">
        <v>0</v>
      </c>
      <c r="E438" s="92">
        <v>0.26</v>
      </c>
      <c r="F438" s="92">
        <v>0</v>
      </c>
      <c r="G438" s="92">
        <v>1</v>
      </c>
      <c r="H438" s="92" t="s">
        <v>862</v>
      </c>
      <c r="I438"/>
      <c r="J438"/>
      <c r="K438"/>
      <c r="L438"/>
      <c r="M438"/>
      <c r="N438"/>
      <c r="O438"/>
      <c r="P438"/>
      <c r="Q438"/>
      <c r="R438"/>
      <c r="S438"/>
    </row>
    <row r="439" spans="1:19">
      <c r="A439" s="92" t="s">
        <v>866</v>
      </c>
      <c r="B439" s="92" t="s">
        <v>867</v>
      </c>
      <c r="C439" s="92">
        <v>0.6</v>
      </c>
      <c r="D439" s="92">
        <v>1017.59</v>
      </c>
      <c r="E439" s="92">
        <v>19.760000000000002</v>
      </c>
      <c r="F439" s="92">
        <v>33263.22</v>
      </c>
      <c r="G439" s="92">
        <v>1</v>
      </c>
      <c r="H439" s="92" t="s">
        <v>868</v>
      </c>
      <c r="I439"/>
      <c r="J439"/>
      <c r="K439"/>
      <c r="L439"/>
      <c r="M439"/>
      <c r="N439"/>
      <c r="O439"/>
      <c r="P439"/>
      <c r="Q439"/>
      <c r="R439"/>
      <c r="S439"/>
    </row>
    <row r="440" spans="1:19">
      <c r="A440" s="92" t="s">
        <v>869</v>
      </c>
      <c r="B440" s="92" t="s">
        <v>867</v>
      </c>
      <c r="C440" s="92">
        <v>0.57999999999999996</v>
      </c>
      <c r="D440" s="92">
        <v>1109.6500000000001</v>
      </c>
      <c r="E440" s="92">
        <v>4.66</v>
      </c>
      <c r="F440" s="92">
        <v>8881.44</v>
      </c>
      <c r="G440" s="92">
        <v>1</v>
      </c>
      <c r="H440" s="92" t="s">
        <v>868</v>
      </c>
      <c r="I440"/>
      <c r="J440"/>
      <c r="K440"/>
      <c r="L440"/>
      <c r="M440"/>
      <c r="N440"/>
      <c r="O440"/>
      <c r="P440"/>
      <c r="Q440"/>
      <c r="R440"/>
      <c r="S440"/>
    </row>
    <row r="441" spans="1:19">
      <c r="A441" s="92" t="s">
        <v>870</v>
      </c>
      <c r="B441" s="92" t="s">
        <v>867</v>
      </c>
      <c r="C441" s="92">
        <v>0.59</v>
      </c>
      <c r="D441" s="92">
        <v>1109.6500000000001</v>
      </c>
      <c r="E441" s="92">
        <v>7.9</v>
      </c>
      <c r="F441" s="92">
        <v>14827.82</v>
      </c>
      <c r="G441" s="92">
        <v>1</v>
      </c>
      <c r="H441" s="92" t="s">
        <v>868</v>
      </c>
      <c r="I441"/>
      <c r="J441"/>
      <c r="K441"/>
      <c r="L441"/>
      <c r="M441"/>
      <c r="N441"/>
      <c r="O441"/>
      <c r="P441"/>
      <c r="Q441"/>
      <c r="R441"/>
      <c r="S441"/>
    </row>
    <row r="442" spans="1:19">
      <c r="A442" s="92" t="s">
        <v>871</v>
      </c>
      <c r="B442" s="92" t="s">
        <v>867</v>
      </c>
      <c r="C442" s="92">
        <v>0.54</v>
      </c>
      <c r="D442" s="92">
        <v>622</v>
      </c>
      <c r="E442" s="92">
        <v>0.45</v>
      </c>
      <c r="F442" s="92">
        <v>516.97</v>
      </c>
      <c r="G442" s="92">
        <v>1</v>
      </c>
      <c r="H442" s="92" t="s">
        <v>868</v>
      </c>
      <c r="I442"/>
      <c r="J442"/>
      <c r="K442"/>
      <c r="L442"/>
      <c r="M442"/>
      <c r="N442"/>
      <c r="O442"/>
      <c r="P442"/>
      <c r="Q442"/>
      <c r="R442"/>
      <c r="S442"/>
    </row>
    <row r="443" spans="1:19">
      <c r="A443" s="92" t="s">
        <v>872</v>
      </c>
      <c r="B443" s="92" t="s">
        <v>867</v>
      </c>
      <c r="C443" s="92">
        <v>0.57999999999999996</v>
      </c>
      <c r="D443" s="92">
        <v>1109.6500000000001</v>
      </c>
      <c r="E443" s="92">
        <v>4.49</v>
      </c>
      <c r="F443" s="92">
        <v>8562.86</v>
      </c>
      <c r="G443" s="92">
        <v>1</v>
      </c>
      <c r="H443" s="92" t="s">
        <v>868</v>
      </c>
      <c r="I443"/>
      <c r="J443"/>
      <c r="K443"/>
      <c r="L443"/>
      <c r="M443"/>
      <c r="N443"/>
      <c r="O443"/>
      <c r="P443"/>
      <c r="Q443"/>
      <c r="R443"/>
      <c r="S443"/>
    </row>
    <row r="444" spans="1:19">
      <c r="A444" s="92" t="s">
        <v>873</v>
      </c>
      <c r="B444" s="92" t="s">
        <v>874</v>
      </c>
      <c r="C444" s="92">
        <v>0.6</v>
      </c>
      <c r="D444" s="92">
        <v>1017.59</v>
      </c>
      <c r="E444" s="92">
        <v>12.74</v>
      </c>
      <c r="F444" s="92">
        <v>21591.48</v>
      </c>
      <c r="G444" s="92">
        <v>1</v>
      </c>
      <c r="H444" s="92" t="s">
        <v>868</v>
      </c>
      <c r="I444"/>
      <c r="J444"/>
      <c r="K444"/>
      <c r="L444"/>
      <c r="M444"/>
      <c r="N444"/>
      <c r="O444"/>
      <c r="P444"/>
      <c r="Q444"/>
      <c r="R444"/>
      <c r="S444"/>
    </row>
    <row r="445" spans="1:19">
      <c r="A445" s="92" t="s">
        <v>875</v>
      </c>
      <c r="B445" s="92" t="s">
        <v>874</v>
      </c>
      <c r="C445" s="92">
        <v>0.59</v>
      </c>
      <c r="D445" s="92">
        <v>1109.6500000000001</v>
      </c>
      <c r="E445" s="92">
        <v>8.5299999999999994</v>
      </c>
      <c r="F445" s="92">
        <v>16004.78</v>
      </c>
      <c r="G445" s="92">
        <v>1</v>
      </c>
      <c r="H445" s="92" t="s">
        <v>868</v>
      </c>
      <c r="I445"/>
      <c r="J445"/>
      <c r="K445"/>
      <c r="L445"/>
      <c r="M445"/>
      <c r="N445"/>
      <c r="O445"/>
      <c r="P445"/>
      <c r="Q445"/>
      <c r="R445"/>
      <c r="S445"/>
    </row>
    <row r="446" spans="1:19">
      <c r="A446" s="92" t="s">
        <v>876</v>
      </c>
      <c r="B446" s="92" t="s">
        <v>874</v>
      </c>
      <c r="C446" s="92">
        <v>0.59</v>
      </c>
      <c r="D446" s="92">
        <v>1109.6500000000001</v>
      </c>
      <c r="E446" s="92">
        <v>8.36</v>
      </c>
      <c r="F446" s="92">
        <v>15682.02</v>
      </c>
      <c r="G446" s="92">
        <v>1</v>
      </c>
      <c r="H446" s="92" t="s">
        <v>868</v>
      </c>
      <c r="I446"/>
      <c r="J446"/>
      <c r="K446"/>
      <c r="L446"/>
      <c r="M446"/>
      <c r="N446"/>
      <c r="O446"/>
      <c r="P446"/>
      <c r="Q446"/>
      <c r="R446"/>
      <c r="S446"/>
    </row>
    <row r="447" spans="1:19">
      <c r="A447" s="92" t="s">
        <v>877</v>
      </c>
      <c r="B447" s="92" t="s">
        <v>874</v>
      </c>
      <c r="C447" s="92">
        <v>0.59</v>
      </c>
      <c r="D447" s="92">
        <v>1109.6500000000001</v>
      </c>
      <c r="E447" s="92">
        <v>9.02</v>
      </c>
      <c r="F447" s="92">
        <v>16919.18</v>
      </c>
      <c r="G447" s="92">
        <v>1</v>
      </c>
      <c r="H447" s="92" t="s">
        <v>868</v>
      </c>
      <c r="I447"/>
      <c r="J447"/>
      <c r="K447"/>
      <c r="L447"/>
      <c r="M447"/>
      <c r="N447"/>
      <c r="O447"/>
      <c r="P447"/>
      <c r="Q447"/>
      <c r="R447"/>
      <c r="S447"/>
    </row>
    <row r="448" spans="1:19">
      <c r="A448"/>
      <c r="B448"/>
      <c r="C448"/>
      <c r="D448"/>
      <c r="E448"/>
      <c r="F448"/>
      <c r="G448"/>
      <c r="H448"/>
      <c r="I448"/>
      <c r="J448"/>
      <c r="K448"/>
      <c r="L448"/>
      <c r="M448"/>
      <c r="N448"/>
      <c r="O448"/>
      <c r="P448"/>
      <c r="Q448"/>
      <c r="R448"/>
      <c r="S448"/>
    </row>
    <row r="449" spans="1:19">
      <c r="A449" s="90"/>
      <c r="B449" s="92" t="s">
        <v>165</v>
      </c>
      <c r="C449" s="92" t="s">
        <v>878</v>
      </c>
      <c r="D449" s="92" t="s">
        <v>879</v>
      </c>
      <c r="E449" s="92" t="s">
        <v>880</v>
      </c>
      <c r="F449" s="92" t="s">
        <v>881</v>
      </c>
      <c r="G449"/>
      <c r="H449"/>
      <c r="I449"/>
      <c r="J449"/>
      <c r="K449"/>
      <c r="L449"/>
      <c r="M449"/>
      <c r="N449"/>
      <c r="O449"/>
      <c r="P449"/>
      <c r="Q449"/>
      <c r="R449"/>
      <c r="S449"/>
    </row>
    <row r="450" spans="1:19">
      <c r="A450" s="92" t="s">
        <v>882</v>
      </c>
      <c r="B450" s="92" t="s">
        <v>883</v>
      </c>
      <c r="C450" s="92" t="s">
        <v>884</v>
      </c>
      <c r="D450" s="92">
        <v>179352</v>
      </c>
      <c r="E450" s="92">
        <v>8711.5400000000009</v>
      </c>
      <c r="F450" s="92">
        <v>0.9</v>
      </c>
      <c r="G450"/>
      <c r="H450"/>
      <c r="I450"/>
      <c r="J450"/>
      <c r="K450"/>
      <c r="L450"/>
      <c r="M450"/>
      <c r="N450"/>
      <c r="O450"/>
      <c r="P450"/>
      <c r="Q450"/>
      <c r="R450"/>
      <c r="S450"/>
    </row>
    <row r="451" spans="1:19">
      <c r="A451" s="92" t="s">
        <v>885</v>
      </c>
      <c r="B451" s="92" t="s">
        <v>883</v>
      </c>
      <c r="C451" s="92" t="s">
        <v>884</v>
      </c>
      <c r="D451" s="92">
        <v>179352</v>
      </c>
      <c r="E451" s="92">
        <v>3730.39</v>
      </c>
      <c r="F451" s="92">
        <v>0.9</v>
      </c>
      <c r="G451"/>
      <c r="H451"/>
      <c r="I451"/>
      <c r="J451"/>
      <c r="K451"/>
      <c r="L451"/>
      <c r="M451"/>
      <c r="N451"/>
      <c r="O451"/>
      <c r="P451"/>
      <c r="Q451"/>
      <c r="R451"/>
      <c r="S451"/>
    </row>
    <row r="452" spans="1:19">
      <c r="A452" s="92" t="s">
        <v>886</v>
      </c>
      <c r="B452" s="92" t="s">
        <v>883</v>
      </c>
      <c r="C452" s="92" t="s">
        <v>884</v>
      </c>
      <c r="D452" s="92">
        <v>179352</v>
      </c>
      <c r="E452" s="92">
        <v>114.67</v>
      </c>
      <c r="F452" s="92">
        <v>0.9</v>
      </c>
      <c r="G452"/>
      <c r="H452"/>
      <c r="I452"/>
      <c r="J452"/>
      <c r="K452"/>
      <c r="L452"/>
      <c r="M452"/>
      <c r="N452"/>
      <c r="O452"/>
      <c r="P452"/>
      <c r="Q452"/>
      <c r="R452"/>
      <c r="S452"/>
    </row>
    <row r="453" spans="1:19">
      <c r="A453"/>
      <c r="B453"/>
      <c r="C453"/>
      <c r="D453"/>
      <c r="E453"/>
      <c r="F453"/>
      <c r="G453"/>
      <c r="H453"/>
      <c r="I453"/>
      <c r="J453"/>
      <c r="K453"/>
      <c r="L453"/>
      <c r="M453"/>
      <c r="N453"/>
      <c r="O453"/>
      <c r="P453"/>
      <c r="Q453"/>
      <c r="R453"/>
      <c r="S453"/>
    </row>
    <row r="454" spans="1:19">
      <c r="A454" s="90"/>
      <c r="B454" s="92" t="s">
        <v>165</v>
      </c>
      <c r="C454" s="92" t="s">
        <v>887</v>
      </c>
      <c r="D454" s="92" t="s">
        <v>888</v>
      </c>
      <c r="E454" s="92" t="s">
        <v>889</v>
      </c>
      <c r="F454" s="92" t="s">
        <v>890</v>
      </c>
      <c r="G454" s="92" t="s">
        <v>891</v>
      </c>
      <c r="H454"/>
      <c r="I454"/>
      <c r="J454"/>
      <c r="K454"/>
      <c r="L454"/>
      <c r="M454"/>
      <c r="N454"/>
      <c r="O454"/>
      <c r="P454"/>
      <c r="Q454"/>
      <c r="R454"/>
      <c r="S454"/>
    </row>
    <row r="455" spans="1:19">
      <c r="A455" s="92" t="s">
        <v>892</v>
      </c>
      <c r="B455" s="92" t="s">
        <v>893</v>
      </c>
      <c r="C455" s="92">
        <v>3</v>
      </c>
      <c r="D455" s="92">
        <v>845000</v>
      </c>
      <c r="E455" s="92">
        <v>0.8</v>
      </c>
      <c r="F455" s="92">
        <v>0.23</v>
      </c>
      <c r="G455" s="92">
        <v>0.67</v>
      </c>
      <c r="H455"/>
      <c r="I455"/>
      <c r="J455"/>
      <c r="K455"/>
      <c r="L455"/>
      <c r="M455"/>
      <c r="N455"/>
      <c r="O455"/>
      <c r="P455"/>
      <c r="Q455"/>
      <c r="R455"/>
      <c r="S455"/>
    </row>
    <row r="456" spans="1:19">
      <c r="A456"/>
      <c r="B456"/>
      <c r="C456"/>
      <c r="D456"/>
      <c r="E456"/>
      <c r="F456"/>
      <c r="G456"/>
      <c r="H456"/>
      <c r="I456"/>
      <c r="J456"/>
      <c r="K456"/>
      <c r="L456"/>
      <c r="M456"/>
      <c r="N456"/>
      <c r="O456"/>
      <c r="P456"/>
      <c r="Q456"/>
      <c r="R456"/>
      <c r="S456"/>
    </row>
    <row r="457" spans="1:19">
      <c r="A457" s="90"/>
      <c r="B457" s="92" t="s">
        <v>894</v>
      </c>
      <c r="C457" s="92" t="s">
        <v>895</v>
      </c>
      <c r="D457" s="92" t="s">
        <v>896</v>
      </c>
      <c r="E457" s="92" t="s">
        <v>897</v>
      </c>
      <c r="F457" s="92" t="s">
        <v>898</v>
      </c>
      <c r="G457" s="92" t="s">
        <v>899</v>
      </c>
      <c r="H457" s="92" t="s">
        <v>900</v>
      </c>
      <c r="I457"/>
      <c r="J457"/>
      <c r="K457"/>
      <c r="L457"/>
      <c r="M457"/>
      <c r="N457"/>
      <c r="O457"/>
      <c r="P457"/>
      <c r="Q457"/>
      <c r="R457"/>
      <c r="S457"/>
    </row>
    <row r="458" spans="1:19">
      <c r="A458" s="92" t="s">
        <v>901</v>
      </c>
      <c r="B458" s="92">
        <v>172721.1875</v>
      </c>
      <c r="C458" s="92">
        <v>257.99970000000002</v>
      </c>
      <c r="D458" s="92">
        <v>952.01700000000005</v>
      </c>
      <c r="E458" s="92">
        <v>0</v>
      </c>
      <c r="F458" s="92">
        <v>1.9E-3</v>
      </c>
      <c r="G458" s="93">
        <v>4747090</v>
      </c>
      <c r="H458" s="92">
        <v>70299.419699999999</v>
      </c>
      <c r="I458"/>
      <c r="J458"/>
      <c r="K458"/>
      <c r="L458"/>
      <c r="M458"/>
      <c r="N458"/>
      <c r="O458"/>
      <c r="P458"/>
      <c r="Q458"/>
      <c r="R458"/>
      <c r="S458"/>
    </row>
    <row r="459" spans="1:19">
      <c r="A459" s="92" t="s">
        <v>902</v>
      </c>
      <c r="B459" s="92">
        <v>143168.6679</v>
      </c>
      <c r="C459" s="92">
        <v>222.82310000000001</v>
      </c>
      <c r="D459" s="92">
        <v>873.41110000000003</v>
      </c>
      <c r="E459" s="92">
        <v>0</v>
      </c>
      <c r="F459" s="92">
        <v>1.6999999999999999E-3</v>
      </c>
      <c r="G459" s="93">
        <v>4355520</v>
      </c>
      <c r="H459" s="92">
        <v>59203.232900000003</v>
      </c>
      <c r="I459"/>
      <c r="J459"/>
      <c r="K459"/>
      <c r="L459"/>
      <c r="M459"/>
      <c r="N459"/>
      <c r="O459"/>
      <c r="P459"/>
      <c r="Q459"/>
      <c r="R459"/>
      <c r="S459"/>
    </row>
    <row r="460" spans="1:19">
      <c r="A460" s="92" t="s">
        <v>903</v>
      </c>
      <c r="B460" s="92">
        <v>167521.7095</v>
      </c>
      <c r="C460" s="92">
        <v>262.25259999999997</v>
      </c>
      <c r="D460" s="92">
        <v>1036.3335999999999</v>
      </c>
      <c r="E460" s="92">
        <v>0</v>
      </c>
      <c r="F460" s="92">
        <v>2E-3</v>
      </c>
      <c r="G460" s="93">
        <v>5168040</v>
      </c>
      <c r="H460" s="92">
        <v>69432.461899999995</v>
      </c>
      <c r="I460"/>
      <c r="J460"/>
      <c r="K460"/>
      <c r="L460"/>
      <c r="M460"/>
      <c r="N460"/>
      <c r="O460"/>
      <c r="P460"/>
      <c r="Q460"/>
      <c r="R460"/>
      <c r="S460"/>
    </row>
    <row r="461" spans="1:19">
      <c r="A461" s="92" t="s">
        <v>904</v>
      </c>
      <c r="B461" s="92">
        <v>163510.7132</v>
      </c>
      <c r="C461" s="92">
        <v>264.27640000000002</v>
      </c>
      <c r="D461" s="92">
        <v>1089.5626999999999</v>
      </c>
      <c r="E461" s="92">
        <v>0</v>
      </c>
      <c r="F461" s="92">
        <v>2.0999999999999999E-3</v>
      </c>
      <c r="G461" s="93">
        <v>5433810</v>
      </c>
      <c r="H461" s="92">
        <v>68633.024000000005</v>
      </c>
      <c r="I461"/>
      <c r="J461"/>
      <c r="K461"/>
      <c r="L461"/>
      <c r="M461"/>
      <c r="N461"/>
      <c r="O461"/>
      <c r="P461"/>
      <c r="Q461"/>
      <c r="R461"/>
      <c r="S461"/>
    </row>
    <row r="462" spans="1:19">
      <c r="A462" s="92" t="s">
        <v>352</v>
      </c>
      <c r="B462" s="92">
        <v>200809.93479999999</v>
      </c>
      <c r="C462" s="92">
        <v>326.81720000000001</v>
      </c>
      <c r="D462" s="92">
        <v>1359.3076000000001</v>
      </c>
      <c r="E462" s="92">
        <v>0</v>
      </c>
      <c r="F462" s="92">
        <v>2.5999999999999999E-3</v>
      </c>
      <c r="G462" s="93">
        <v>6779150</v>
      </c>
      <c r="H462" s="92">
        <v>84523.659499999994</v>
      </c>
      <c r="I462"/>
      <c r="J462"/>
      <c r="K462"/>
      <c r="L462"/>
      <c r="M462"/>
      <c r="N462"/>
      <c r="O462"/>
      <c r="P462"/>
      <c r="Q462"/>
      <c r="R462"/>
      <c r="S462"/>
    </row>
    <row r="463" spans="1:19">
      <c r="A463" s="92" t="s">
        <v>905</v>
      </c>
      <c r="B463" s="92">
        <v>256452.08919999999</v>
      </c>
      <c r="C463" s="92">
        <v>418.83539999999999</v>
      </c>
      <c r="D463" s="92">
        <v>1749.6877999999999</v>
      </c>
      <c r="E463" s="92">
        <v>0</v>
      </c>
      <c r="F463" s="92">
        <v>3.3E-3</v>
      </c>
      <c r="G463" s="93">
        <v>8726110</v>
      </c>
      <c r="H463" s="92">
        <v>108096.0503</v>
      </c>
      <c r="I463"/>
      <c r="J463"/>
      <c r="K463"/>
      <c r="L463"/>
      <c r="M463"/>
      <c r="N463"/>
      <c r="O463"/>
      <c r="P463"/>
      <c r="Q463"/>
      <c r="R463"/>
      <c r="S463"/>
    </row>
    <row r="464" spans="1:19">
      <c r="A464" s="92" t="s">
        <v>906</v>
      </c>
      <c r="B464" s="92">
        <v>198400.83720000001</v>
      </c>
      <c r="C464" s="92">
        <v>324.24990000000003</v>
      </c>
      <c r="D464" s="92">
        <v>1355.7219</v>
      </c>
      <c r="E464" s="92">
        <v>0</v>
      </c>
      <c r="F464" s="92">
        <v>2.5000000000000001E-3</v>
      </c>
      <c r="G464" s="93">
        <v>6761320</v>
      </c>
      <c r="H464" s="92">
        <v>83650.316000000006</v>
      </c>
      <c r="I464"/>
      <c r="J464"/>
      <c r="K464"/>
      <c r="L464"/>
      <c r="M464"/>
      <c r="N464"/>
      <c r="O464"/>
      <c r="P464"/>
      <c r="Q464"/>
      <c r="R464"/>
      <c r="S464"/>
    </row>
    <row r="465" spans="1:19">
      <c r="A465" s="92" t="s">
        <v>907</v>
      </c>
      <c r="B465" s="92">
        <v>206316.3695</v>
      </c>
      <c r="C465" s="92">
        <v>337.14670000000001</v>
      </c>
      <c r="D465" s="92">
        <v>1409.4376</v>
      </c>
      <c r="E465" s="92">
        <v>0</v>
      </c>
      <c r="F465" s="92">
        <v>2.5999999999999999E-3</v>
      </c>
      <c r="G465" s="93">
        <v>7029210</v>
      </c>
      <c r="H465" s="92">
        <v>86983.558399999994</v>
      </c>
      <c r="I465"/>
      <c r="J465"/>
      <c r="K465"/>
      <c r="L465"/>
      <c r="M465"/>
      <c r="N465"/>
      <c r="O465"/>
      <c r="P465"/>
      <c r="Q465"/>
      <c r="R465"/>
      <c r="S465"/>
    </row>
    <row r="466" spans="1:19">
      <c r="A466" s="92" t="s">
        <v>908</v>
      </c>
      <c r="B466" s="92">
        <v>214170.76949999999</v>
      </c>
      <c r="C466" s="92">
        <v>349.59410000000003</v>
      </c>
      <c r="D466" s="92">
        <v>1459.4505999999999</v>
      </c>
      <c r="E466" s="92">
        <v>0</v>
      </c>
      <c r="F466" s="92">
        <v>2.7000000000000001E-3</v>
      </c>
      <c r="G466" s="93">
        <v>7278620</v>
      </c>
      <c r="H466" s="92">
        <v>90254.7016</v>
      </c>
      <c r="I466"/>
      <c r="J466"/>
      <c r="K466"/>
      <c r="L466"/>
      <c r="M466"/>
      <c r="N466"/>
      <c r="O466"/>
      <c r="P466"/>
      <c r="Q466"/>
      <c r="R466"/>
      <c r="S466"/>
    </row>
    <row r="467" spans="1:19">
      <c r="A467" s="92" t="s">
        <v>909</v>
      </c>
      <c r="B467" s="92">
        <v>178104.16409999999</v>
      </c>
      <c r="C467" s="92">
        <v>288.45190000000002</v>
      </c>
      <c r="D467" s="92">
        <v>1192.3398999999999</v>
      </c>
      <c r="E467" s="92">
        <v>0</v>
      </c>
      <c r="F467" s="92">
        <v>2.2000000000000001E-3</v>
      </c>
      <c r="G467" s="93">
        <v>5946400</v>
      </c>
      <c r="H467" s="92">
        <v>74819.754799999995</v>
      </c>
      <c r="I467"/>
      <c r="J467"/>
      <c r="K467"/>
      <c r="L467"/>
      <c r="M467"/>
      <c r="N467"/>
      <c r="O467"/>
      <c r="P467"/>
      <c r="Q467"/>
      <c r="R467"/>
      <c r="S467"/>
    </row>
    <row r="468" spans="1:19">
      <c r="A468" s="92" t="s">
        <v>910</v>
      </c>
      <c r="B468" s="92">
        <v>153833.77059999999</v>
      </c>
      <c r="C468" s="92">
        <v>242.14660000000001</v>
      </c>
      <c r="D468" s="92">
        <v>964.08500000000004</v>
      </c>
      <c r="E468" s="92">
        <v>0</v>
      </c>
      <c r="F468" s="92">
        <v>1.8E-3</v>
      </c>
      <c r="G468" s="93">
        <v>4807800</v>
      </c>
      <c r="H468" s="92">
        <v>63896.678899999999</v>
      </c>
      <c r="I468"/>
      <c r="J468"/>
      <c r="K468"/>
      <c r="L468"/>
      <c r="M468"/>
      <c r="N468"/>
      <c r="O468"/>
      <c r="P468"/>
      <c r="Q468"/>
      <c r="R468"/>
      <c r="S468"/>
    </row>
    <row r="469" spans="1:19">
      <c r="A469" s="92" t="s">
        <v>911</v>
      </c>
      <c r="B469" s="92">
        <v>162294.38310000001</v>
      </c>
      <c r="C469" s="92">
        <v>246.3708</v>
      </c>
      <c r="D469" s="92">
        <v>931.63599999999997</v>
      </c>
      <c r="E469" s="92">
        <v>0</v>
      </c>
      <c r="F469" s="92">
        <v>1.8E-3</v>
      </c>
      <c r="G469" s="93">
        <v>4645630</v>
      </c>
      <c r="H469" s="92">
        <v>66465.740300000005</v>
      </c>
      <c r="I469"/>
      <c r="J469"/>
      <c r="K469"/>
      <c r="L469"/>
      <c r="M469"/>
      <c r="N469"/>
      <c r="O469"/>
      <c r="P469"/>
      <c r="Q469"/>
      <c r="R469"/>
      <c r="S469"/>
    </row>
    <row r="470" spans="1:19">
      <c r="A470" s="92"/>
      <c r="B470" s="92"/>
      <c r="C470" s="92"/>
      <c r="D470" s="92"/>
      <c r="E470" s="92"/>
      <c r="F470" s="92"/>
      <c r="G470" s="92"/>
      <c r="H470" s="92"/>
      <c r="I470"/>
      <c r="J470"/>
      <c r="K470"/>
      <c r="L470"/>
      <c r="M470"/>
      <c r="N470"/>
      <c r="O470"/>
      <c r="P470"/>
      <c r="Q470"/>
      <c r="R470"/>
      <c r="S470"/>
    </row>
    <row r="471" spans="1:19">
      <c r="A471" s="92" t="s">
        <v>912</v>
      </c>
      <c r="B471" s="93">
        <v>2217300</v>
      </c>
      <c r="C471" s="92">
        <v>3540.9643000000001</v>
      </c>
      <c r="D471" s="92">
        <v>14372.9908</v>
      </c>
      <c r="E471" s="92">
        <v>0</v>
      </c>
      <c r="F471" s="92">
        <v>2.7199999999999998E-2</v>
      </c>
      <c r="G471" s="93">
        <v>71678700</v>
      </c>
      <c r="H471" s="92">
        <v>926258.59829999995</v>
      </c>
      <c r="I471"/>
      <c r="J471"/>
      <c r="K471"/>
      <c r="L471"/>
      <c r="M471"/>
      <c r="N471"/>
      <c r="O471"/>
      <c r="P471"/>
      <c r="Q471"/>
      <c r="R471"/>
      <c r="S471"/>
    </row>
    <row r="472" spans="1:19">
      <c r="A472" s="92" t="s">
        <v>913</v>
      </c>
      <c r="B472" s="92">
        <v>143168.6679</v>
      </c>
      <c r="C472" s="92">
        <v>222.82310000000001</v>
      </c>
      <c r="D472" s="92">
        <v>873.41110000000003</v>
      </c>
      <c r="E472" s="92">
        <v>0</v>
      </c>
      <c r="F472" s="92">
        <v>1.6999999999999999E-3</v>
      </c>
      <c r="G472" s="93">
        <v>4355520</v>
      </c>
      <c r="H472" s="92">
        <v>59203.232900000003</v>
      </c>
      <c r="I472"/>
      <c r="J472"/>
      <c r="K472"/>
      <c r="L472"/>
      <c r="M472"/>
      <c r="N472"/>
      <c r="O472"/>
      <c r="P472"/>
      <c r="Q472"/>
      <c r="R472"/>
      <c r="S472"/>
    </row>
    <row r="473" spans="1:19">
      <c r="A473" s="92" t="s">
        <v>914</v>
      </c>
      <c r="B473" s="92">
        <v>256452.08919999999</v>
      </c>
      <c r="C473" s="92">
        <v>418.83539999999999</v>
      </c>
      <c r="D473" s="92">
        <v>1749.6877999999999</v>
      </c>
      <c r="E473" s="92">
        <v>0</v>
      </c>
      <c r="F473" s="92">
        <v>3.3E-3</v>
      </c>
      <c r="G473" s="93">
        <v>8726110</v>
      </c>
      <c r="H473" s="92">
        <v>108096.0503</v>
      </c>
      <c r="I473"/>
      <c r="J473"/>
      <c r="K473"/>
      <c r="L473"/>
      <c r="M473"/>
      <c r="N473"/>
      <c r="O473"/>
      <c r="P473"/>
      <c r="Q473"/>
      <c r="R473"/>
      <c r="S473"/>
    </row>
    <row r="474" spans="1:19">
      <c r="A474"/>
      <c r="B474"/>
      <c r="C474"/>
      <c r="D474"/>
      <c r="E474"/>
      <c r="F474"/>
      <c r="G474"/>
      <c r="H474"/>
      <c r="I474"/>
      <c r="J474"/>
      <c r="K474"/>
      <c r="L474"/>
      <c r="M474"/>
      <c r="N474"/>
      <c r="O474"/>
      <c r="P474"/>
      <c r="Q474"/>
      <c r="R474"/>
      <c r="S474"/>
    </row>
    <row r="475" spans="1:19">
      <c r="A475" s="90"/>
      <c r="B475" s="92" t="s">
        <v>915</v>
      </c>
      <c r="C475" s="92" t="s">
        <v>916</v>
      </c>
      <c r="D475" s="92" t="s">
        <v>917</v>
      </c>
      <c r="E475" s="92" t="s">
        <v>918</v>
      </c>
      <c r="F475" s="92" t="s">
        <v>919</v>
      </c>
      <c r="G475" s="92" t="s">
        <v>920</v>
      </c>
      <c r="H475" s="92" t="s">
        <v>921</v>
      </c>
      <c r="I475" s="92" t="s">
        <v>922</v>
      </c>
      <c r="J475" s="92" t="s">
        <v>923</v>
      </c>
      <c r="K475" s="92" t="s">
        <v>924</v>
      </c>
      <c r="L475" s="92" t="s">
        <v>925</v>
      </c>
      <c r="M475" s="92" t="s">
        <v>926</v>
      </c>
      <c r="N475" s="92" t="s">
        <v>927</v>
      </c>
      <c r="O475" s="92" t="s">
        <v>928</v>
      </c>
      <c r="P475" s="92" t="s">
        <v>929</v>
      </c>
      <c r="Q475" s="92" t="s">
        <v>930</v>
      </c>
      <c r="R475" s="92" t="s">
        <v>931</v>
      </c>
      <c r="S475" s="92" t="s">
        <v>932</v>
      </c>
    </row>
    <row r="476" spans="1:19">
      <c r="A476" s="92" t="s">
        <v>901</v>
      </c>
      <c r="B476" s="93">
        <v>622932000000</v>
      </c>
      <c r="C476" s="92">
        <v>502821.68</v>
      </c>
      <c r="D476" s="92" t="s">
        <v>980</v>
      </c>
      <c r="E476" s="92">
        <v>220879.908</v>
      </c>
      <c r="F476" s="92">
        <v>145652.64300000001</v>
      </c>
      <c r="G476" s="92">
        <v>79305.365000000005</v>
      </c>
      <c r="H476" s="92">
        <v>0</v>
      </c>
      <c r="I476" s="92">
        <v>50938.196000000004</v>
      </c>
      <c r="J476" s="92">
        <v>0</v>
      </c>
      <c r="K476" s="92">
        <v>1125.768</v>
      </c>
      <c r="L476" s="92">
        <v>0</v>
      </c>
      <c r="M476" s="92">
        <v>0</v>
      </c>
      <c r="N476" s="92">
        <v>0</v>
      </c>
      <c r="O476" s="92">
        <v>0</v>
      </c>
      <c r="P476" s="92">
        <v>0</v>
      </c>
      <c r="Q476" s="92">
        <v>4919.8</v>
      </c>
      <c r="R476" s="92">
        <v>0</v>
      </c>
      <c r="S476" s="92">
        <v>0</v>
      </c>
    </row>
    <row r="477" spans="1:19">
      <c r="A477" s="92" t="s">
        <v>902</v>
      </c>
      <c r="B477" s="93">
        <v>571549000000</v>
      </c>
      <c r="C477" s="92">
        <v>551634.82299999997</v>
      </c>
      <c r="D477" s="92" t="s">
        <v>981</v>
      </c>
      <c r="E477" s="92">
        <v>220879.908</v>
      </c>
      <c r="F477" s="92">
        <v>137835.54800000001</v>
      </c>
      <c r="G477" s="92">
        <v>83699.861000000004</v>
      </c>
      <c r="H477" s="92">
        <v>0</v>
      </c>
      <c r="I477" s="92">
        <v>102705.61599999999</v>
      </c>
      <c r="J477" s="92">
        <v>0</v>
      </c>
      <c r="K477" s="92">
        <v>1560.376</v>
      </c>
      <c r="L477" s="92">
        <v>0</v>
      </c>
      <c r="M477" s="92">
        <v>0</v>
      </c>
      <c r="N477" s="92">
        <v>0</v>
      </c>
      <c r="O477" s="92">
        <v>0</v>
      </c>
      <c r="P477" s="92">
        <v>0</v>
      </c>
      <c r="Q477" s="92">
        <v>4953.5140000000001</v>
      </c>
      <c r="R477" s="92">
        <v>0</v>
      </c>
      <c r="S477" s="92">
        <v>0</v>
      </c>
    </row>
    <row r="478" spans="1:19">
      <c r="A478" s="92" t="s">
        <v>903</v>
      </c>
      <c r="B478" s="93">
        <v>678171000000</v>
      </c>
      <c r="C478" s="92">
        <v>638169.43700000003</v>
      </c>
      <c r="D478" s="92" t="s">
        <v>982</v>
      </c>
      <c r="E478" s="92">
        <v>220879.908</v>
      </c>
      <c r="F478" s="92">
        <v>133019.06400000001</v>
      </c>
      <c r="G478" s="92">
        <v>82641.781000000003</v>
      </c>
      <c r="H478" s="92">
        <v>0</v>
      </c>
      <c r="I478" s="92">
        <v>194932.829</v>
      </c>
      <c r="J478" s="92">
        <v>0</v>
      </c>
      <c r="K478" s="92">
        <v>1822.635</v>
      </c>
      <c r="L478" s="92">
        <v>0</v>
      </c>
      <c r="M478" s="92">
        <v>0</v>
      </c>
      <c r="N478" s="92">
        <v>0</v>
      </c>
      <c r="O478" s="92">
        <v>0</v>
      </c>
      <c r="P478" s="92">
        <v>0</v>
      </c>
      <c r="Q478" s="92">
        <v>4873.2209999999995</v>
      </c>
      <c r="R478" s="92">
        <v>0</v>
      </c>
      <c r="S478" s="92">
        <v>0</v>
      </c>
    </row>
    <row r="479" spans="1:19">
      <c r="A479" s="92" t="s">
        <v>904</v>
      </c>
      <c r="B479" s="93">
        <v>713047000000</v>
      </c>
      <c r="C479" s="92">
        <v>883384.42799999996</v>
      </c>
      <c r="D479" s="92" t="s">
        <v>1075</v>
      </c>
      <c r="E479" s="92">
        <v>220879.908</v>
      </c>
      <c r="F479" s="92">
        <v>133019.06400000001</v>
      </c>
      <c r="G479" s="92">
        <v>103231.978</v>
      </c>
      <c r="H479" s="92">
        <v>0</v>
      </c>
      <c r="I479" s="92">
        <v>414145.92700000003</v>
      </c>
      <c r="J479" s="92">
        <v>0</v>
      </c>
      <c r="K479" s="92">
        <v>6871.2520000000004</v>
      </c>
      <c r="L479" s="92">
        <v>0</v>
      </c>
      <c r="M479" s="92">
        <v>0</v>
      </c>
      <c r="N479" s="92">
        <v>0</v>
      </c>
      <c r="O479" s="92">
        <v>0</v>
      </c>
      <c r="P479" s="92">
        <v>0</v>
      </c>
      <c r="Q479" s="92">
        <v>5236.299</v>
      </c>
      <c r="R479" s="92">
        <v>0</v>
      </c>
      <c r="S479" s="92">
        <v>0</v>
      </c>
    </row>
    <row r="480" spans="1:19">
      <c r="A480" s="92" t="s">
        <v>352</v>
      </c>
      <c r="B480" s="93">
        <v>889588000000</v>
      </c>
      <c r="C480" s="92">
        <v>1009221.414</v>
      </c>
      <c r="D480" s="92" t="s">
        <v>966</v>
      </c>
      <c r="E480" s="92">
        <v>220879.908</v>
      </c>
      <c r="F480" s="92">
        <v>133019.06400000001</v>
      </c>
      <c r="G480" s="92">
        <v>112873.742</v>
      </c>
      <c r="H480" s="92">
        <v>0</v>
      </c>
      <c r="I480" s="92">
        <v>529707.90099999995</v>
      </c>
      <c r="J480" s="92">
        <v>0</v>
      </c>
      <c r="K480" s="92">
        <v>7476.4279999999999</v>
      </c>
      <c r="L480" s="92">
        <v>0</v>
      </c>
      <c r="M480" s="92">
        <v>0</v>
      </c>
      <c r="N480" s="92">
        <v>0</v>
      </c>
      <c r="O480" s="92">
        <v>0</v>
      </c>
      <c r="P480" s="92">
        <v>0</v>
      </c>
      <c r="Q480" s="92">
        <v>5264.3710000000001</v>
      </c>
      <c r="R480" s="92">
        <v>0</v>
      </c>
      <c r="S480" s="92">
        <v>0</v>
      </c>
    </row>
    <row r="481" spans="1:19">
      <c r="A481" s="92" t="s">
        <v>905</v>
      </c>
      <c r="B481" s="93">
        <v>1145080000000</v>
      </c>
      <c r="C481" s="92">
        <v>1210939.294</v>
      </c>
      <c r="D481" s="92" t="s">
        <v>984</v>
      </c>
      <c r="E481" s="92">
        <v>220879.908</v>
      </c>
      <c r="F481" s="92">
        <v>145652.64300000001</v>
      </c>
      <c r="G481" s="92">
        <v>116837.859</v>
      </c>
      <c r="H481" s="92">
        <v>0</v>
      </c>
      <c r="I481" s="92">
        <v>713948.34699999995</v>
      </c>
      <c r="J481" s="92">
        <v>0</v>
      </c>
      <c r="K481" s="92">
        <v>8070.8869999999997</v>
      </c>
      <c r="L481" s="92">
        <v>0</v>
      </c>
      <c r="M481" s="92">
        <v>0</v>
      </c>
      <c r="N481" s="92">
        <v>0</v>
      </c>
      <c r="O481" s="92">
        <v>0</v>
      </c>
      <c r="P481" s="92">
        <v>0</v>
      </c>
      <c r="Q481" s="92">
        <v>5549.65</v>
      </c>
      <c r="R481" s="92">
        <v>0</v>
      </c>
      <c r="S481" s="92">
        <v>0</v>
      </c>
    </row>
    <row r="482" spans="1:19">
      <c r="A482" s="92" t="s">
        <v>906</v>
      </c>
      <c r="B482" s="93">
        <v>887247000000</v>
      </c>
      <c r="C482" s="92">
        <v>1000439.963</v>
      </c>
      <c r="D482" s="92" t="s">
        <v>985</v>
      </c>
      <c r="E482" s="92">
        <v>122711.06</v>
      </c>
      <c r="F482" s="92">
        <v>73183.823999999993</v>
      </c>
      <c r="G482" s="92">
        <v>110971.33900000001</v>
      </c>
      <c r="H482" s="92">
        <v>0</v>
      </c>
      <c r="I482" s="92">
        <v>681013.77800000005</v>
      </c>
      <c r="J482" s="92">
        <v>0</v>
      </c>
      <c r="K482" s="92">
        <v>7547.0240000000003</v>
      </c>
      <c r="L482" s="92">
        <v>0</v>
      </c>
      <c r="M482" s="92">
        <v>0</v>
      </c>
      <c r="N482" s="92">
        <v>0</v>
      </c>
      <c r="O482" s="92">
        <v>0</v>
      </c>
      <c r="P482" s="92">
        <v>0</v>
      </c>
      <c r="Q482" s="92">
        <v>5012.9380000000001</v>
      </c>
      <c r="R482" s="92">
        <v>0</v>
      </c>
      <c r="S482" s="92">
        <v>0</v>
      </c>
    </row>
    <row r="483" spans="1:19">
      <c r="A483" s="92" t="s">
        <v>907</v>
      </c>
      <c r="B483" s="93">
        <v>922401000000</v>
      </c>
      <c r="C483" s="92">
        <v>960720.61699999997</v>
      </c>
      <c r="D483" s="92" t="s">
        <v>986</v>
      </c>
      <c r="E483" s="92">
        <v>122711.06</v>
      </c>
      <c r="F483" s="92">
        <v>78000.308000000005</v>
      </c>
      <c r="G483" s="92">
        <v>109653.36</v>
      </c>
      <c r="H483" s="92">
        <v>0</v>
      </c>
      <c r="I483" s="92">
        <v>637275.90099999995</v>
      </c>
      <c r="J483" s="92">
        <v>0</v>
      </c>
      <c r="K483" s="92">
        <v>7836.8590000000004</v>
      </c>
      <c r="L483" s="92">
        <v>0</v>
      </c>
      <c r="M483" s="92">
        <v>0</v>
      </c>
      <c r="N483" s="92">
        <v>0</v>
      </c>
      <c r="O483" s="92">
        <v>0</v>
      </c>
      <c r="P483" s="92">
        <v>0</v>
      </c>
      <c r="Q483" s="92">
        <v>5243.1289999999999</v>
      </c>
      <c r="R483" s="92">
        <v>0</v>
      </c>
      <c r="S483" s="92">
        <v>0</v>
      </c>
    </row>
    <row r="484" spans="1:19">
      <c r="A484" s="92" t="s">
        <v>908</v>
      </c>
      <c r="B484" s="93">
        <v>955130000000</v>
      </c>
      <c r="C484" s="92">
        <v>1008849.298</v>
      </c>
      <c r="D484" s="92" t="s">
        <v>987</v>
      </c>
      <c r="E484" s="92">
        <v>220879.908</v>
      </c>
      <c r="F484" s="92">
        <v>133019.06400000001</v>
      </c>
      <c r="G484" s="92">
        <v>112613.31200000001</v>
      </c>
      <c r="H484" s="92">
        <v>0</v>
      </c>
      <c r="I484" s="92">
        <v>529652.43400000001</v>
      </c>
      <c r="J484" s="92">
        <v>0</v>
      </c>
      <c r="K484" s="92">
        <v>7423.2520000000004</v>
      </c>
      <c r="L484" s="92">
        <v>0</v>
      </c>
      <c r="M484" s="92">
        <v>0</v>
      </c>
      <c r="N484" s="92">
        <v>0</v>
      </c>
      <c r="O484" s="92">
        <v>0</v>
      </c>
      <c r="P484" s="92">
        <v>0</v>
      </c>
      <c r="Q484" s="92">
        <v>5261.3280000000004</v>
      </c>
      <c r="R484" s="92">
        <v>0</v>
      </c>
      <c r="S484" s="92">
        <v>0</v>
      </c>
    </row>
    <row r="485" spans="1:19">
      <c r="A485" s="92" t="s">
        <v>909</v>
      </c>
      <c r="B485" s="93">
        <v>780310000000</v>
      </c>
      <c r="C485" s="92">
        <v>877271.46400000004</v>
      </c>
      <c r="D485" s="92" t="s">
        <v>1076</v>
      </c>
      <c r="E485" s="92">
        <v>220879.908</v>
      </c>
      <c r="F485" s="92">
        <v>133019.06400000001</v>
      </c>
      <c r="G485" s="92">
        <v>101881.484</v>
      </c>
      <c r="H485" s="92">
        <v>0</v>
      </c>
      <c r="I485" s="92">
        <v>409657.60600000003</v>
      </c>
      <c r="J485" s="92">
        <v>0</v>
      </c>
      <c r="K485" s="92">
        <v>6608.9549999999999</v>
      </c>
      <c r="L485" s="92">
        <v>0</v>
      </c>
      <c r="M485" s="92">
        <v>0</v>
      </c>
      <c r="N485" s="92">
        <v>0</v>
      </c>
      <c r="O485" s="92">
        <v>0</v>
      </c>
      <c r="P485" s="92">
        <v>0</v>
      </c>
      <c r="Q485" s="92">
        <v>5224.4480000000003</v>
      </c>
      <c r="R485" s="92">
        <v>0</v>
      </c>
      <c r="S485" s="92">
        <v>0</v>
      </c>
    </row>
    <row r="486" spans="1:19">
      <c r="A486" s="92" t="s">
        <v>910</v>
      </c>
      <c r="B486" s="93">
        <v>630899000000</v>
      </c>
      <c r="C486" s="92">
        <v>570611.99899999995</v>
      </c>
      <c r="D486" s="92" t="s">
        <v>1077</v>
      </c>
      <c r="E486" s="92">
        <v>220879.908</v>
      </c>
      <c r="F486" s="92">
        <v>151653.867</v>
      </c>
      <c r="G486" s="92">
        <v>86401.990999999995</v>
      </c>
      <c r="H486" s="92">
        <v>0</v>
      </c>
      <c r="I486" s="92">
        <v>104934.626</v>
      </c>
      <c r="J486" s="92">
        <v>0</v>
      </c>
      <c r="K486" s="92">
        <v>1739.9680000000001</v>
      </c>
      <c r="L486" s="92">
        <v>0</v>
      </c>
      <c r="M486" s="92">
        <v>0</v>
      </c>
      <c r="N486" s="92">
        <v>0</v>
      </c>
      <c r="O486" s="92">
        <v>0</v>
      </c>
      <c r="P486" s="92">
        <v>0</v>
      </c>
      <c r="Q486" s="92">
        <v>5001.6390000000001</v>
      </c>
      <c r="R486" s="92">
        <v>0</v>
      </c>
      <c r="S486" s="92">
        <v>0</v>
      </c>
    </row>
    <row r="487" spans="1:19">
      <c r="A487" s="92" t="s">
        <v>911</v>
      </c>
      <c r="B487" s="93">
        <v>609618000000</v>
      </c>
      <c r="C487" s="92">
        <v>547397.62100000004</v>
      </c>
      <c r="D487" s="92" t="s">
        <v>988</v>
      </c>
      <c r="E487" s="92">
        <v>220879.908</v>
      </c>
      <c r="F487" s="92">
        <v>145652.64300000001</v>
      </c>
      <c r="G487" s="92">
        <v>80667.152000000002</v>
      </c>
      <c r="H487" s="92">
        <v>0</v>
      </c>
      <c r="I487" s="92">
        <v>93786.107999999993</v>
      </c>
      <c r="J487" s="92">
        <v>0</v>
      </c>
      <c r="K487" s="92">
        <v>1399.721</v>
      </c>
      <c r="L487" s="92">
        <v>0</v>
      </c>
      <c r="M487" s="92">
        <v>0</v>
      </c>
      <c r="N487" s="92">
        <v>0</v>
      </c>
      <c r="O487" s="92">
        <v>0</v>
      </c>
      <c r="P487" s="92">
        <v>0</v>
      </c>
      <c r="Q487" s="92">
        <v>5012.0889999999999</v>
      </c>
      <c r="R487" s="92">
        <v>0</v>
      </c>
      <c r="S487" s="92">
        <v>0</v>
      </c>
    </row>
    <row r="488" spans="1:19">
      <c r="A488" s="92"/>
      <c r="B488" s="92"/>
      <c r="C488" s="92"/>
      <c r="D488" s="92"/>
      <c r="E488" s="92"/>
      <c r="F488" s="92"/>
      <c r="G488" s="92"/>
      <c r="H488" s="92"/>
      <c r="I488" s="92"/>
      <c r="J488" s="92"/>
      <c r="K488" s="92"/>
      <c r="L488" s="92"/>
      <c r="M488" s="92"/>
      <c r="N488" s="92"/>
      <c r="O488" s="92"/>
      <c r="P488" s="92"/>
      <c r="Q488" s="92"/>
      <c r="R488" s="92"/>
      <c r="S488" s="92"/>
    </row>
    <row r="489" spans="1:19">
      <c r="A489" s="92" t="s">
        <v>912</v>
      </c>
      <c r="B489" s="93">
        <v>9405970000000</v>
      </c>
      <c r="C489" s="92"/>
      <c r="D489" s="92"/>
      <c r="E489" s="92"/>
      <c r="F489" s="92"/>
      <c r="G489" s="92"/>
      <c r="H489" s="92"/>
      <c r="I489" s="92"/>
      <c r="J489" s="92"/>
      <c r="K489" s="92"/>
      <c r="L489" s="92">
        <v>0</v>
      </c>
      <c r="M489" s="92">
        <v>0</v>
      </c>
      <c r="N489" s="92">
        <v>0</v>
      </c>
      <c r="O489" s="92">
        <v>0</v>
      </c>
      <c r="P489" s="92">
        <v>0</v>
      </c>
      <c r="Q489" s="92"/>
      <c r="R489" s="92">
        <v>0</v>
      </c>
      <c r="S489" s="92">
        <v>0</v>
      </c>
    </row>
    <row r="490" spans="1:19">
      <c r="A490" s="92" t="s">
        <v>913</v>
      </c>
      <c r="B490" s="93">
        <v>571549000000</v>
      </c>
      <c r="C490" s="92">
        <v>502821.68</v>
      </c>
      <c r="D490" s="92"/>
      <c r="E490" s="92">
        <v>122711.06</v>
      </c>
      <c r="F490" s="92">
        <v>73183.823999999993</v>
      </c>
      <c r="G490" s="92">
        <v>79305.365000000005</v>
      </c>
      <c r="H490" s="92">
        <v>0</v>
      </c>
      <c r="I490" s="92">
        <v>50938.196000000004</v>
      </c>
      <c r="J490" s="92">
        <v>0</v>
      </c>
      <c r="K490" s="92">
        <v>1125.768</v>
      </c>
      <c r="L490" s="92">
        <v>0</v>
      </c>
      <c r="M490" s="92">
        <v>0</v>
      </c>
      <c r="N490" s="92">
        <v>0</v>
      </c>
      <c r="O490" s="92">
        <v>0</v>
      </c>
      <c r="P490" s="92">
        <v>0</v>
      </c>
      <c r="Q490" s="92">
        <v>4873.2209999999995</v>
      </c>
      <c r="R490" s="92">
        <v>0</v>
      </c>
      <c r="S490" s="92">
        <v>0</v>
      </c>
    </row>
    <row r="491" spans="1:19">
      <c r="A491" s="92" t="s">
        <v>914</v>
      </c>
      <c r="B491" s="93">
        <v>1145080000000</v>
      </c>
      <c r="C491" s="92">
        <v>1210939.294</v>
      </c>
      <c r="D491" s="92"/>
      <c r="E491" s="92">
        <v>220879.908</v>
      </c>
      <c r="F491" s="92">
        <v>151653.867</v>
      </c>
      <c r="G491" s="92">
        <v>116837.859</v>
      </c>
      <c r="H491" s="92">
        <v>0</v>
      </c>
      <c r="I491" s="92">
        <v>713948.34699999995</v>
      </c>
      <c r="J491" s="92">
        <v>0</v>
      </c>
      <c r="K491" s="92">
        <v>8070.8869999999997</v>
      </c>
      <c r="L491" s="92">
        <v>0</v>
      </c>
      <c r="M491" s="92">
        <v>0</v>
      </c>
      <c r="N491" s="92">
        <v>0</v>
      </c>
      <c r="O491" s="92">
        <v>0</v>
      </c>
      <c r="P491" s="92">
        <v>0</v>
      </c>
      <c r="Q491" s="92">
        <v>5549.65</v>
      </c>
      <c r="R491" s="92">
        <v>0</v>
      </c>
      <c r="S491" s="92">
        <v>0</v>
      </c>
    </row>
    <row r="492" spans="1:19">
      <c r="A492"/>
      <c r="B492"/>
      <c r="C492"/>
      <c r="D492"/>
      <c r="E492"/>
      <c r="F492"/>
      <c r="G492"/>
      <c r="H492"/>
      <c r="I492"/>
      <c r="J492"/>
      <c r="K492"/>
      <c r="L492"/>
      <c r="M492"/>
      <c r="N492"/>
      <c r="O492"/>
      <c r="P492"/>
      <c r="Q492"/>
      <c r="R492"/>
      <c r="S492"/>
    </row>
    <row r="493" spans="1:19">
      <c r="A493" s="90"/>
      <c r="B493" s="92" t="s">
        <v>942</v>
      </c>
      <c r="C493" s="92" t="s">
        <v>943</v>
      </c>
      <c r="D493" s="92" t="s">
        <v>276</v>
      </c>
      <c r="E493" s="92" t="s">
        <v>277</v>
      </c>
      <c r="F493"/>
      <c r="G493"/>
      <c r="H493"/>
      <c r="I493"/>
      <c r="J493"/>
      <c r="K493"/>
      <c r="L493"/>
      <c r="M493"/>
      <c r="N493"/>
      <c r="O493"/>
      <c r="P493"/>
      <c r="Q493"/>
      <c r="R493"/>
      <c r="S493"/>
    </row>
    <row r="494" spans="1:19">
      <c r="A494" s="92" t="s">
        <v>944</v>
      </c>
      <c r="B494" s="92">
        <v>268880.67</v>
      </c>
      <c r="C494" s="92">
        <v>19343.87</v>
      </c>
      <c r="D494" s="92">
        <v>0</v>
      </c>
      <c r="E494" s="92">
        <v>288224.53999999998</v>
      </c>
      <c r="F494"/>
      <c r="G494"/>
      <c r="H494"/>
      <c r="I494"/>
      <c r="J494"/>
      <c r="K494"/>
      <c r="L494"/>
      <c r="M494"/>
      <c r="N494"/>
      <c r="O494"/>
      <c r="P494"/>
      <c r="Q494"/>
      <c r="R494"/>
      <c r="S494"/>
    </row>
    <row r="495" spans="1:19">
      <c r="A495" s="92" t="s">
        <v>945</v>
      </c>
      <c r="B495" s="92">
        <v>13.72</v>
      </c>
      <c r="C495" s="92">
        <v>0.99</v>
      </c>
      <c r="D495" s="92">
        <v>0</v>
      </c>
      <c r="E495" s="92">
        <v>14.71</v>
      </c>
      <c r="F495"/>
      <c r="G495"/>
      <c r="H495"/>
      <c r="I495"/>
      <c r="J495"/>
      <c r="K495"/>
      <c r="L495"/>
      <c r="M495"/>
      <c r="N495"/>
      <c r="O495"/>
      <c r="P495"/>
      <c r="Q495"/>
      <c r="R495"/>
      <c r="S495"/>
    </row>
    <row r="496" spans="1:19">
      <c r="A496" s="92" t="s">
        <v>946</v>
      </c>
      <c r="B496" s="92">
        <v>13.72</v>
      </c>
      <c r="C496" s="92">
        <v>0.99</v>
      </c>
      <c r="D496" s="92">
        <v>0</v>
      </c>
      <c r="E496" s="92">
        <v>14.71</v>
      </c>
      <c r="F496"/>
      <c r="G496"/>
      <c r="H496"/>
      <c r="I496"/>
      <c r="J496"/>
      <c r="K496"/>
      <c r="L496"/>
      <c r="M496"/>
      <c r="N496"/>
      <c r="O496"/>
      <c r="P496"/>
      <c r="Q496"/>
      <c r="R496"/>
      <c r="S496"/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>
  <sheetPr codeName="Sheet16"/>
  <dimension ref="A1:S496"/>
  <sheetViews>
    <sheetView workbookViewId="0"/>
  </sheetViews>
  <sheetFormatPr defaultRowHeight="10.5"/>
  <cols>
    <col min="1" max="1" width="58.5" style="82" customWidth="1"/>
    <col min="2" max="2" width="32.6640625" style="82" customWidth="1"/>
    <col min="3" max="3" width="33.6640625" style="82" customWidth="1"/>
    <col min="4" max="4" width="38.6640625" style="82" customWidth="1"/>
    <col min="5" max="5" width="45.6640625" style="82" customWidth="1"/>
    <col min="6" max="6" width="50" style="82" customWidth="1"/>
    <col min="7" max="7" width="43.6640625" style="82" customWidth="1"/>
    <col min="8" max="8" width="38.33203125" style="82" customWidth="1"/>
    <col min="9" max="9" width="45.5" style="82" customWidth="1"/>
    <col min="10" max="10" width="46.1640625" style="82" customWidth="1"/>
    <col min="11" max="11" width="36.5" style="82" customWidth="1"/>
    <col min="12" max="12" width="45" style="82" customWidth="1"/>
    <col min="13" max="13" width="50.1640625" style="82" customWidth="1"/>
    <col min="14" max="15" width="44.83203125" style="82" customWidth="1"/>
    <col min="16" max="16" width="45.33203125" style="82" customWidth="1"/>
    <col min="17" max="17" width="45.1640625" style="82" customWidth="1"/>
    <col min="18" max="18" width="42.6640625" style="82" customWidth="1"/>
    <col min="19" max="19" width="48.1640625" style="82" customWidth="1"/>
    <col min="20" max="27" width="9.33203125" style="82" customWidth="1"/>
    <col min="28" max="16384" width="9.33203125" style="82"/>
  </cols>
  <sheetData>
    <row r="1" spans="1:19">
      <c r="A1" s="90"/>
      <c r="B1" s="92" t="s">
        <v>403</v>
      </c>
      <c r="C1" s="92" t="s">
        <v>404</v>
      </c>
      <c r="D1" s="92" t="s">
        <v>405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</row>
    <row r="2" spans="1:19">
      <c r="A2" s="92" t="s">
        <v>406</v>
      </c>
      <c r="B2" s="92">
        <v>11036.09</v>
      </c>
      <c r="C2" s="92">
        <v>563.29999999999995</v>
      </c>
      <c r="D2" s="92">
        <v>563.29999999999995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</row>
    <row r="3" spans="1:19">
      <c r="A3" s="92" t="s">
        <v>407</v>
      </c>
      <c r="B3" s="92">
        <v>11036.09</v>
      </c>
      <c r="C3" s="92">
        <v>563.29999999999995</v>
      </c>
      <c r="D3" s="92">
        <v>563.29999999999995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>
      <c r="A4" s="92" t="s">
        <v>408</v>
      </c>
      <c r="B4" s="92">
        <v>26665.63</v>
      </c>
      <c r="C4" s="92">
        <v>1361.05</v>
      </c>
      <c r="D4" s="92">
        <v>1361.05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</row>
    <row r="5" spans="1:19">
      <c r="A5" s="92" t="s">
        <v>409</v>
      </c>
      <c r="B5" s="92">
        <v>26665.63</v>
      </c>
      <c r="C5" s="92">
        <v>1361.05</v>
      </c>
      <c r="D5" s="92">
        <v>1361.05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</row>
    <row r="6" spans="1:19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19">
      <c r="A7" s="90"/>
      <c r="B7" s="92" t="s">
        <v>410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</row>
    <row r="8" spans="1:19">
      <c r="A8" s="92" t="s">
        <v>411</v>
      </c>
      <c r="B8" s="92">
        <v>19592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</row>
    <row r="9" spans="1:19">
      <c r="A9" s="92" t="s">
        <v>412</v>
      </c>
      <c r="B9" s="92">
        <v>19592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</row>
    <row r="10" spans="1:19">
      <c r="A10" s="92" t="s">
        <v>413</v>
      </c>
      <c r="B10" s="92">
        <v>0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</row>
    <row r="11" spans="1:19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19">
      <c r="A12" s="90"/>
      <c r="B12" s="92" t="s">
        <v>414</v>
      </c>
      <c r="C12" s="92" t="s">
        <v>415</v>
      </c>
      <c r="D12" s="92" t="s">
        <v>416</v>
      </c>
      <c r="E12" s="92" t="s">
        <v>417</v>
      </c>
      <c r="F12" s="92" t="s">
        <v>418</v>
      </c>
      <c r="G12" s="92" t="s">
        <v>419</v>
      </c>
      <c r="H12"/>
      <c r="I12"/>
      <c r="J12"/>
      <c r="K12"/>
      <c r="L12"/>
      <c r="M12"/>
      <c r="N12"/>
      <c r="O12"/>
      <c r="P12"/>
      <c r="Q12"/>
      <c r="R12"/>
      <c r="S12"/>
    </row>
    <row r="13" spans="1:19">
      <c r="A13" s="92" t="s">
        <v>118</v>
      </c>
      <c r="B13" s="92">
        <v>0</v>
      </c>
      <c r="C13" s="92">
        <v>3047.23</v>
      </c>
      <c r="D13" s="92">
        <v>0</v>
      </c>
      <c r="E13" s="92">
        <v>0</v>
      </c>
      <c r="F13" s="92">
        <v>0</v>
      </c>
      <c r="G13" s="92">
        <v>0</v>
      </c>
      <c r="H13"/>
      <c r="I13"/>
      <c r="J13"/>
      <c r="K13"/>
      <c r="L13"/>
      <c r="M13"/>
      <c r="N13"/>
      <c r="O13"/>
      <c r="P13"/>
      <c r="Q13"/>
      <c r="R13"/>
      <c r="S13"/>
    </row>
    <row r="14" spans="1:19">
      <c r="A14" s="92" t="s">
        <v>119</v>
      </c>
      <c r="B14" s="92">
        <v>291.13</v>
      </c>
      <c r="C14" s="92">
        <v>0</v>
      </c>
      <c r="D14" s="92">
        <v>0</v>
      </c>
      <c r="E14" s="92">
        <v>0</v>
      </c>
      <c r="F14" s="92">
        <v>0</v>
      </c>
      <c r="G14" s="92">
        <v>0</v>
      </c>
      <c r="H14"/>
      <c r="I14"/>
      <c r="J14"/>
      <c r="K14"/>
      <c r="L14"/>
      <c r="M14"/>
      <c r="N14"/>
      <c r="O14"/>
      <c r="P14"/>
      <c r="Q14"/>
      <c r="R14"/>
      <c r="S14"/>
    </row>
    <row r="15" spans="1:19">
      <c r="A15" s="92" t="s">
        <v>127</v>
      </c>
      <c r="B15" s="92">
        <v>3382.14</v>
      </c>
      <c r="C15" s="92">
        <v>0</v>
      </c>
      <c r="D15" s="92">
        <v>0</v>
      </c>
      <c r="E15" s="92">
        <v>0</v>
      </c>
      <c r="F15" s="92">
        <v>0</v>
      </c>
      <c r="G15" s="92">
        <v>0</v>
      </c>
      <c r="H15"/>
      <c r="I15"/>
      <c r="J15"/>
      <c r="K15"/>
      <c r="L15"/>
      <c r="M15"/>
      <c r="N15"/>
      <c r="O15"/>
      <c r="P15"/>
      <c r="Q15"/>
      <c r="R15"/>
      <c r="S15"/>
    </row>
    <row r="16" spans="1:19">
      <c r="A16" s="92" t="s">
        <v>128</v>
      </c>
      <c r="B16" s="92">
        <v>142.03</v>
      </c>
      <c r="C16" s="92">
        <v>0</v>
      </c>
      <c r="D16" s="92">
        <v>0</v>
      </c>
      <c r="E16" s="92">
        <v>0</v>
      </c>
      <c r="F16" s="92">
        <v>0</v>
      </c>
      <c r="G16" s="92">
        <v>0</v>
      </c>
      <c r="H16"/>
      <c r="I16"/>
      <c r="J16"/>
      <c r="K16"/>
      <c r="L16"/>
      <c r="M16"/>
      <c r="N16"/>
      <c r="O16"/>
      <c r="P16"/>
      <c r="Q16"/>
      <c r="R16"/>
      <c r="S16"/>
    </row>
    <row r="17" spans="1:19">
      <c r="A17" s="92" t="s">
        <v>129</v>
      </c>
      <c r="B17" s="92">
        <v>2277.8200000000002</v>
      </c>
      <c r="C17" s="92">
        <v>353.39</v>
      </c>
      <c r="D17" s="92">
        <v>0</v>
      </c>
      <c r="E17" s="92">
        <v>0</v>
      </c>
      <c r="F17" s="92">
        <v>0</v>
      </c>
      <c r="G17" s="92">
        <v>0</v>
      </c>
      <c r="H17"/>
      <c r="I17"/>
      <c r="J17"/>
      <c r="K17"/>
      <c r="L17"/>
      <c r="M17"/>
      <c r="N17"/>
      <c r="O17"/>
      <c r="P17"/>
      <c r="Q17"/>
      <c r="R17"/>
      <c r="S17"/>
    </row>
    <row r="18" spans="1:19">
      <c r="A18" s="92" t="s">
        <v>130</v>
      </c>
      <c r="B18" s="92">
        <v>0</v>
      </c>
      <c r="C18" s="92">
        <v>0</v>
      </c>
      <c r="D18" s="92">
        <v>0</v>
      </c>
      <c r="E18" s="92">
        <v>0</v>
      </c>
      <c r="F18" s="92">
        <v>0</v>
      </c>
      <c r="G18" s="92">
        <v>0</v>
      </c>
      <c r="H18"/>
      <c r="I18"/>
      <c r="J18"/>
      <c r="K18"/>
      <c r="L18"/>
      <c r="M18"/>
      <c r="N18"/>
      <c r="O18"/>
      <c r="P18"/>
      <c r="Q18"/>
      <c r="R18"/>
      <c r="S18"/>
    </row>
    <row r="19" spans="1:19">
      <c r="A19" s="92" t="s">
        <v>131</v>
      </c>
      <c r="B19" s="92">
        <v>1052.56</v>
      </c>
      <c r="C19" s="92">
        <v>0</v>
      </c>
      <c r="D19" s="92">
        <v>0</v>
      </c>
      <c r="E19" s="92">
        <v>0</v>
      </c>
      <c r="F19" s="92">
        <v>0</v>
      </c>
      <c r="G19" s="92">
        <v>0</v>
      </c>
      <c r="H19"/>
      <c r="I19"/>
      <c r="J19"/>
      <c r="K19"/>
      <c r="L19"/>
      <c r="M19"/>
      <c r="N19"/>
      <c r="O19"/>
      <c r="P19"/>
      <c r="Q19"/>
      <c r="R19"/>
      <c r="S19"/>
    </row>
    <row r="20" spans="1:19">
      <c r="A20" s="92" t="s">
        <v>132</v>
      </c>
      <c r="B20" s="92">
        <v>12.55</v>
      </c>
      <c r="C20" s="92">
        <v>0</v>
      </c>
      <c r="D20" s="92">
        <v>0</v>
      </c>
      <c r="E20" s="92">
        <v>0</v>
      </c>
      <c r="F20" s="92">
        <v>0</v>
      </c>
      <c r="G20" s="92">
        <v>0</v>
      </c>
      <c r="H20"/>
      <c r="I20"/>
      <c r="J20"/>
      <c r="K20"/>
      <c r="L20"/>
      <c r="M20"/>
      <c r="N20"/>
      <c r="O20"/>
      <c r="P20"/>
      <c r="Q20"/>
      <c r="R20"/>
      <c r="S20"/>
    </row>
    <row r="21" spans="1:19">
      <c r="A21" s="92" t="s">
        <v>133</v>
      </c>
      <c r="B21" s="92">
        <v>0</v>
      </c>
      <c r="C21" s="92">
        <v>0</v>
      </c>
      <c r="D21" s="92">
        <v>0</v>
      </c>
      <c r="E21" s="92">
        <v>0</v>
      </c>
      <c r="F21" s="92">
        <v>0</v>
      </c>
      <c r="G21" s="92">
        <v>0</v>
      </c>
      <c r="H21"/>
      <c r="I21"/>
      <c r="J21"/>
      <c r="K21"/>
      <c r="L21"/>
      <c r="M21"/>
      <c r="N21"/>
      <c r="O21"/>
      <c r="P21"/>
      <c r="Q21"/>
      <c r="R21"/>
      <c r="S21"/>
    </row>
    <row r="22" spans="1:19">
      <c r="A22" s="92" t="s">
        <v>134</v>
      </c>
      <c r="B22" s="92">
        <v>0</v>
      </c>
      <c r="C22" s="92">
        <v>0</v>
      </c>
      <c r="D22" s="92">
        <v>0</v>
      </c>
      <c r="E22" s="92">
        <v>0</v>
      </c>
      <c r="F22" s="92">
        <v>0</v>
      </c>
      <c r="G22" s="92">
        <v>0</v>
      </c>
      <c r="H22"/>
      <c r="I22"/>
      <c r="J22"/>
      <c r="K22"/>
      <c r="L22"/>
      <c r="M22"/>
      <c r="N22"/>
      <c r="O22"/>
      <c r="P22"/>
      <c r="Q22"/>
      <c r="R22"/>
      <c r="S22"/>
    </row>
    <row r="23" spans="1:19">
      <c r="A23" s="92" t="s">
        <v>113</v>
      </c>
      <c r="B23" s="92">
        <v>0</v>
      </c>
      <c r="C23" s="92">
        <v>0</v>
      </c>
      <c r="D23" s="92">
        <v>0</v>
      </c>
      <c r="E23" s="92">
        <v>0</v>
      </c>
      <c r="F23" s="92">
        <v>0</v>
      </c>
      <c r="G23" s="92">
        <v>0</v>
      </c>
      <c r="H23"/>
      <c r="I23"/>
      <c r="J23"/>
      <c r="K23"/>
      <c r="L23"/>
      <c r="M23"/>
      <c r="N23"/>
      <c r="O23"/>
      <c r="P23"/>
      <c r="Q23"/>
      <c r="R23"/>
      <c r="S23"/>
    </row>
    <row r="24" spans="1:19">
      <c r="A24" s="92" t="s">
        <v>135</v>
      </c>
      <c r="B24" s="92">
        <v>0</v>
      </c>
      <c r="C24" s="92">
        <v>339.29</v>
      </c>
      <c r="D24" s="92">
        <v>0</v>
      </c>
      <c r="E24" s="92">
        <v>0</v>
      </c>
      <c r="F24" s="92">
        <v>0</v>
      </c>
      <c r="G24" s="92">
        <v>2677.93</v>
      </c>
      <c r="H24"/>
      <c r="I24"/>
      <c r="J24"/>
      <c r="K24"/>
      <c r="L24"/>
      <c r="M24"/>
      <c r="N24"/>
      <c r="O24"/>
      <c r="P24"/>
      <c r="Q24"/>
      <c r="R24"/>
      <c r="S24"/>
    </row>
    <row r="25" spans="1:19">
      <c r="A25" s="92" t="s">
        <v>136</v>
      </c>
      <c r="B25" s="92">
        <v>137.94</v>
      </c>
      <c r="C25" s="92">
        <v>0</v>
      </c>
      <c r="D25" s="92">
        <v>0</v>
      </c>
      <c r="E25" s="92">
        <v>0</v>
      </c>
      <c r="F25" s="92">
        <v>0</v>
      </c>
      <c r="G25" s="92">
        <v>0</v>
      </c>
      <c r="H25"/>
      <c r="I25"/>
      <c r="J25"/>
      <c r="K25"/>
      <c r="L25"/>
      <c r="M25"/>
      <c r="N25"/>
      <c r="O25"/>
      <c r="P25"/>
      <c r="Q25"/>
      <c r="R25"/>
      <c r="S25"/>
    </row>
    <row r="26" spans="1:19">
      <c r="A26" s="92" t="s">
        <v>137</v>
      </c>
      <c r="B26" s="92">
        <v>0</v>
      </c>
      <c r="C26" s="92">
        <v>0</v>
      </c>
      <c r="D26" s="92">
        <v>0</v>
      </c>
      <c r="E26" s="92">
        <v>0</v>
      </c>
      <c r="F26" s="92">
        <v>0</v>
      </c>
      <c r="G26" s="92">
        <v>0</v>
      </c>
      <c r="H26"/>
      <c r="I26"/>
      <c r="J26"/>
      <c r="K26"/>
      <c r="L26"/>
      <c r="M26"/>
      <c r="N26"/>
      <c r="O26"/>
      <c r="P26"/>
      <c r="Q26"/>
      <c r="R26"/>
      <c r="S26"/>
    </row>
    <row r="27" spans="1:19">
      <c r="A27" s="92"/>
      <c r="B27" s="92"/>
      <c r="C27" s="92"/>
      <c r="D27" s="92"/>
      <c r="E27" s="92"/>
      <c r="F27" s="92"/>
      <c r="G27" s="92"/>
      <c r="H27"/>
      <c r="I27"/>
      <c r="J27"/>
      <c r="K27"/>
      <c r="L27"/>
      <c r="M27"/>
      <c r="N27"/>
      <c r="O27"/>
      <c r="P27"/>
      <c r="Q27"/>
      <c r="R27"/>
      <c r="S27"/>
    </row>
    <row r="28" spans="1:19">
      <c r="A28" s="92" t="s">
        <v>138</v>
      </c>
      <c r="B28" s="92">
        <v>7296.17</v>
      </c>
      <c r="C28" s="92">
        <v>3739.92</v>
      </c>
      <c r="D28" s="92">
        <v>0</v>
      </c>
      <c r="E28" s="92">
        <v>0</v>
      </c>
      <c r="F28" s="92">
        <v>0</v>
      </c>
      <c r="G28" s="92">
        <v>2677.93</v>
      </c>
      <c r="H28"/>
      <c r="I28"/>
      <c r="J28"/>
      <c r="K28"/>
      <c r="L28"/>
      <c r="M28"/>
      <c r="N28"/>
      <c r="O28"/>
      <c r="P28"/>
      <c r="Q28"/>
      <c r="R28"/>
      <c r="S28"/>
    </row>
    <row r="29" spans="1:1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>
      <c r="A30" s="90"/>
      <c r="B30" s="92" t="s">
        <v>410</v>
      </c>
      <c r="C30" s="92" t="s">
        <v>49</v>
      </c>
      <c r="D30" s="92" t="s">
        <v>420</v>
      </c>
      <c r="E30" s="92" t="s">
        <v>421</v>
      </c>
      <c r="F30" s="92" t="s">
        <v>422</v>
      </c>
      <c r="G30" s="92" t="s">
        <v>423</v>
      </c>
      <c r="H30" s="92" t="s">
        <v>424</v>
      </c>
      <c r="I30" s="92" t="s">
        <v>425</v>
      </c>
      <c r="J30" s="92" t="s">
        <v>426</v>
      </c>
      <c r="K30"/>
      <c r="L30"/>
      <c r="M30"/>
      <c r="N30"/>
      <c r="O30"/>
      <c r="P30"/>
      <c r="Q30"/>
      <c r="R30"/>
      <c r="S30"/>
    </row>
    <row r="31" spans="1:19">
      <c r="A31" s="92" t="s">
        <v>427</v>
      </c>
      <c r="B31" s="92">
        <v>988</v>
      </c>
      <c r="C31" s="92" t="s">
        <v>50</v>
      </c>
      <c r="D31" s="92">
        <v>7904</v>
      </c>
      <c r="E31" s="92">
        <v>1</v>
      </c>
      <c r="F31" s="92">
        <v>512</v>
      </c>
      <c r="G31" s="92">
        <v>106.4</v>
      </c>
      <c r="H31" s="92">
        <v>9.68</v>
      </c>
      <c r="I31" s="92">
        <v>1</v>
      </c>
      <c r="J31" s="92">
        <v>5</v>
      </c>
      <c r="K31"/>
      <c r="L31"/>
      <c r="M31"/>
      <c r="N31"/>
      <c r="O31"/>
      <c r="P31"/>
      <c r="Q31"/>
      <c r="R31"/>
      <c r="S31"/>
    </row>
    <row r="32" spans="1:19">
      <c r="A32" s="92" t="s">
        <v>428</v>
      </c>
      <c r="B32" s="92">
        <v>1248</v>
      </c>
      <c r="C32" s="92" t="s">
        <v>50</v>
      </c>
      <c r="D32" s="92">
        <v>9984</v>
      </c>
      <c r="E32" s="92">
        <v>1</v>
      </c>
      <c r="F32" s="92">
        <v>608</v>
      </c>
      <c r="G32" s="92">
        <v>266.35000000000002</v>
      </c>
      <c r="H32" s="92">
        <v>15.06</v>
      </c>
      <c r="I32" s="92">
        <v>3.33</v>
      </c>
      <c r="J32" s="92">
        <v>5</v>
      </c>
      <c r="K32"/>
      <c r="L32"/>
      <c r="M32"/>
      <c r="N32"/>
      <c r="O32"/>
      <c r="P32"/>
      <c r="Q32"/>
      <c r="R32"/>
      <c r="S32"/>
    </row>
    <row r="33" spans="1:19">
      <c r="A33" s="92" t="s">
        <v>429</v>
      </c>
      <c r="B33" s="92">
        <v>210</v>
      </c>
      <c r="C33" s="92" t="s">
        <v>50</v>
      </c>
      <c r="D33" s="92">
        <v>840</v>
      </c>
      <c r="E33" s="92">
        <v>1</v>
      </c>
      <c r="F33" s="92">
        <v>116</v>
      </c>
      <c r="G33" s="92">
        <v>25.2</v>
      </c>
      <c r="H33" s="92">
        <v>9.68</v>
      </c>
      <c r="I33" s="92">
        <v>10</v>
      </c>
      <c r="J33" s="92">
        <v>4</v>
      </c>
      <c r="K33"/>
      <c r="L33"/>
      <c r="M33"/>
      <c r="N33"/>
      <c r="O33"/>
      <c r="P33"/>
      <c r="Q33"/>
      <c r="R33"/>
      <c r="S33"/>
    </row>
    <row r="34" spans="1:19">
      <c r="A34" s="92" t="s">
        <v>430</v>
      </c>
      <c r="B34" s="92">
        <v>210</v>
      </c>
      <c r="C34" s="92" t="s">
        <v>50</v>
      </c>
      <c r="D34" s="92">
        <v>840</v>
      </c>
      <c r="E34" s="92">
        <v>1</v>
      </c>
      <c r="F34" s="92">
        <v>116</v>
      </c>
      <c r="G34" s="92">
        <v>25.2</v>
      </c>
      <c r="H34" s="92">
        <v>9.68</v>
      </c>
      <c r="I34" s="92">
        <v>10</v>
      </c>
      <c r="J34" s="92">
        <v>4</v>
      </c>
      <c r="K34"/>
      <c r="L34"/>
      <c r="M34"/>
      <c r="N34"/>
      <c r="O34"/>
      <c r="P34"/>
      <c r="Q34"/>
      <c r="R34"/>
      <c r="S34"/>
    </row>
    <row r="35" spans="1:19">
      <c r="A35" s="92" t="s">
        <v>431</v>
      </c>
      <c r="B35" s="92">
        <v>624</v>
      </c>
      <c r="C35" s="92" t="s">
        <v>50</v>
      </c>
      <c r="D35" s="92">
        <v>2496</v>
      </c>
      <c r="E35" s="92">
        <v>1</v>
      </c>
      <c r="F35" s="92">
        <v>200</v>
      </c>
      <c r="G35" s="92">
        <v>70</v>
      </c>
      <c r="H35" s="92">
        <v>15.06</v>
      </c>
      <c r="I35" s="92">
        <v>1.39</v>
      </c>
      <c r="J35" s="92">
        <v>19.260000000000002</v>
      </c>
      <c r="K35"/>
      <c r="L35"/>
      <c r="M35"/>
      <c r="N35"/>
      <c r="O35"/>
      <c r="P35"/>
      <c r="Q35"/>
      <c r="R35"/>
      <c r="S35"/>
    </row>
    <row r="36" spans="1:19">
      <c r="A36" s="92" t="s">
        <v>432</v>
      </c>
      <c r="B36" s="92">
        <v>99</v>
      </c>
      <c r="C36" s="92" t="s">
        <v>50</v>
      </c>
      <c r="D36" s="92">
        <v>396</v>
      </c>
      <c r="E36" s="92">
        <v>1</v>
      </c>
      <c r="F36" s="92">
        <v>80</v>
      </c>
      <c r="G36" s="92">
        <v>28</v>
      </c>
      <c r="H36" s="92">
        <v>15.06</v>
      </c>
      <c r="I36" s="92">
        <v>4</v>
      </c>
      <c r="J36" s="92">
        <v>10</v>
      </c>
      <c r="K36"/>
      <c r="L36"/>
      <c r="M36"/>
      <c r="N36"/>
      <c r="O36"/>
      <c r="P36"/>
      <c r="Q36"/>
      <c r="R36"/>
      <c r="S36"/>
    </row>
    <row r="37" spans="1:19">
      <c r="A37" s="92" t="s">
        <v>433</v>
      </c>
      <c r="B37" s="92">
        <v>99</v>
      </c>
      <c r="C37" s="92" t="s">
        <v>50</v>
      </c>
      <c r="D37" s="92">
        <v>396</v>
      </c>
      <c r="E37" s="92">
        <v>1</v>
      </c>
      <c r="F37" s="92">
        <v>80</v>
      </c>
      <c r="G37" s="92">
        <v>28</v>
      </c>
      <c r="H37" s="92">
        <v>15.06</v>
      </c>
      <c r="I37" s="92">
        <v>4</v>
      </c>
      <c r="J37" s="92">
        <v>10</v>
      </c>
      <c r="K37"/>
      <c r="L37"/>
      <c r="M37"/>
      <c r="N37"/>
      <c r="O37"/>
      <c r="P37"/>
      <c r="Q37"/>
      <c r="R37"/>
      <c r="S37"/>
    </row>
    <row r="38" spans="1:19">
      <c r="A38" s="92" t="s">
        <v>434</v>
      </c>
      <c r="B38" s="92">
        <v>99</v>
      </c>
      <c r="C38" s="92" t="s">
        <v>50</v>
      </c>
      <c r="D38" s="92">
        <v>396</v>
      </c>
      <c r="E38" s="92">
        <v>1</v>
      </c>
      <c r="F38" s="92">
        <v>80</v>
      </c>
      <c r="G38" s="92">
        <v>28</v>
      </c>
      <c r="H38" s="92">
        <v>15.06</v>
      </c>
      <c r="I38" s="92">
        <v>4</v>
      </c>
      <c r="J38" s="92">
        <v>10</v>
      </c>
      <c r="K38"/>
      <c r="L38"/>
      <c r="M38"/>
      <c r="N38"/>
      <c r="O38"/>
      <c r="P38"/>
      <c r="Q38"/>
      <c r="R38"/>
      <c r="S38"/>
    </row>
    <row r="39" spans="1:19">
      <c r="A39" s="92" t="s">
        <v>435</v>
      </c>
      <c r="B39" s="92">
        <v>99</v>
      </c>
      <c r="C39" s="92" t="s">
        <v>50</v>
      </c>
      <c r="D39" s="92">
        <v>396</v>
      </c>
      <c r="E39" s="92">
        <v>1</v>
      </c>
      <c r="F39" s="92">
        <v>80</v>
      </c>
      <c r="G39" s="92">
        <v>28</v>
      </c>
      <c r="H39" s="92">
        <v>15.06</v>
      </c>
      <c r="I39" s="92">
        <v>4</v>
      </c>
      <c r="J39" s="92">
        <v>10</v>
      </c>
      <c r="K39"/>
      <c r="L39"/>
      <c r="M39"/>
      <c r="N39"/>
      <c r="O39"/>
      <c r="P39"/>
      <c r="Q39"/>
      <c r="R39"/>
      <c r="S39"/>
    </row>
    <row r="40" spans="1:19">
      <c r="A40" s="92" t="s">
        <v>436</v>
      </c>
      <c r="B40" s="92">
        <v>99</v>
      </c>
      <c r="C40" s="92" t="s">
        <v>50</v>
      </c>
      <c r="D40" s="92">
        <v>396</v>
      </c>
      <c r="E40" s="92">
        <v>1</v>
      </c>
      <c r="F40" s="92">
        <v>80</v>
      </c>
      <c r="G40" s="92">
        <v>28</v>
      </c>
      <c r="H40" s="92">
        <v>15.06</v>
      </c>
      <c r="I40" s="92">
        <v>4</v>
      </c>
      <c r="J40" s="92">
        <v>10</v>
      </c>
      <c r="K40"/>
      <c r="L40"/>
      <c r="M40"/>
      <c r="N40"/>
      <c r="O40"/>
      <c r="P40"/>
      <c r="Q40"/>
      <c r="R40"/>
      <c r="S40"/>
    </row>
    <row r="41" spans="1:19">
      <c r="A41" s="92" t="s">
        <v>437</v>
      </c>
      <c r="B41" s="92">
        <v>99</v>
      </c>
      <c r="C41" s="92" t="s">
        <v>50</v>
      </c>
      <c r="D41" s="92">
        <v>396</v>
      </c>
      <c r="E41" s="92">
        <v>1</v>
      </c>
      <c r="F41" s="92">
        <v>80</v>
      </c>
      <c r="G41" s="92">
        <v>28</v>
      </c>
      <c r="H41" s="92">
        <v>15.06</v>
      </c>
      <c r="I41" s="92">
        <v>4</v>
      </c>
      <c r="J41" s="92">
        <v>10</v>
      </c>
      <c r="K41"/>
      <c r="L41"/>
      <c r="M41"/>
      <c r="N41"/>
      <c r="O41"/>
      <c r="P41"/>
      <c r="Q41"/>
      <c r="R41"/>
      <c r="S41"/>
    </row>
    <row r="42" spans="1:19">
      <c r="A42" s="92" t="s">
        <v>438</v>
      </c>
      <c r="B42" s="92">
        <v>99</v>
      </c>
      <c r="C42" s="92" t="s">
        <v>50</v>
      </c>
      <c r="D42" s="92">
        <v>396</v>
      </c>
      <c r="E42" s="92">
        <v>1</v>
      </c>
      <c r="F42" s="92">
        <v>80</v>
      </c>
      <c r="G42" s="92">
        <v>28</v>
      </c>
      <c r="H42" s="92">
        <v>15.06</v>
      </c>
      <c r="I42" s="92">
        <v>4</v>
      </c>
      <c r="J42" s="92">
        <v>10</v>
      </c>
      <c r="K42"/>
      <c r="L42"/>
      <c r="M42"/>
      <c r="N42"/>
      <c r="O42"/>
      <c r="P42"/>
      <c r="Q42"/>
      <c r="R42"/>
      <c r="S42"/>
    </row>
    <row r="43" spans="1:19">
      <c r="A43" s="92" t="s">
        <v>439</v>
      </c>
      <c r="B43" s="92">
        <v>99</v>
      </c>
      <c r="C43" s="92" t="s">
        <v>50</v>
      </c>
      <c r="D43" s="92">
        <v>396</v>
      </c>
      <c r="E43" s="92">
        <v>1</v>
      </c>
      <c r="F43" s="92">
        <v>80</v>
      </c>
      <c r="G43" s="92">
        <v>28</v>
      </c>
      <c r="H43" s="92">
        <v>15.06</v>
      </c>
      <c r="I43" s="92">
        <v>4</v>
      </c>
      <c r="J43" s="92">
        <v>10</v>
      </c>
      <c r="K43"/>
      <c r="L43"/>
      <c r="M43"/>
      <c r="N43"/>
      <c r="O43"/>
      <c r="P43"/>
      <c r="Q43"/>
      <c r="R43"/>
      <c r="S43"/>
    </row>
    <row r="44" spans="1:19">
      <c r="A44" s="92" t="s">
        <v>440</v>
      </c>
      <c r="B44" s="92">
        <v>99</v>
      </c>
      <c r="C44" s="92" t="s">
        <v>50</v>
      </c>
      <c r="D44" s="92">
        <v>396</v>
      </c>
      <c r="E44" s="92">
        <v>1</v>
      </c>
      <c r="F44" s="92">
        <v>80</v>
      </c>
      <c r="G44" s="92">
        <v>28</v>
      </c>
      <c r="H44" s="92">
        <v>15.06</v>
      </c>
      <c r="I44" s="92">
        <v>4</v>
      </c>
      <c r="J44" s="92">
        <v>10</v>
      </c>
      <c r="K44"/>
      <c r="L44"/>
      <c r="M44"/>
      <c r="N44"/>
      <c r="O44"/>
      <c r="P44"/>
      <c r="Q44"/>
      <c r="R44"/>
      <c r="S44"/>
    </row>
    <row r="45" spans="1:19">
      <c r="A45" s="92" t="s">
        <v>441</v>
      </c>
      <c r="B45" s="92">
        <v>99</v>
      </c>
      <c r="C45" s="92" t="s">
        <v>50</v>
      </c>
      <c r="D45" s="92">
        <v>396</v>
      </c>
      <c r="E45" s="92">
        <v>1</v>
      </c>
      <c r="F45" s="92">
        <v>80</v>
      </c>
      <c r="G45" s="92">
        <v>28</v>
      </c>
      <c r="H45" s="92">
        <v>15.06</v>
      </c>
      <c r="I45" s="92">
        <v>4</v>
      </c>
      <c r="J45" s="92">
        <v>10</v>
      </c>
      <c r="K45"/>
      <c r="L45"/>
      <c r="M45"/>
      <c r="N45"/>
      <c r="O45"/>
      <c r="P45"/>
      <c r="Q45"/>
      <c r="R45"/>
      <c r="S45"/>
    </row>
    <row r="46" spans="1:19">
      <c r="A46" s="92" t="s">
        <v>442</v>
      </c>
      <c r="B46" s="92">
        <v>99</v>
      </c>
      <c r="C46" s="92" t="s">
        <v>50</v>
      </c>
      <c r="D46" s="92">
        <v>396</v>
      </c>
      <c r="E46" s="92">
        <v>1</v>
      </c>
      <c r="F46" s="92">
        <v>80</v>
      </c>
      <c r="G46" s="92">
        <v>28</v>
      </c>
      <c r="H46" s="92">
        <v>15.06</v>
      </c>
      <c r="I46" s="92">
        <v>4</v>
      </c>
      <c r="J46" s="92">
        <v>10</v>
      </c>
      <c r="K46"/>
      <c r="L46"/>
      <c r="M46"/>
      <c r="N46"/>
      <c r="O46"/>
      <c r="P46"/>
      <c r="Q46"/>
      <c r="R46"/>
      <c r="S46"/>
    </row>
    <row r="47" spans="1:19">
      <c r="A47" s="92" t="s">
        <v>443</v>
      </c>
      <c r="B47" s="92">
        <v>99</v>
      </c>
      <c r="C47" s="92" t="s">
        <v>50</v>
      </c>
      <c r="D47" s="92">
        <v>396</v>
      </c>
      <c r="E47" s="92">
        <v>1</v>
      </c>
      <c r="F47" s="92">
        <v>80</v>
      </c>
      <c r="G47" s="92">
        <v>28</v>
      </c>
      <c r="H47" s="92">
        <v>15.06</v>
      </c>
      <c r="I47" s="92">
        <v>4</v>
      </c>
      <c r="J47" s="92">
        <v>10</v>
      </c>
      <c r="K47"/>
      <c r="L47"/>
      <c r="M47"/>
      <c r="N47"/>
      <c r="O47"/>
      <c r="P47"/>
      <c r="Q47"/>
      <c r="R47"/>
      <c r="S47"/>
    </row>
    <row r="48" spans="1:19">
      <c r="A48" s="92" t="s">
        <v>444</v>
      </c>
      <c r="B48" s="92">
        <v>320</v>
      </c>
      <c r="C48" s="92" t="s">
        <v>50</v>
      </c>
      <c r="D48" s="92">
        <v>1280</v>
      </c>
      <c r="E48" s="92">
        <v>1</v>
      </c>
      <c r="F48" s="92">
        <v>20</v>
      </c>
      <c r="G48" s="92">
        <v>7</v>
      </c>
      <c r="H48" s="92">
        <v>15.06</v>
      </c>
      <c r="I48" s="92">
        <v>10</v>
      </c>
      <c r="J48" s="92">
        <v>4</v>
      </c>
      <c r="K48"/>
      <c r="L48"/>
      <c r="M48"/>
      <c r="N48"/>
      <c r="O48"/>
      <c r="P48"/>
      <c r="Q48"/>
      <c r="R48"/>
      <c r="S48"/>
    </row>
    <row r="49" spans="1:19">
      <c r="A49" s="92" t="s">
        <v>445</v>
      </c>
      <c r="B49" s="92">
        <v>320</v>
      </c>
      <c r="C49" s="92" t="s">
        <v>50</v>
      </c>
      <c r="D49" s="92">
        <v>1280</v>
      </c>
      <c r="E49" s="92">
        <v>1</v>
      </c>
      <c r="F49" s="92">
        <v>20</v>
      </c>
      <c r="G49" s="92">
        <v>7</v>
      </c>
      <c r="H49" s="92">
        <v>5.38</v>
      </c>
      <c r="I49" s="92">
        <v>10</v>
      </c>
      <c r="J49" s="92">
        <v>4</v>
      </c>
      <c r="K49"/>
      <c r="L49"/>
      <c r="M49"/>
      <c r="N49"/>
      <c r="O49"/>
      <c r="P49"/>
      <c r="Q49"/>
      <c r="R49"/>
      <c r="S49"/>
    </row>
    <row r="50" spans="1:19">
      <c r="A50" s="92" t="s">
        <v>446</v>
      </c>
      <c r="B50" s="92">
        <v>320</v>
      </c>
      <c r="C50" s="92" t="s">
        <v>50</v>
      </c>
      <c r="D50" s="92">
        <v>1280</v>
      </c>
      <c r="E50" s="92">
        <v>1</v>
      </c>
      <c r="F50" s="92">
        <v>20</v>
      </c>
      <c r="G50" s="92">
        <v>7</v>
      </c>
      <c r="H50" s="92">
        <v>5.38</v>
      </c>
      <c r="I50" s="92">
        <v>10</v>
      </c>
      <c r="J50" s="92">
        <v>4</v>
      </c>
      <c r="K50"/>
      <c r="L50"/>
      <c r="M50"/>
      <c r="N50"/>
      <c r="O50"/>
      <c r="P50"/>
      <c r="Q50"/>
      <c r="R50"/>
      <c r="S50"/>
    </row>
    <row r="51" spans="1:19">
      <c r="A51" s="92" t="s">
        <v>447</v>
      </c>
      <c r="B51" s="92">
        <v>320</v>
      </c>
      <c r="C51" s="92" t="s">
        <v>50</v>
      </c>
      <c r="D51" s="92">
        <v>1280</v>
      </c>
      <c r="E51" s="92">
        <v>1</v>
      </c>
      <c r="F51" s="92">
        <v>20</v>
      </c>
      <c r="G51" s="92">
        <v>7</v>
      </c>
      <c r="H51" s="92">
        <v>5.38</v>
      </c>
      <c r="I51" s="92">
        <v>10</v>
      </c>
      <c r="J51" s="92">
        <v>4</v>
      </c>
      <c r="K51"/>
      <c r="L51"/>
      <c r="M51"/>
      <c r="N51"/>
      <c r="O51"/>
      <c r="P51"/>
      <c r="Q51"/>
      <c r="R51"/>
      <c r="S51"/>
    </row>
    <row r="52" spans="1:19">
      <c r="A52" s="92" t="s">
        <v>448</v>
      </c>
      <c r="B52" s="92">
        <v>320</v>
      </c>
      <c r="C52" s="92" t="s">
        <v>50</v>
      </c>
      <c r="D52" s="92">
        <v>1280</v>
      </c>
      <c r="E52" s="92">
        <v>1</v>
      </c>
      <c r="F52" s="92">
        <v>20</v>
      </c>
      <c r="G52" s="92">
        <v>7</v>
      </c>
      <c r="H52" s="92">
        <v>5.38</v>
      </c>
      <c r="I52" s="92">
        <v>10</v>
      </c>
      <c r="J52" s="92">
        <v>4</v>
      </c>
      <c r="K52"/>
      <c r="L52"/>
      <c r="M52"/>
      <c r="N52"/>
      <c r="O52"/>
      <c r="P52"/>
      <c r="Q52"/>
      <c r="R52"/>
      <c r="S52"/>
    </row>
    <row r="53" spans="1:19">
      <c r="A53" s="92" t="s">
        <v>449</v>
      </c>
      <c r="B53" s="92">
        <v>320</v>
      </c>
      <c r="C53" s="92" t="s">
        <v>50</v>
      </c>
      <c r="D53" s="92">
        <v>1280</v>
      </c>
      <c r="E53" s="92">
        <v>1</v>
      </c>
      <c r="F53" s="92">
        <v>20</v>
      </c>
      <c r="G53" s="92">
        <v>7</v>
      </c>
      <c r="H53" s="92">
        <v>5.38</v>
      </c>
      <c r="I53" s="92">
        <v>10</v>
      </c>
      <c r="J53" s="92">
        <v>4</v>
      </c>
      <c r="K53"/>
      <c r="L53"/>
      <c r="M53"/>
      <c r="N53"/>
      <c r="O53"/>
      <c r="P53"/>
      <c r="Q53"/>
      <c r="R53"/>
      <c r="S53"/>
    </row>
    <row r="54" spans="1:19">
      <c r="A54" s="92" t="s">
        <v>450</v>
      </c>
      <c r="B54" s="92">
        <v>1976</v>
      </c>
      <c r="C54" s="92" t="s">
        <v>50</v>
      </c>
      <c r="D54" s="92">
        <v>15808</v>
      </c>
      <c r="E54" s="92">
        <v>1</v>
      </c>
      <c r="F54" s="92">
        <v>0</v>
      </c>
      <c r="G54" s="92">
        <v>80.28</v>
      </c>
      <c r="H54" s="92">
        <v>15.06</v>
      </c>
      <c r="I54" s="92">
        <v>1</v>
      </c>
      <c r="J54" s="92">
        <v>5</v>
      </c>
      <c r="K54"/>
      <c r="L54"/>
      <c r="M54"/>
      <c r="N54"/>
      <c r="O54"/>
      <c r="P54"/>
      <c r="Q54"/>
      <c r="R54"/>
      <c r="S54"/>
    </row>
    <row r="55" spans="1:19">
      <c r="A55" s="92" t="s">
        <v>451</v>
      </c>
      <c r="B55" s="92">
        <v>216</v>
      </c>
      <c r="C55" s="92" t="s">
        <v>50</v>
      </c>
      <c r="D55" s="92">
        <v>864</v>
      </c>
      <c r="E55" s="92">
        <v>1</v>
      </c>
      <c r="F55" s="92">
        <v>36</v>
      </c>
      <c r="G55" s="92">
        <v>12.6</v>
      </c>
      <c r="H55" s="92">
        <v>12.91</v>
      </c>
      <c r="I55" s="92">
        <v>6.67</v>
      </c>
      <c r="J55" s="92">
        <v>1344.4721999999999</v>
      </c>
      <c r="K55"/>
      <c r="L55"/>
      <c r="M55"/>
      <c r="N55"/>
      <c r="O55"/>
      <c r="P55"/>
      <c r="Q55"/>
      <c r="R55"/>
      <c r="S55"/>
    </row>
    <row r="56" spans="1:19">
      <c r="A56" s="92" t="s">
        <v>452</v>
      </c>
      <c r="B56" s="92">
        <v>840</v>
      </c>
      <c r="C56" s="92" t="s">
        <v>50</v>
      </c>
      <c r="D56" s="92">
        <v>3360</v>
      </c>
      <c r="E56" s="92">
        <v>1</v>
      </c>
      <c r="F56" s="92">
        <v>236</v>
      </c>
      <c r="G56" s="92">
        <v>83.01</v>
      </c>
      <c r="H56" s="92">
        <v>13.99</v>
      </c>
      <c r="I56" s="92">
        <v>4.3499999999999996</v>
      </c>
      <c r="J56" s="92">
        <v>10</v>
      </c>
      <c r="K56"/>
      <c r="L56"/>
      <c r="M56"/>
      <c r="N56"/>
      <c r="O56"/>
      <c r="P56"/>
      <c r="Q56"/>
      <c r="R56"/>
      <c r="S56"/>
    </row>
    <row r="57" spans="1:19">
      <c r="A57" s="92" t="s">
        <v>453</v>
      </c>
      <c r="B57" s="92">
        <v>210</v>
      </c>
      <c r="C57" s="92" t="s">
        <v>50</v>
      </c>
      <c r="D57" s="92">
        <v>840</v>
      </c>
      <c r="E57" s="92">
        <v>1</v>
      </c>
      <c r="F57" s="92">
        <v>60</v>
      </c>
      <c r="G57" s="92">
        <v>21</v>
      </c>
      <c r="H57" s="92">
        <v>13.99</v>
      </c>
      <c r="I57" s="92"/>
      <c r="J57" s="92">
        <v>4</v>
      </c>
      <c r="K57"/>
      <c r="L57"/>
      <c r="M57"/>
      <c r="N57"/>
      <c r="O57"/>
      <c r="P57"/>
      <c r="Q57"/>
      <c r="R57"/>
      <c r="S57"/>
    </row>
    <row r="58" spans="1:19">
      <c r="A58" s="92" t="s">
        <v>454</v>
      </c>
      <c r="B58" s="92">
        <v>210</v>
      </c>
      <c r="C58" s="92" t="s">
        <v>50</v>
      </c>
      <c r="D58" s="92">
        <v>840</v>
      </c>
      <c r="E58" s="92">
        <v>1</v>
      </c>
      <c r="F58" s="92">
        <v>60</v>
      </c>
      <c r="G58" s="92">
        <v>21</v>
      </c>
      <c r="H58" s="92">
        <v>13.99</v>
      </c>
      <c r="I58" s="92"/>
      <c r="J58" s="92">
        <v>4</v>
      </c>
      <c r="K58"/>
      <c r="L58"/>
      <c r="M58"/>
      <c r="N58"/>
      <c r="O58"/>
      <c r="P58"/>
      <c r="Q58"/>
      <c r="R58"/>
      <c r="S58"/>
    </row>
    <row r="59" spans="1:19">
      <c r="A59" s="92" t="s">
        <v>455</v>
      </c>
      <c r="B59" s="92">
        <v>1140</v>
      </c>
      <c r="C59" s="92" t="s">
        <v>50</v>
      </c>
      <c r="D59" s="92">
        <v>4560</v>
      </c>
      <c r="E59" s="92">
        <v>1</v>
      </c>
      <c r="F59" s="92">
        <v>200</v>
      </c>
      <c r="G59" s="92">
        <v>49</v>
      </c>
      <c r="H59" s="92">
        <v>5.38</v>
      </c>
      <c r="I59" s="92"/>
      <c r="J59" s="92">
        <v>4</v>
      </c>
      <c r="K59"/>
      <c r="L59"/>
      <c r="M59"/>
      <c r="N59"/>
      <c r="O59"/>
      <c r="P59"/>
      <c r="Q59"/>
      <c r="R59"/>
      <c r="S59"/>
    </row>
    <row r="60" spans="1:19">
      <c r="A60" s="92" t="s">
        <v>456</v>
      </c>
      <c r="B60" s="92">
        <v>1140</v>
      </c>
      <c r="C60" s="92" t="s">
        <v>50</v>
      </c>
      <c r="D60" s="92">
        <v>4560</v>
      </c>
      <c r="E60" s="92">
        <v>1</v>
      </c>
      <c r="F60" s="92">
        <v>200</v>
      </c>
      <c r="G60" s="92">
        <v>49</v>
      </c>
      <c r="H60" s="92">
        <v>5.38</v>
      </c>
      <c r="I60" s="92"/>
      <c r="J60" s="92">
        <v>4</v>
      </c>
      <c r="K60"/>
      <c r="L60"/>
      <c r="M60"/>
      <c r="N60"/>
      <c r="O60"/>
      <c r="P60"/>
      <c r="Q60"/>
      <c r="R60"/>
      <c r="S60"/>
    </row>
    <row r="61" spans="1:19">
      <c r="A61" s="92" t="s">
        <v>457</v>
      </c>
      <c r="B61" s="92">
        <v>342</v>
      </c>
      <c r="C61" s="92" t="s">
        <v>50</v>
      </c>
      <c r="D61" s="92">
        <v>1368</v>
      </c>
      <c r="E61" s="92">
        <v>1</v>
      </c>
      <c r="F61" s="92">
        <v>0</v>
      </c>
      <c r="G61" s="92">
        <v>0</v>
      </c>
      <c r="H61" s="92">
        <v>16.14</v>
      </c>
      <c r="I61" s="92">
        <v>100</v>
      </c>
      <c r="J61" s="92">
        <v>97.888599999999997</v>
      </c>
      <c r="K61"/>
      <c r="L61"/>
      <c r="M61"/>
      <c r="N61"/>
      <c r="O61"/>
      <c r="P61"/>
      <c r="Q61"/>
      <c r="R61"/>
      <c r="S61"/>
    </row>
    <row r="62" spans="1:19">
      <c r="A62" s="92" t="s">
        <v>458</v>
      </c>
      <c r="B62" s="92">
        <v>342</v>
      </c>
      <c r="C62" s="92" t="s">
        <v>50</v>
      </c>
      <c r="D62" s="92">
        <v>1368</v>
      </c>
      <c r="E62" s="92">
        <v>1</v>
      </c>
      <c r="F62" s="92">
        <v>0</v>
      </c>
      <c r="G62" s="92">
        <v>0</v>
      </c>
      <c r="H62" s="92">
        <v>16.14</v>
      </c>
      <c r="I62" s="92">
        <v>100</v>
      </c>
      <c r="J62" s="92">
        <v>4</v>
      </c>
      <c r="K62"/>
      <c r="L62"/>
      <c r="M62"/>
      <c r="N62"/>
      <c r="O62"/>
      <c r="P62"/>
      <c r="Q62"/>
      <c r="R62"/>
      <c r="S62"/>
    </row>
    <row r="63" spans="1:19">
      <c r="A63" s="92" t="s">
        <v>459</v>
      </c>
      <c r="B63" s="92">
        <v>477</v>
      </c>
      <c r="C63" s="92" t="s">
        <v>50</v>
      </c>
      <c r="D63" s="92">
        <v>1908</v>
      </c>
      <c r="E63" s="92">
        <v>1</v>
      </c>
      <c r="F63" s="92">
        <v>212</v>
      </c>
      <c r="G63" s="92">
        <v>74.2</v>
      </c>
      <c r="H63" s="92">
        <v>15.06</v>
      </c>
      <c r="I63" s="92">
        <v>4</v>
      </c>
      <c r="J63" s="92">
        <v>10</v>
      </c>
      <c r="K63"/>
      <c r="L63"/>
      <c r="M63"/>
      <c r="N63"/>
      <c r="O63"/>
      <c r="P63"/>
      <c r="Q63"/>
      <c r="R63"/>
      <c r="S63"/>
    </row>
    <row r="64" spans="1:19">
      <c r="A64" s="92" t="s">
        <v>460</v>
      </c>
      <c r="B64" s="92">
        <v>477</v>
      </c>
      <c r="C64" s="92" t="s">
        <v>50</v>
      </c>
      <c r="D64" s="92">
        <v>1908</v>
      </c>
      <c r="E64" s="92">
        <v>1</v>
      </c>
      <c r="F64" s="92">
        <v>212</v>
      </c>
      <c r="G64" s="92">
        <v>74.2</v>
      </c>
      <c r="H64" s="92">
        <v>15.06</v>
      </c>
      <c r="I64" s="92">
        <v>4</v>
      </c>
      <c r="J64" s="92">
        <v>10</v>
      </c>
      <c r="K64"/>
      <c r="L64"/>
      <c r="M64"/>
      <c r="N64"/>
      <c r="O64"/>
      <c r="P64"/>
      <c r="Q64"/>
      <c r="R64"/>
      <c r="S64"/>
    </row>
    <row r="65" spans="1:19">
      <c r="A65" s="92" t="s">
        <v>461</v>
      </c>
      <c r="B65" s="92">
        <v>477</v>
      </c>
      <c r="C65" s="92" t="s">
        <v>50</v>
      </c>
      <c r="D65" s="92">
        <v>1908</v>
      </c>
      <c r="E65" s="92">
        <v>1</v>
      </c>
      <c r="F65" s="92">
        <v>212</v>
      </c>
      <c r="G65" s="92">
        <v>74.2</v>
      </c>
      <c r="H65" s="92">
        <v>15.06</v>
      </c>
      <c r="I65" s="92">
        <v>4</v>
      </c>
      <c r="J65" s="92">
        <v>10</v>
      </c>
      <c r="K65"/>
      <c r="L65"/>
      <c r="M65"/>
      <c r="N65"/>
      <c r="O65"/>
      <c r="P65"/>
      <c r="Q65"/>
      <c r="R65"/>
      <c r="S65"/>
    </row>
    <row r="66" spans="1:19">
      <c r="A66" s="92" t="s">
        <v>462</v>
      </c>
      <c r="B66" s="92">
        <v>477</v>
      </c>
      <c r="C66" s="92" t="s">
        <v>50</v>
      </c>
      <c r="D66" s="92">
        <v>1908</v>
      </c>
      <c r="E66" s="92">
        <v>1</v>
      </c>
      <c r="F66" s="92">
        <v>212</v>
      </c>
      <c r="G66" s="92">
        <v>74.2</v>
      </c>
      <c r="H66" s="92">
        <v>15.06</v>
      </c>
      <c r="I66" s="92">
        <v>4</v>
      </c>
      <c r="J66" s="92">
        <v>10</v>
      </c>
      <c r="K66"/>
      <c r="L66"/>
      <c r="M66"/>
      <c r="N66"/>
      <c r="O66"/>
      <c r="P66"/>
      <c r="Q66"/>
      <c r="R66"/>
      <c r="S66"/>
    </row>
    <row r="67" spans="1:19">
      <c r="A67" s="92" t="s">
        <v>463</v>
      </c>
      <c r="B67" s="92">
        <v>477</v>
      </c>
      <c r="C67" s="92" t="s">
        <v>50</v>
      </c>
      <c r="D67" s="92">
        <v>1908</v>
      </c>
      <c r="E67" s="92">
        <v>1</v>
      </c>
      <c r="F67" s="92">
        <v>212</v>
      </c>
      <c r="G67" s="92">
        <v>74.2</v>
      </c>
      <c r="H67" s="92">
        <v>15.06</v>
      </c>
      <c r="I67" s="92">
        <v>4</v>
      </c>
      <c r="J67" s="92">
        <v>10</v>
      </c>
      <c r="K67"/>
      <c r="L67"/>
      <c r="M67"/>
      <c r="N67"/>
      <c r="O67"/>
      <c r="P67"/>
      <c r="Q67"/>
      <c r="R67"/>
      <c r="S67"/>
    </row>
    <row r="68" spans="1:19">
      <c r="A68" s="92" t="s">
        <v>464</v>
      </c>
      <c r="B68" s="92">
        <v>477</v>
      </c>
      <c r="C68" s="92" t="s">
        <v>50</v>
      </c>
      <c r="D68" s="92">
        <v>1908</v>
      </c>
      <c r="E68" s="92">
        <v>1</v>
      </c>
      <c r="F68" s="92">
        <v>212</v>
      </c>
      <c r="G68" s="92">
        <v>74.2</v>
      </c>
      <c r="H68" s="92">
        <v>15.06</v>
      </c>
      <c r="I68" s="92">
        <v>4</v>
      </c>
      <c r="J68" s="92">
        <v>10</v>
      </c>
      <c r="K68"/>
      <c r="L68"/>
      <c r="M68"/>
      <c r="N68"/>
      <c r="O68"/>
      <c r="P68"/>
      <c r="Q68"/>
      <c r="R68"/>
      <c r="S68"/>
    </row>
    <row r="69" spans="1:19">
      <c r="A69" s="92" t="s">
        <v>465</v>
      </c>
      <c r="B69" s="92">
        <v>477</v>
      </c>
      <c r="C69" s="92" t="s">
        <v>50</v>
      </c>
      <c r="D69" s="92">
        <v>1908</v>
      </c>
      <c r="E69" s="92">
        <v>1</v>
      </c>
      <c r="F69" s="92">
        <v>212</v>
      </c>
      <c r="G69" s="92">
        <v>74.2</v>
      </c>
      <c r="H69" s="92">
        <v>15.06</v>
      </c>
      <c r="I69" s="92">
        <v>4</v>
      </c>
      <c r="J69" s="92">
        <v>10</v>
      </c>
      <c r="K69"/>
      <c r="L69"/>
      <c r="M69"/>
      <c r="N69"/>
      <c r="O69"/>
      <c r="P69"/>
      <c r="Q69"/>
      <c r="R69"/>
      <c r="S69"/>
    </row>
    <row r="70" spans="1:19">
      <c r="A70" s="92" t="s">
        <v>466</v>
      </c>
      <c r="B70" s="92">
        <v>477</v>
      </c>
      <c r="C70" s="92" t="s">
        <v>50</v>
      </c>
      <c r="D70" s="92">
        <v>1908</v>
      </c>
      <c r="E70" s="92">
        <v>1</v>
      </c>
      <c r="F70" s="92">
        <v>212</v>
      </c>
      <c r="G70" s="92">
        <v>74.2</v>
      </c>
      <c r="H70" s="92">
        <v>15.06</v>
      </c>
      <c r="I70" s="92">
        <v>4</v>
      </c>
      <c r="J70" s="92">
        <v>10</v>
      </c>
      <c r="K70"/>
      <c r="L70"/>
      <c r="M70"/>
      <c r="N70"/>
      <c r="O70"/>
      <c r="P70"/>
      <c r="Q70"/>
      <c r="R70"/>
      <c r="S70"/>
    </row>
    <row r="71" spans="1:19">
      <c r="A71" s="92" t="s">
        <v>467</v>
      </c>
      <c r="B71" s="92">
        <v>477</v>
      </c>
      <c r="C71" s="92" t="s">
        <v>50</v>
      </c>
      <c r="D71" s="92">
        <v>1908</v>
      </c>
      <c r="E71" s="92">
        <v>1</v>
      </c>
      <c r="F71" s="92">
        <v>212</v>
      </c>
      <c r="G71" s="92">
        <v>74.2</v>
      </c>
      <c r="H71" s="92">
        <v>15.06</v>
      </c>
      <c r="I71" s="92">
        <v>4</v>
      </c>
      <c r="J71" s="92">
        <v>10</v>
      </c>
      <c r="K71"/>
      <c r="L71"/>
      <c r="M71"/>
      <c r="N71"/>
      <c r="O71"/>
      <c r="P71"/>
      <c r="Q71"/>
      <c r="R71"/>
      <c r="S71"/>
    </row>
    <row r="72" spans="1:19">
      <c r="A72" s="92" t="s">
        <v>468</v>
      </c>
      <c r="B72" s="92">
        <v>477</v>
      </c>
      <c r="C72" s="92" t="s">
        <v>50</v>
      </c>
      <c r="D72" s="92">
        <v>1908</v>
      </c>
      <c r="E72" s="92">
        <v>1</v>
      </c>
      <c r="F72" s="92">
        <v>212</v>
      </c>
      <c r="G72" s="92">
        <v>74.2</v>
      </c>
      <c r="H72" s="92">
        <v>15.06</v>
      </c>
      <c r="I72" s="92">
        <v>4</v>
      </c>
      <c r="J72" s="92">
        <v>10</v>
      </c>
      <c r="K72"/>
      <c r="L72"/>
      <c r="M72"/>
      <c r="N72"/>
      <c r="O72"/>
      <c r="P72"/>
      <c r="Q72"/>
      <c r="R72"/>
      <c r="S72"/>
    </row>
    <row r="73" spans="1:19">
      <c r="A73" s="92" t="s">
        <v>469</v>
      </c>
      <c r="B73" s="92">
        <v>477</v>
      </c>
      <c r="C73" s="92" t="s">
        <v>50</v>
      </c>
      <c r="D73" s="92">
        <v>1908</v>
      </c>
      <c r="E73" s="92">
        <v>1</v>
      </c>
      <c r="F73" s="92">
        <v>212</v>
      </c>
      <c r="G73" s="92">
        <v>74.2</v>
      </c>
      <c r="H73" s="92">
        <v>15.06</v>
      </c>
      <c r="I73" s="92">
        <v>4</v>
      </c>
      <c r="J73" s="92">
        <v>10</v>
      </c>
      <c r="K73"/>
      <c r="L73"/>
      <c r="M73"/>
      <c r="N73"/>
      <c r="O73"/>
      <c r="P73"/>
      <c r="Q73"/>
      <c r="R73"/>
      <c r="S73"/>
    </row>
    <row r="74" spans="1:19">
      <c r="A74" s="92" t="s">
        <v>470</v>
      </c>
      <c r="B74" s="92">
        <v>477</v>
      </c>
      <c r="C74" s="92" t="s">
        <v>50</v>
      </c>
      <c r="D74" s="92">
        <v>1908</v>
      </c>
      <c r="E74" s="92">
        <v>1</v>
      </c>
      <c r="F74" s="92">
        <v>212</v>
      </c>
      <c r="G74" s="92">
        <v>74.2</v>
      </c>
      <c r="H74" s="92">
        <v>15.06</v>
      </c>
      <c r="I74" s="92">
        <v>4</v>
      </c>
      <c r="J74" s="92">
        <v>10</v>
      </c>
      <c r="K74"/>
      <c r="L74"/>
      <c r="M74"/>
      <c r="N74"/>
      <c r="O74"/>
      <c r="P74"/>
      <c r="Q74"/>
      <c r="R74"/>
      <c r="S74"/>
    </row>
    <row r="75" spans="1:19">
      <c r="A75" s="92" t="s">
        <v>471</v>
      </c>
      <c r="B75" s="92">
        <v>532</v>
      </c>
      <c r="C75" s="92" t="s">
        <v>50</v>
      </c>
      <c r="D75" s="92">
        <v>2128</v>
      </c>
      <c r="E75" s="92">
        <v>1</v>
      </c>
      <c r="F75" s="92">
        <v>208</v>
      </c>
      <c r="G75" s="92">
        <v>72.8</v>
      </c>
      <c r="H75" s="92">
        <v>11.84</v>
      </c>
      <c r="I75" s="92">
        <v>20</v>
      </c>
      <c r="J75" s="92">
        <v>10.8</v>
      </c>
      <c r="K75"/>
      <c r="L75"/>
      <c r="M75"/>
      <c r="N75"/>
      <c r="O75"/>
      <c r="P75"/>
      <c r="Q75"/>
      <c r="R75"/>
      <c r="S75"/>
    </row>
    <row r="76" spans="1:19">
      <c r="A76" s="92" t="s">
        <v>472</v>
      </c>
      <c r="B76" s="92">
        <v>532</v>
      </c>
      <c r="C76" s="92" t="s">
        <v>50</v>
      </c>
      <c r="D76" s="92">
        <v>2128</v>
      </c>
      <c r="E76" s="92">
        <v>1</v>
      </c>
      <c r="F76" s="92">
        <v>208</v>
      </c>
      <c r="G76" s="92">
        <v>72.8</v>
      </c>
      <c r="H76" s="92">
        <v>11.84</v>
      </c>
      <c r="I76" s="92">
        <v>20</v>
      </c>
      <c r="J76" s="92">
        <v>10.8</v>
      </c>
      <c r="K76"/>
      <c r="L76"/>
      <c r="M76"/>
      <c r="N76"/>
      <c r="O76"/>
      <c r="P76"/>
      <c r="Q76"/>
      <c r="R76"/>
      <c r="S76"/>
    </row>
    <row r="77" spans="1:19">
      <c r="A77" s="92" t="s">
        <v>277</v>
      </c>
      <c r="B77" s="92">
        <v>19592</v>
      </c>
      <c r="C77" s="92"/>
      <c r="D77" s="92">
        <v>95216</v>
      </c>
      <c r="E77" s="92"/>
      <c r="F77" s="92">
        <v>6384</v>
      </c>
      <c r="G77" s="92">
        <v>2223</v>
      </c>
      <c r="H77" s="92">
        <v>12.5266</v>
      </c>
      <c r="I77" s="92">
        <v>3.25</v>
      </c>
      <c r="J77" s="92">
        <v>23.861799999999999</v>
      </c>
      <c r="K77"/>
      <c r="L77"/>
      <c r="M77"/>
      <c r="N77"/>
      <c r="O77"/>
      <c r="P77"/>
      <c r="Q77"/>
      <c r="R77"/>
      <c r="S77"/>
    </row>
    <row r="78" spans="1:19">
      <c r="A78" s="92" t="s">
        <v>473</v>
      </c>
      <c r="B78" s="92">
        <v>19592</v>
      </c>
      <c r="C78" s="92"/>
      <c r="D78" s="92">
        <v>95216</v>
      </c>
      <c r="E78" s="92"/>
      <c r="F78" s="92">
        <v>6384</v>
      </c>
      <c r="G78" s="92">
        <v>2223</v>
      </c>
      <c r="H78" s="92">
        <v>12.5266</v>
      </c>
      <c r="I78" s="92">
        <v>3.25</v>
      </c>
      <c r="J78" s="92">
        <v>23.861799999999999</v>
      </c>
      <c r="K78"/>
      <c r="L78"/>
      <c r="M78"/>
      <c r="N78"/>
      <c r="O78"/>
      <c r="P78"/>
      <c r="Q78"/>
      <c r="R78"/>
      <c r="S78"/>
    </row>
    <row r="79" spans="1:19">
      <c r="A79" s="92" t="s">
        <v>474</v>
      </c>
      <c r="B79" s="92">
        <v>0</v>
      </c>
      <c r="C79" s="92"/>
      <c r="D79" s="92">
        <v>0</v>
      </c>
      <c r="E79" s="92"/>
      <c r="F79" s="92">
        <v>0</v>
      </c>
      <c r="G79" s="92">
        <v>0</v>
      </c>
      <c r="H79" s="92"/>
      <c r="I79" s="92"/>
      <c r="J79" s="92"/>
      <c r="K79"/>
      <c r="L79"/>
      <c r="M79"/>
      <c r="N79"/>
      <c r="O79"/>
      <c r="P79"/>
      <c r="Q79"/>
      <c r="R79"/>
      <c r="S79"/>
    </row>
    <row r="80" spans="1:19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</row>
    <row r="81" spans="1:19">
      <c r="A81" s="90"/>
      <c r="B81" s="92" t="s">
        <v>98</v>
      </c>
      <c r="C81" s="92" t="s">
        <v>475</v>
      </c>
      <c r="D81" s="92" t="s">
        <v>476</v>
      </c>
      <c r="E81" s="92" t="s">
        <v>477</v>
      </c>
      <c r="F81" s="92" t="s">
        <v>478</v>
      </c>
      <c r="G81" s="92" t="s">
        <v>479</v>
      </c>
      <c r="H81" s="92" t="s">
        <v>480</v>
      </c>
      <c r="I81" s="92" t="s">
        <v>481</v>
      </c>
      <c r="J81"/>
      <c r="K81"/>
      <c r="L81"/>
      <c r="M81"/>
      <c r="N81"/>
      <c r="O81"/>
      <c r="P81"/>
      <c r="Q81"/>
      <c r="R81"/>
      <c r="S81"/>
    </row>
    <row r="82" spans="1:19">
      <c r="A82" s="92" t="s">
        <v>482</v>
      </c>
      <c r="B82" s="92" t="s">
        <v>483</v>
      </c>
      <c r="C82" s="92">
        <v>0.22</v>
      </c>
      <c r="D82" s="92">
        <v>0.70399999999999996</v>
      </c>
      <c r="E82" s="92">
        <v>0.78700000000000003</v>
      </c>
      <c r="F82" s="92">
        <v>152</v>
      </c>
      <c r="G82" s="92">
        <v>0</v>
      </c>
      <c r="H82" s="92">
        <v>90</v>
      </c>
      <c r="I82" s="92" t="s">
        <v>484</v>
      </c>
      <c r="J82"/>
      <c r="K82"/>
      <c r="L82"/>
      <c r="M82"/>
      <c r="N82"/>
      <c r="O82"/>
      <c r="P82"/>
      <c r="Q82"/>
      <c r="R82"/>
      <c r="S82"/>
    </row>
    <row r="83" spans="1:19">
      <c r="A83" s="92" t="s">
        <v>485</v>
      </c>
      <c r="B83" s="92" t="s">
        <v>483</v>
      </c>
      <c r="C83" s="92">
        <v>0.22</v>
      </c>
      <c r="D83" s="92">
        <v>0.70399999999999996</v>
      </c>
      <c r="E83" s="92">
        <v>0.78700000000000003</v>
      </c>
      <c r="F83" s="92">
        <v>104</v>
      </c>
      <c r="G83" s="92">
        <v>270</v>
      </c>
      <c r="H83" s="92">
        <v>90</v>
      </c>
      <c r="I83" s="92" t="s">
        <v>486</v>
      </c>
      <c r="J83"/>
      <c r="K83"/>
      <c r="L83"/>
      <c r="M83"/>
      <c r="N83"/>
      <c r="O83"/>
      <c r="P83"/>
      <c r="Q83"/>
      <c r="R83"/>
      <c r="S83"/>
    </row>
    <row r="84" spans="1:19">
      <c r="A84" s="92" t="s">
        <v>487</v>
      </c>
      <c r="B84" s="92" t="s">
        <v>483</v>
      </c>
      <c r="C84" s="92">
        <v>0.22</v>
      </c>
      <c r="D84" s="92">
        <v>0.70399999999999996</v>
      </c>
      <c r="E84" s="92">
        <v>0.78700000000000003</v>
      </c>
      <c r="F84" s="92">
        <v>152</v>
      </c>
      <c r="G84" s="92">
        <v>0</v>
      </c>
      <c r="H84" s="92">
        <v>90</v>
      </c>
      <c r="I84" s="92" t="s">
        <v>484</v>
      </c>
      <c r="J84"/>
      <c r="K84"/>
      <c r="L84"/>
      <c r="M84"/>
      <c r="N84"/>
      <c r="O84"/>
      <c r="P84"/>
      <c r="Q84"/>
      <c r="R84"/>
      <c r="S84"/>
    </row>
    <row r="85" spans="1:19">
      <c r="A85" s="92" t="s">
        <v>488</v>
      </c>
      <c r="B85" s="92" t="s">
        <v>483</v>
      </c>
      <c r="C85" s="92">
        <v>0.22</v>
      </c>
      <c r="D85" s="92">
        <v>0.70399999999999996</v>
      </c>
      <c r="E85" s="92">
        <v>0.78700000000000003</v>
      </c>
      <c r="F85" s="92">
        <v>104</v>
      </c>
      <c r="G85" s="92">
        <v>270</v>
      </c>
      <c r="H85" s="92">
        <v>90</v>
      </c>
      <c r="I85" s="92" t="s">
        <v>486</v>
      </c>
      <c r="J85"/>
      <c r="K85"/>
      <c r="L85"/>
      <c r="M85"/>
      <c r="N85"/>
      <c r="O85"/>
      <c r="P85"/>
      <c r="Q85"/>
      <c r="R85"/>
      <c r="S85"/>
    </row>
    <row r="86" spans="1:19">
      <c r="A86" s="92" t="s">
        <v>489</v>
      </c>
      <c r="B86" s="92" t="s">
        <v>490</v>
      </c>
      <c r="C86" s="92">
        <v>0.3</v>
      </c>
      <c r="D86" s="92">
        <v>1.8620000000000001</v>
      </c>
      <c r="E86" s="92">
        <v>3.4009999999999998</v>
      </c>
      <c r="F86" s="92">
        <v>988</v>
      </c>
      <c r="G86" s="92">
        <v>270</v>
      </c>
      <c r="H86" s="92">
        <v>180</v>
      </c>
      <c r="I86" s="92"/>
      <c r="J86"/>
      <c r="K86"/>
      <c r="L86"/>
      <c r="M86"/>
      <c r="N86"/>
      <c r="O86"/>
      <c r="P86"/>
      <c r="Q86"/>
      <c r="R86"/>
      <c r="S86"/>
    </row>
    <row r="87" spans="1:19">
      <c r="A87" s="92" t="s">
        <v>491</v>
      </c>
      <c r="B87" s="92" t="s">
        <v>492</v>
      </c>
      <c r="C87" s="92">
        <v>0.3</v>
      </c>
      <c r="D87" s="92">
        <v>0.35799999999999998</v>
      </c>
      <c r="E87" s="92">
        <v>0.38400000000000001</v>
      </c>
      <c r="F87" s="92">
        <v>988</v>
      </c>
      <c r="G87" s="92">
        <v>90</v>
      </c>
      <c r="H87" s="92">
        <v>0</v>
      </c>
      <c r="I87" s="92"/>
      <c r="J87"/>
      <c r="K87"/>
      <c r="L87"/>
      <c r="M87"/>
      <c r="N87"/>
      <c r="O87"/>
      <c r="P87"/>
      <c r="Q87"/>
      <c r="R87"/>
      <c r="S87"/>
    </row>
    <row r="88" spans="1:19">
      <c r="A88" s="92" t="s">
        <v>493</v>
      </c>
      <c r="B88" s="92" t="s">
        <v>483</v>
      </c>
      <c r="C88" s="92">
        <v>0.22</v>
      </c>
      <c r="D88" s="92">
        <v>0.70399999999999996</v>
      </c>
      <c r="E88" s="92">
        <v>0.78700000000000003</v>
      </c>
      <c r="F88" s="92">
        <v>96</v>
      </c>
      <c r="G88" s="92">
        <v>180</v>
      </c>
      <c r="H88" s="92">
        <v>90</v>
      </c>
      <c r="I88" s="92" t="s">
        <v>494</v>
      </c>
      <c r="J88"/>
      <c r="K88"/>
      <c r="L88"/>
      <c r="M88"/>
      <c r="N88"/>
      <c r="O88"/>
      <c r="P88"/>
      <c r="Q88"/>
      <c r="R88"/>
      <c r="S88"/>
    </row>
    <row r="89" spans="1:19">
      <c r="A89" s="92" t="s">
        <v>495</v>
      </c>
      <c r="B89" s="92" t="s">
        <v>483</v>
      </c>
      <c r="C89" s="92">
        <v>0.22</v>
      </c>
      <c r="D89" s="92">
        <v>0.70399999999999996</v>
      </c>
      <c r="E89" s="92">
        <v>0.78700000000000003</v>
      </c>
      <c r="F89" s="92">
        <v>208</v>
      </c>
      <c r="G89" s="92">
        <v>90</v>
      </c>
      <c r="H89" s="92">
        <v>90</v>
      </c>
      <c r="I89" s="92" t="s">
        <v>496</v>
      </c>
      <c r="J89"/>
      <c r="K89"/>
      <c r="L89"/>
      <c r="M89"/>
      <c r="N89"/>
      <c r="O89"/>
      <c r="P89"/>
      <c r="Q89"/>
      <c r="R89"/>
      <c r="S89"/>
    </row>
    <row r="90" spans="1:19">
      <c r="A90" s="92" t="s">
        <v>497</v>
      </c>
      <c r="B90" s="92" t="s">
        <v>483</v>
      </c>
      <c r="C90" s="92">
        <v>0.22</v>
      </c>
      <c r="D90" s="92">
        <v>0.70399999999999996</v>
      </c>
      <c r="E90" s="92">
        <v>0.78700000000000003</v>
      </c>
      <c r="F90" s="92">
        <v>96</v>
      </c>
      <c r="G90" s="92">
        <v>180</v>
      </c>
      <c r="H90" s="92">
        <v>90</v>
      </c>
      <c r="I90" s="92" t="s">
        <v>494</v>
      </c>
      <c r="J90"/>
      <c r="K90"/>
      <c r="L90"/>
      <c r="M90"/>
      <c r="N90"/>
      <c r="O90"/>
      <c r="P90"/>
      <c r="Q90"/>
      <c r="R90"/>
      <c r="S90"/>
    </row>
    <row r="91" spans="1:19">
      <c r="A91" s="92" t="s">
        <v>498</v>
      </c>
      <c r="B91" s="92" t="s">
        <v>483</v>
      </c>
      <c r="C91" s="92">
        <v>0.22</v>
      </c>
      <c r="D91" s="92">
        <v>0.70399999999999996</v>
      </c>
      <c r="E91" s="92">
        <v>0.78700000000000003</v>
      </c>
      <c r="F91" s="92">
        <v>208</v>
      </c>
      <c r="G91" s="92">
        <v>90</v>
      </c>
      <c r="H91" s="92">
        <v>90</v>
      </c>
      <c r="I91" s="92" t="s">
        <v>496</v>
      </c>
      <c r="J91"/>
      <c r="K91"/>
      <c r="L91"/>
      <c r="M91"/>
      <c r="N91"/>
      <c r="O91"/>
      <c r="P91"/>
      <c r="Q91"/>
      <c r="R91"/>
      <c r="S91"/>
    </row>
    <row r="92" spans="1:19">
      <c r="A92" s="92" t="s">
        <v>499</v>
      </c>
      <c r="B92" s="92" t="s">
        <v>490</v>
      </c>
      <c r="C92" s="92">
        <v>0.3</v>
      </c>
      <c r="D92" s="92">
        <v>1.8620000000000001</v>
      </c>
      <c r="E92" s="92">
        <v>3.4009999999999998</v>
      </c>
      <c r="F92" s="92">
        <v>1248</v>
      </c>
      <c r="G92" s="92">
        <v>270</v>
      </c>
      <c r="H92" s="92">
        <v>180</v>
      </c>
      <c r="I92" s="92"/>
      <c r="J92"/>
      <c r="K92"/>
      <c r="L92"/>
      <c r="M92"/>
      <c r="N92"/>
      <c r="O92"/>
      <c r="P92"/>
      <c r="Q92"/>
      <c r="R92"/>
      <c r="S92"/>
    </row>
    <row r="93" spans="1:19">
      <c r="A93" s="92" t="s">
        <v>500</v>
      </c>
      <c r="B93" s="92" t="s">
        <v>492</v>
      </c>
      <c r="C93" s="92">
        <v>0.3</v>
      </c>
      <c r="D93" s="92">
        <v>0.35799999999999998</v>
      </c>
      <c r="E93" s="92">
        <v>0.38400000000000001</v>
      </c>
      <c r="F93" s="92">
        <v>1248</v>
      </c>
      <c r="G93" s="92">
        <v>90</v>
      </c>
      <c r="H93" s="92">
        <v>0</v>
      </c>
      <c r="I93" s="92"/>
      <c r="J93"/>
      <c r="K93"/>
      <c r="L93"/>
      <c r="M93"/>
      <c r="N93"/>
      <c r="O93"/>
      <c r="P93"/>
      <c r="Q93"/>
      <c r="R93"/>
      <c r="S93"/>
    </row>
    <row r="94" spans="1:19">
      <c r="A94" s="92" t="s">
        <v>501</v>
      </c>
      <c r="B94" s="92" t="s">
        <v>483</v>
      </c>
      <c r="C94" s="92">
        <v>0.22</v>
      </c>
      <c r="D94" s="92">
        <v>0.70399999999999996</v>
      </c>
      <c r="E94" s="92">
        <v>0.78700000000000003</v>
      </c>
      <c r="F94" s="92">
        <v>44</v>
      </c>
      <c r="G94" s="92">
        <v>90</v>
      </c>
      <c r="H94" s="92">
        <v>90</v>
      </c>
      <c r="I94" s="92" t="s">
        <v>496</v>
      </c>
      <c r="J94"/>
      <c r="K94"/>
      <c r="L94"/>
      <c r="M94"/>
      <c r="N94"/>
      <c r="O94"/>
      <c r="P94"/>
      <c r="Q94"/>
      <c r="R94"/>
      <c r="S94"/>
    </row>
    <row r="95" spans="1:19">
      <c r="A95" s="92" t="s">
        <v>502</v>
      </c>
      <c r="B95" s="92" t="s">
        <v>483</v>
      </c>
      <c r="C95" s="92">
        <v>0.22</v>
      </c>
      <c r="D95" s="92">
        <v>0.70399999999999996</v>
      </c>
      <c r="E95" s="92">
        <v>0.78700000000000003</v>
      </c>
      <c r="F95" s="92">
        <v>12</v>
      </c>
      <c r="G95" s="92">
        <v>90</v>
      </c>
      <c r="H95" s="92">
        <v>90</v>
      </c>
      <c r="I95" s="92" t="s">
        <v>496</v>
      </c>
      <c r="J95"/>
      <c r="K95"/>
      <c r="L95"/>
      <c r="M95"/>
      <c r="N95"/>
      <c r="O95"/>
      <c r="P95"/>
      <c r="Q95"/>
      <c r="R95"/>
      <c r="S95"/>
    </row>
    <row r="96" spans="1:19">
      <c r="A96" s="92" t="s">
        <v>503</v>
      </c>
      <c r="B96" s="92" t="s">
        <v>483</v>
      </c>
      <c r="C96" s="92">
        <v>0.22</v>
      </c>
      <c r="D96" s="92">
        <v>0.70399999999999996</v>
      </c>
      <c r="E96" s="92">
        <v>0.78700000000000003</v>
      </c>
      <c r="F96" s="92">
        <v>60</v>
      </c>
      <c r="G96" s="92">
        <v>0</v>
      </c>
      <c r="H96" s="92">
        <v>90</v>
      </c>
      <c r="I96" s="92" t="s">
        <v>484</v>
      </c>
      <c r="J96"/>
      <c r="K96"/>
      <c r="L96"/>
      <c r="M96"/>
      <c r="N96"/>
      <c r="O96"/>
      <c r="P96"/>
      <c r="Q96"/>
      <c r="R96"/>
      <c r="S96"/>
    </row>
    <row r="97" spans="1:19">
      <c r="A97" s="92" t="s">
        <v>504</v>
      </c>
      <c r="B97" s="92" t="s">
        <v>490</v>
      </c>
      <c r="C97" s="92">
        <v>0.3</v>
      </c>
      <c r="D97" s="92">
        <v>1.8620000000000001</v>
      </c>
      <c r="E97" s="92">
        <v>3.4009999999999998</v>
      </c>
      <c r="F97" s="92">
        <v>210</v>
      </c>
      <c r="G97" s="92">
        <v>270</v>
      </c>
      <c r="H97" s="92">
        <v>180</v>
      </c>
      <c r="I97" s="92"/>
      <c r="J97"/>
      <c r="K97"/>
      <c r="L97"/>
      <c r="M97"/>
      <c r="N97"/>
      <c r="O97"/>
      <c r="P97"/>
      <c r="Q97"/>
      <c r="R97"/>
      <c r="S97"/>
    </row>
    <row r="98" spans="1:19">
      <c r="A98" s="92" t="s">
        <v>505</v>
      </c>
      <c r="B98" s="92" t="s">
        <v>483</v>
      </c>
      <c r="C98" s="92">
        <v>0.22</v>
      </c>
      <c r="D98" s="92">
        <v>0.70399999999999996</v>
      </c>
      <c r="E98" s="92">
        <v>0.78700000000000003</v>
      </c>
      <c r="F98" s="92">
        <v>44</v>
      </c>
      <c r="G98" s="92">
        <v>90</v>
      </c>
      <c r="H98" s="92">
        <v>90</v>
      </c>
      <c r="I98" s="92" t="s">
        <v>496</v>
      </c>
      <c r="J98"/>
      <c r="K98"/>
      <c r="L98"/>
      <c r="M98"/>
      <c r="N98"/>
      <c r="O98"/>
      <c r="P98"/>
      <c r="Q98"/>
      <c r="R98"/>
      <c r="S98"/>
    </row>
    <row r="99" spans="1:19">
      <c r="A99" s="92" t="s">
        <v>506</v>
      </c>
      <c r="B99" s="92" t="s">
        <v>483</v>
      </c>
      <c r="C99" s="92">
        <v>0.22</v>
      </c>
      <c r="D99" s="92">
        <v>0.70399999999999996</v>
      </c>
      <c r="E99" s="92">
        <v>0.78700000000000003</v>
      </c>
      <c r="F99" s="92">
        <v>12</v>
      </c>
      <c r="G99" s="92">
        <v>90</v>
      </c>
      <c r="H99" s="92">
        <v>90</v>
      </c>
      <c r="I99" s="92" t="s">
        <v>496</v>
      </c>
      <c r="J99"/>
      <c r="K99"/>
      <c r="L99"/>
      <c r="M99"/>
      <c r="N99"/>
      <c r="O99"/>
      <c r="P99"/>
      <c r="Q99"/>
      <c r="R99"/>
      <c r="S99"/>
    </row>
    <row r="100" spans="1:19">
      <c r="A100" s="92" t="s">
        <v>507</v>
      </c>
      <c r="B100" s="92" t="s">
        <v>483</v>
      </c>
      <c r="C100" s="92">
        <v>0.22</v>
      </c>
      <c r="D100" s="92">
        <v>0.70399999999999996</v>
      </c>
      <c r="E100" s="92">
        <v>0.78700000000000003</v>
      </c>
      <c r="F100" s="92">
        <v>60</v>
      </c>
      <c r="G100" s="92">
        <v>0</v>
      </c>
      <c r="H100" s="92">
        <v>90</v>
      </c>
      <c r="I100" s="92" t="s">
        <v>484</v>
      </c>
      <c r="J100"/>
      <c r="K100"/>
      <c r="L100"/>
      <c r="M100"/>
      <c r="N100"/>
      <c r="O100"/>
      <c r="P100"/>
      <c r="Q100"/>
      <c r="R100"/>
      <c r="S100"/>
    </row>
    <row r="101" spans="1:19">
      <c r="A101" s="92" t="s">
        <v>508</v>
      </c>
      <c r="B101" s="92" t="s">
        <v>492</v>
      </c>
      <c r="C101" s="92">
        <v>0.3</v>
      </c>
      <c r="D101" s="92">
        <v>0.35799999999999998</v>
      </c>
      <c r="E101" s="92">
        <v>0.38400000000000001</v>
      </c>
      <c r="F101" s="92">
        <v>210</v>
      </c>
      <c r="G101" s="92">
        <v>90</v>
      </c>
      <c r="H101" s="92">
        <v>0</v>
      </c>
      <c r="I101" s="92"/>
      <c r="J101"/>
      <c r="K101"/>
      <c r="L101"/>
      <c r="M101"/>
      <c r="N101"/>
      <c r="O101"/>
      <c r="P101"/>
      <c r="Q101"/>
      <c r="R101"/>
      <c r="S101"/>
    </row>
    <row r="102" spans="1:19">
      <c r="A102" s="92" t="s">
        <v>509</v>
      </c>
      <c r="B102" s="92" t="s">
        <v>483</v>
      </c>
      <c r="C102" s="92">
        <v>0.22</v>
      </c>
      <c r="D102" s="92">
        <v>0.70399999999999996</v>
      </c>
      <c r="E102" s="92">
        <v>0.78700000000000003</v>
      </c>
      <c r="F102" s="92">
        <v>104</v>
      </c>
      <c r="G102" s="92">
        <v>90</v>
      </c>
      <c r="H102" s="92">
        <v>90</v>
      </c>
      <c r="I102" s="92" t="s">
        <v>496</v>
      </c>
      <c r="J102"/>
      <c r="K102"/>
      <c r="L102"/>
      <c r="M102"/>
      <c r="N102"/>
      <c r="O102"/>
      <c r="P102"/>
      <c r="Q102"/>
      <c r="R102"/>
      <c r="S102"/>
    </row>
    <row r="103" spans="1:19">
      <c r="A103" s="92" t="s">
        <v>510</v>
      </c>
      <c r="B103" s="92" t="s">
        <v>483</v>
      </c>
      <c r="C103" s="92">
        <v>0.22</v>
      </c>
      <c r="D103" s="92">
        <v>0.70399999999999996</v>
      </c>
      <c r="E103" s="92">
        <v>0.78700000000000003</v>
      </c>
      <c r="F103" s="92">
        <v>96</v>
      </c>
      <c r="G103" s="92">
        <v>0</v>
      </c>
      <c r="H103" s="92">
        <v>90</v>
      </c>
      <c r="I103" s="92" t="s">
        <v>484</v>
      </c>
      <c r="J103"/>
      <c r="K103"/>
      <c r="L103"/>
      <c r="M103"/>
      <c r="N103"/>
      <c r="O103"/>
      <c r="P103"/>
      <c r="Q103"/>
      <c r="R103"/>
      <c r="S103"/>
    </row>
    <row r="104" spans="1:19">
      <c r="A104" s="92" t="s">
        <v>511</v>
      </c>
      <c r="B104" s="92" t="s">
        <v>490</v>
      </c>
      <c r="C104" s="92">
        <v>0.3</v>
      </c>
      <c r="D104" s="92">
        <v>1.8620000000000001</v>
      </c>
      <c r="E104" s="92">
        <v>3.4009999999999998</v>
      </c>
      <c r="F104" s="92">
        <v>624</v>
      </c>
      <c r="G104" s="92">
        <v>270</v>
      </c>
      <c r="H104" s="92">
        <v>180</v>
      </c>
      <c r="I104" s="92"/>
      <c r="J104"/>
      <c r="K104"/>
      <c r="L104"/>
      <c r="M104"/>
      <c r="N104"/>
      <c r="O104"/>
      <c r="P104"/>
      <c r="Q104"/>
      <c r="R104"/>
      <c r="S104"/>
    </row>
    <row r="105" spans="1:19">
      <c r="A105" s="92" t="s">
        <v>512</v>
      </c>
      <c r="B105" s="92" t="s">
        <v>483</v>
      </c>
      <c r="C105" s="92">
        <v>0.22</v>
      </c>
      <c r="D105" s="92">
        <v>0.70399999999999996</v>
      </c>
      <c r="E105" s="92">
        <v>0.78700000000000003</v>
      </c>
      <c r="F105" s="92">
        <v>44</v>
      </c>
      <c r="G105" s="92">
        <v>180</v>
      </c>
      <c r="H105" s="92">
        <v>90</v>
      </c>
      <c r="I105" s="92" t="s">
        <v>494</v>
      </c>
      <c r="J105"/>
      <c r="K105"/>
      <c r="L105"/>
      <c r="M105"/>
      <c r="N105"/>
      <c r="O105"/>
      <c r="P105"/>
      <c r="Q105"/>
      <c r="R105"/>
      <c r="S105"/>
    </row>
    <row r="106" spans="1:19">
      <c r="A106" s="92" t="s">
        <v>513</v>
      </c>
      <c r="B106" s="92" t="s">
        <v>483</v>
      </c>
      <c r="C106" s="92">
        <v>0.22</v>
      </c>
      <c r="D106" s="92">
        <v>0.70399999999999996</v>
      </c>
      <c r="E106" s="92">
        <v>0.78700000000000003</v>
      </c>
      <c r="F106" s="92">
        <v>36</v>
      </c>
      <c r="G106" s="92">
        <v>270</v>
      </c>
      <c r="H106" s="92">
        <v>90</v>
      </c>
      <c r="I106" s="92" t="s">
        <v>486</v>
      </c>
      <c r="J106"/>
      <c r="K106"/>
      <c r="L106"/>
      <c r="M106"/>
      <c r="N106"/>
      <c r="O106"/>
      <c r="P106"/>
      <c r="Q106"/>
      <c r="R106"/>
      <c r="S106"/>
    </row>
    <row r="107" spans="1:19">
      <c r="A107" s="92" t="s">
        <v>514</v>
      </c>
      <c r="B107" s="92" t="s">
        <v>490</v>
      </c>
      <c r="C107" s="92">
        <v>0.3</v>
      </c>
      <c r="D107" s="92">
        <v>1.8620000000000001</v>
      </c>
      <c r="E107" s="92">
        <v>3.4009999999999998</v>
      </c>
      <c r="F107" s="92">
        <v>99</v>
      </c>
      <c r="G107" s="92">
        <v>270</v>
      </c>
      <c r="H107" s="92">
        <v>180</v>
      </c>
      <c r="I107" s="92"/>
      <c r="J107"/>
      <c r="K107"/>
      <c r="L107"/>
      <c r="M107"/>
      <c r="N107"/>
      <c r="O107"/>
      <c r="P107"/>
      <c r="Q107"/>
      <c r="R107"/>
      <c r="S107"/>
    </row>
    <row r="108" spans="1:19">
      <c r="A108" s="92" t="s">
        <v>515</v>
      </c>
      <c r="B108" s="92" t="s">
        <v>483</v>
      </c>
      <c r="C108" s="92">
        <v>0.22</v>
      </c>
      <c r="D108" s="92">
        <v>0.70399999999999996</v>
      </c>
      <c r="E108" s="92">
        <v>0.78700000000000003</v>
      </c>
      <c r="F108" s="92">
        <v>44</v>
      </c>
      <c r="G108" s="92">
        <v>180</v>
      </c>
      <c r="H108" s="92">
        <v>90</v>
      </c>
      <c r="I108" s="92" t="s">
        <v>494</v>
      </c>
      <c r="J108"/>
      <c r="K108"/>
      <c r="L108"/>
      <c r="M108"/>
      <c r="N108"/>
      <c r="O108"/>
      <c r="P108"/>
      <c r="Q108"/>
      <c r="R108"/>
      <c r="S108"/>
    </row>
    <row r="109" spans="1:19">
      <c r="A109" s="92" t="s">
        <v>516</v>
      </c>
      <c r="B109" s="92" t="s">
        <v>483</v>
      </c>
      <c r="C109" s="92">
        <v>0.22</v>
      </c>
      <c r="D109" s="92">
        <v>0.70399999999999996</v>
      </c>
      <c r="E109" s="92">
        <v>0.78700000000000003</v>
      </c>
      <c r="F109" s="92">
        <v>36</v>
      </c>
      <c r="G109" s="92">
        <v>270</v>
      </c>
      <c r="H109" s="92">
        <v>90</v>
      </c>
      <c r="I109" s="92" t="s">
        <v>486</v>
      </c>
      <c r="J109"/>
      <c r="K109"/>
      <c r="L109"/>
      <c r="M109"/>
      <c r="N109"/>
      <c r="O109"/>
      <c r="P109"/>
      <c r="Q109"/>
      <c r="R109"/>
      <c r="S109"/>
    </row>
    <row r="110" spans="1:19">
      <c r="A110" s="92" t="s">
        <v>517</v>
      </c>
      <c r="B110" s="92" t="s">
        <v>492</v>
      </c>
      <c r="C110" s="92">
        <v>0.3</v>
      </c>
      <c r="D110" s="92">
        <v>0.35799999999999998</v>
      </c>
      <c r="E110" s="92">
        <v>0.38400000000000001</v>
      </c>
      <c r="F110" s="92">
        <v>99</v>
      </c>
      <c r="G110" s="92">
        <v>90</v>
      </c>
      <c r="H110" s="92">
        <v>0</v>
      </c>
      <c r="I110" s="92"/>
      <c r="J110"/>
      <c r="K110"/>
      <c r="L110"/>
      <c r="M110"/>
      <c r="N110"/>
      <c r="O110"/>
      <c r="P110"/>
      <c r="Q110"/>
      <c r="R110"/>
      <c r="S110"/>
    </row>
    <row r="111" spans="1:19">
      <c r="A111" s="92" t="s">
        <v>518</v>
      </c>
      <c r="B111" s="92" t="s">
        <v>483</v>
      </c>
      <c r="C111" s="92">
        <v>0.22</v>
      </c>
      <c r="D111" s="92">
        <v>0.70399999999999996</v>
      </c>
      <c r="E111" s="92">
        <v>0.78700000000000003</v>
      </c>
      <c r="F111" s="92">
        <v>44</v>
      </c>
      <c r="G111" s="92">
        <v>180</v>
      </c>
      <c r="H111" s="92">
        <v>90</v>
      </c>
      <c r="I111" s="92" t="s">
        <v>494</v>
      </c>
      <c r="J111"/>
      <c r="K111"/>
      <c r="L111"/>
      <c r="M111"/>
      <c r="N111"/>
      <c r="O111"/>
      <c r="P111"/>
      <c r="Q111"/>
      <c r="R111"/>
      <c r="S111"/>
    </row>
    <row r="112" spans="1:19">
      <c r="A112" s="92" t="s">
        <v>519</v>
      </c>
      <c r="B112" s="92" t="s">
        <v>483</v>
      </c>
      <c r="C112" s="92">
        <v>0.22</v>
      </c>
      <c r="D112" s="92">
        <v>0.70399999999999996</v>
      </c>
      <c r="E112" s="92">
        <v>0.78700000000000003</v>
      </c>
      <c r="F112" s="92">
        <v>36</v>
      </c>
      <c r="G112" s="92">
        <v>270</v>
      </c>
      <c r="H112" s="92">
        <v>90</v>
      </c>
      <c r="I112" s="92" t="s">
        <v>486</v>
      </c>
      <c r="J112"/>
      <c r="K112"/>
      <c r="L112"/>
      <c r="M112"/>
      <c r="N112"/>
      <c r="O112"/>
      <c r="P112"/>
      <c r="Q112"/>
      <c r="R112"/>
      <c r="S112"/>
    </row>
    <row r="113" spans="1:19">
      <c r="A113" s="92" t="s">
        <v>520</v>
      </c>
      <c r="B113" s="92" t="s">
        <v>490</v>
      </c>
      <c r="C113" s="92">
        <v>0.3</v>
      </c>
      <c r="D113" s="92">
        <v>1.8620000000000001</v>
      </c>
      <c r="E113" s="92">
        <v>3.4009999999999998</v>
      </c>
      <c r="F113" s="92">
        <v>99</v>
      </c>
      <c r="G113" s="92">
        <v>270</v>
      </c>
      <c r="H113" s="92">
        <v>180</v>
      </c>
      <c r="I113" s="92"/>
      <c r="J113"/>
      <c r="K113"/>
      <c r="L113"/>
      <c r="M113"/>
      <c r="N113"/>
      <c r="O113"/>
      <c r="P113"/>
      <c r="Q113"/>
      <c r="R113"/>
      <c r="S113"/>
    </row>
    <row r="114" spans="1:19">
      <c r="A114" s="92" t="s">
        <v>521</v>
      </c>
      <c r="B114" s="92" t="s">
        <v>483</v>
      </c>
      <c r="C114" s="92">
        <v>0.22</v>
      </c>
      <c r="D114" s="92">
        <v>0.70399999999999996</v>
      </c>
      <c r="E114" s="92">
        <v>0.78700000000000003</v>
      </c>
      <c r="F114" s="92">
        <v>44</v>
      </c>
      <c r="G114" s="92">
        <v>180</v>
      </c>
      <c r="H114" s="92">
        <v>90</v>
      </c>
      <c r="I114" s="92" t="s">
        <v>494</v>
      </c>
      <c r="J114"/>
      <c r="K114"/>
      <c r="L114"/>
      <c r="M114"/>
      <c r="N114"/>
      <c r="O114"/>
      <c r="P114"/>
      <c r="Q114"/>
      <c r="R114"/>
      <c r="S114"/>
    </row>
    <row r="115" spans="1:19">
      <c r="A115" s="92" t="s">
        <v>522</v>
      </c>
      <c r="B115" s="92" t="s">
        <v>483</v>
      </c>
      <c r="C115" s="92">
        <v>0.22</v>
      </c>
      <c r="D115" s="92">
        <v>0.70399999999999996</v>
      </c>
      <c r="E115" s="92">
        <v>0.78700000000000003</v>
      </c>
      <c r="F115" s="92">
        <v>36</v>
      </c>
      <c r="G115" s="92">
        <v>270</v>
      </c>
      <c r="H115" s="92">
        <v>90</v>
      </c>
      <c r="I115" s="92" t="s">
        <v>486</v>
      </c>
      <c r="J115"/>
      <c r="K115"/>
      <c r="L115"/>
      <c r="M115"/>
      <c r="N115"/>
      <c r="O115"/>
      <c r="P115"/>
      <c r="Q115"/>
      <c r="R115"/>
      <c r="S115"/>
    </row>
    <row r="116" spans="1:19">
      <c r="A116" s="92" t="s">
        <v>523</v>
      </c>
      <c r="B116" s="92" t="s">
        <v>492</v>
      </c>
      <c r="C116" s="92">
        <v>0.3</v>
      </c>
      <c r="D116" s="92">
        <v>0.35799999999999998</v>
      </c>
      <c r="E116" s="92">
        <v>0.38400000000000001</v>
      </c>
      <c r="F116" s="92">
        <v>99</v>
      </c>
      <c r="G116" s="92">
        <v>90</v>
      </c>
      <c r="H116" s="92">
        <v>0</v>
      </c>
      <c r="I116" s="92"/>
      <c r="J116"/>
      <c r="K116"/>
      <c r="L116"/>
      <c r="M116"/>
      <c r="N116"/>
      <c r="O116"/>
      <c r="P116"/>
      <c r="Q116"/>
      <c r="R116"/>
      <c r="S116"/>
    </row>
    <row r="117" spans="1:19">
      <c r="A117" s="92" t="s">
        <v>524</v>
      </c>
      <c r="B117" s="92" t="s">
        <v>483</v>
      </c>
      <c r="C117" s="92">
        <v>0.22</v>
      </c>
      <c r="D117" s="92">
        <v>0.70399999999999996</v>
      </c>
      <c r="E117" s="92">
        <v>0.78700000000000003</v>
      </c>
      <c r="F117" s="92">
        <v>44</v>
      </c>
      <c r="G117" s="92">
        <v>180</v>
      </c>
      <c r="H117" s="92">
        <v>90</v>
      </c>
      <c r="I117" s="92" t="s">
        <v>494</v>
      </c>
      <c r="J117"/>
      <c r="K117"/>
      <c r="L117"/>
      <c r="M117"/>
      <c r="N117"/>
      <c r="O117"/>
      <c r="P117"/>
      <c r="Q117"/>
      <c r="R117"/>
      <c r="S117"/>
    </row>
    <row r="118" spans="1:19">
      <c r="A118" s="92" t="s">
        <v>525</v>
      </c>
      <c r="B118" s="92" t="s">
        <v>483</v>
      </c>
      <c r="C118" s="92">
        <v>0.22</v>
      </c>
      <c r="D118" s="92">
        <v>0.70399999999999996</v>
      </c>
      <c r="E118" s="92">
        <v>0.78700000000000003</v>
      </c>
      <c r="F118" s="92">
        <v>36</v>
      </c>
      <c r="G118" s="92">
        <v>270</v>
      </c>
      <c r="H118" s="92">
        <v>90</v>
      </c>
      <c r="I118" s="92" t="s">
        <v>486</v>
      </c>
      <c r="J118"/>
      <c r="K118"/>
      <c r="L118"/>
      <c r="M118"/>
      <c r="N118"/>
      <c r="O118"/>
      <c r="P118"/>
      <c r="Q118"/>
      <c r="R118"/>
      <c r="S118"/>
    </row>
    <row r="119" spans="1:19">
      <c r="A119" s="92" t="s">
        <v>526</v>
      </c>
      <c r="B119" s="92" t="s">
        <v>490</v>
      </c>
      <c r="C119" s="92">
        <v>0.3</v>
      </c>
      <c r="D119" s="92">
        <v>1.8620000000000001</v>
      </c>
      <c r="E119" s="92">
        <v>3.4009999999999998</v>
      </c>
      <c r="F119" s="92">
        <v>99</v>
      </c>
      <c r="G119" s="92">
        <v>270</v>
      </c>
      <c r="H119" s="92">
        <v>180</v>
      </c>
      <c r="I119" s="92"/>
      <c r="J119"/>
      <c r="K119"/>
      <c r="L119"/>
      <c r="M119"/>
      <c r="N119"/>
      <c r="O119"/>
      <c r="P119"/>
      <c r="Q119"/>
      <c r="R119"/>
      <c r="S119"/>
    </row>
    <row r="120" spans="1:19">
      <c r="A120" s="92" t="s">
        <v>527</v>
      </c>
      <c r="B120" s="92" t="s">
        <v>483</v>
      </c>
      <c r="C120" s="92">
        <v>0.22</v>
      </c>
      <c r="D120" s="92">
        <v>0.70399999999999996</v>
      </c>
      <c r="E120" s="92">
        <v>0.78700000000000003</v>
      </c>
      <c r="F120" s="92">
        <v>44</v>
      </c>
      <c r="G120" s="92">
        <v>180</v>
      </c>
      <c r="H120" s="92">
        <v>90</v>
      </c>
      <c r="I120" s="92" t="s">
        <v>494</v>
      </c>
      <c r="J120"/>
      <c r="K120"/>
      <c r="L120"/>
      <c r="M120"/>
      <c r="N120"/>
      <c r="O120"/>
      <c r="P120"/>
      <c r="Q120"/>
      <c r="R120"/>
      <c r="S120"/>
    </row>
    <row r="121" spans="1:19">
      <c r="A121" s="92" t="s">
        <v>528</v>
      </c>
      <c r="B121" s="92" t="s">
        <v>483</v>
      </c>
      <c r="C121" s="92">
        <v>0.22</v>
      </c>
      <c r="D121" s="92">
        <v>0.70399999999999996</v>
      </c>
      <c r="E121" s="92">
        <v>0.78700000000000003</v>
      </c>
      <c r="F121" s="92">
        <v>36</v>
      </c>
      <c r="G121" s="92">
        <v>270</v>
      </c>
      <c r="H121" s="92">
        <v>90</v>
      </c>
      <c r="I121" s="92" t="s">
        <v>486</v>
      </c>
      <c r="J121"/>
      <c r="K121"/>
      <c r="L121"/>
      <c r="M121"/>
      <c r="N121"/>
      <c r="O121"/>
      <c r="P121"/>
      <c r="Q121"/>
      <c r="R121"/>
      <c r="S121"/>
    </row>
    <row r="122" spans="1:19">
      <c r="A122" s="92" t="s">
        <v>529</v>
      </c>
      <c r="B122" s="92" t="s">
        <v>492</v>
      </c>
      <c r="C122" s="92">
        <v>0.3</v>
      </c>
      <c r="D122" s="92">
        <v>0.35799999999999998</v>
      </c>
      <c r="E122" s="92">
        <v>0.38400000000000001</v>
      </c>
      <c r="F122" s="92">
        <v>99</v>
      </c>
      <c r="G122" s="92">
        <v>90</v>
      </c>
      <c r="H122" s="92">
        <v>0</v>
      </c>
      <c r="I122" s="92"/>
      <c r="J122"/>
      <c r="K122"/>
      <c r="L122"/>
      <c r="M122"/>
      <c r="N122"/>
      <c r="O122"/>
      <c r="P122"/>
      <c r="Q122"/>
      <c r="R122"/>
      <c r="S122"/>
    </row>
    <row r="123" spans="1:19">
      <c r="A123" s="92" t="s">
        <v>530</v>
      </c>
      <c r="B123" s="92" t="s">
        <v>483</v>
      </c>
      <c r="C123" s="92">
        <v>0.22</v>
      </c>
      <c r="D123" s="92">
        <v>0.70399999999999996</v>
      </c>
      <c r="E123" s="92">
        <v>0.78700000000000003</v>
      </c>
      <c r="F123" s="92">
        <v>44</v>
      </c>
      <c r="G123" s="92">
        <v>0</v>
      </c>
      <c r="H123" s="92">
        <v>90</v>
      </c>
      <c r="I123" s="92" t="s">
        <v>484</v>
      </c>
      <c r="J123"/>
      <c r="K123"/>
      <c r="L123"/>
      <c r="M123"/>
      <c r="N123"/>
      <c r="O123"/>
      <c r="P123"/>
      <c r="Q123"/>
      <c r="R123"/>
      <c r="S123"/>
    </row>
    <row r="124" spans="1:19">
      <c r="A124" s="92" t="s">
        <v>531</v>
      </c>
      <c r="B124" s="92" t="s">
        <v>483</v>
      </c>
      <c r="C124" s="92">
        <v>0.22</v>
      </c>
      <c r="D124" s="92">
        <v>0.70399999999999996</v>
      </c>
      <c r="E124" s="92">
        <v>0.78700000000000003</v>
      </c>
      <c r="F124" s="92">
        <v>36</v>
      </c>
      <c r="G124" s="92">
        <v>270</v>
      </c>
      <c r="H124" s="92">
        <v>90</v>
      </c>
      <c r="I124" s="92" t="s">
        <v>486</v>
      </c>
      <c r="J124"/>
      <c r="K124"/>
      <c r="L124"/>
      <c r="M124"/>
      <c r="N124"/>
      <c r="O124"/>
      <c r="P124"/>
      <c r="Q124"/>
      <c r="R124"/>
      <c r="S124"/>
    </row>
    <row r="125" spans="1:19">
      <c r="A125" s="92" t="s">
        <v>532</v>
      </c>
      <c r="B125" s="92" t="s">
        <v>490</v>
      </c>
      <c r="C125" s="92">
        <v>0.3</v>
      </c>
      <c r="D125" s="92">
        <v>1.8620000000000001</v>
      </c>
      <c r="E125" s="92">
        <v>3.4009999999999998</v>
      </c>
      <c r="F125" s="92">
        <v>99</v>
      </c>
      <c r="G125" s="92">
        <v>270</v>
      </c>
      <c r="H125" s="92">
        <v>180</v>
      </c>
      <c r="I125" s="92"/>
      <c r="J125"/>
      <c r="K125"/>
      <c r="L125"/>
      <c r="M125"/>
      <c r="N125"/>
      <c r="O125"/>
      <c r="P125"/>
      <c r="Q125"/>
      <c r="R125"/>
      <c r="S125"/>
    </row>
    <row r="126" spans="1:19">
      <c r="A126" s="92" t="s">
        <v>533</v>
      </c>
      <c r="B126" s="92" t="s">
        <v>483</v>
      </c>
      <c r="C126" s="92">
        <v>0.22</v>
      </c>
      <c r="D126" s="92">
        <v>0.70399999999999996</v>
      </c>
      <c r="E126" s="92">
        <v>0.78700000000000003</v>
      </c>
      <c r="F126" s="92">
        <v>44</v>
      </c>
      <c r="G126" s="92">
        <v>0</v>
      </c>
      <c r="H126" s="92">
        <v>90</v>
      </c>
      <c r="I126" s="92" t="s">
        <v>484</v>
      </c>
      <c r="J126"/>
      <c r="K126"/>
      <c r="L126"/>
      <c r="M126"/>
      <c r="N126"/>
      <c r="O126"/>
      <c r="P126"/>
      <c r="Q126"/>
      <c r="R126"/>
      <c r="S126"/>
    </row>
    <row r="127" spans="1:19">
      <c r="A127" s="92" t="s">
        <v>534</v>
      </c>
      <c r="B127" s="92" t="s">
        <v>483</v>
      </c>
      <c r="C127" s="92">
        <v>0.22</v>
      </c>
      <c r="D127" s="92">
        <v>0.70399999999999996</v>
      </c>
      <c r="E127" s="92">
        <v>0.78700000000000003</v>
      </c>
      <c r="F127" s="92">
        <v>36</v>
      </c>
      <c r="G127" s="92">
        <v>270</v>
      </c>
      <c r="H127" s="92">
        <v>90</v>
      </c>
      <c r="I127" s="92" t="s">
        <v>486</v>
      </c>
      <c r="J127"/>
      <c r="K127"/>
      <c r="L127"/>
      <c r="M127"/>
      <c r="N127"/>
      <c r="O127"/>
      <c r="P127"/>
      <c r="Q127"/>
      <c r="R127"/>
      <c r="S127"/>
    </row>
    <row r="128" spans="1:19">
      <c r="A128" s="92" t="s">
        <v>535</v>
      </c>
      <c r="B128" s="92" t="s">
        <v>492</v>
      </c>
      <c r="C128" s="92">
        <v>0.3</v>
      </c>
      <c r="D128" s="92">
        <v>0.35799999999999998</v>
      </c>
      <c r="E128" s="92">
        <v>0.38400000000000001</v>
      </c>
      <c r="F128" s="92">
        <v>99</v>
      </c>
      <c r="G128" s="92">
        <v>90</v>
      </c>
      <c r="H128" s="92">
        <v>0</v>
      </c>
      <c r="I128" s="92"/>
      <c r="J128"/>
      <c r="K128"/>
      <c r="L128"/>
      <c r="M128"/>
      <c r="N128"/>
      <c r="O128"/>
      <c r="P128"/>
      <c r="Q128"/>
      <c r="R128"/>
      <c r="S128"/>
    </row>
    <row r="129" spans="1:19">
      <c r="A129" s="92" t="s">
        <v>536</v>
      </c>
      <c r="B129" s="92" t="s">
        <v>483</v>
      </c>
      <c r="C129" s="92">
        <v>0.22</v>
      </c>
      <c r="D129" s="92">
        <v>0.70399999999999996</v>
      </c>
      <c r="E129" s="92">
        <v>0.78700000000000003</v>
      </c>
      <c r="F129" s="92">
        <v>44</v>
      </c>
      <c r="G129" s="92">
        <v>0</v>
      </c>
      <c r="H129" s="92">
        <v>90</v>
      </c>
      <c r="I129" s="92" t="s">
        <v>484</v>
      </c>
      <c r="J129"/>
      <c r="K129"/>
      <c r="L129"/>
      <c r="M129"/>
      <c r="N129"/>
      <c r="O129"/>
      <c r="P129"/>
      <c r="Q129"/>
      <c r="R129"/>
      <c r="S129"/>
    </row>
    <row r="130" spans="1:19">
      <c r="A130" s="92" t="s">
        <v>537</v>
      </c>
      <c r="B130" s="92" t="s">
        <v>483</v>
      </c>
      <c r="C130" s="92">
        <v>0.22</v>
      </c>
      <c r="D130" s="92">
        <v>0.70399999999999996</v>
      </c>
      <c r="E130" s="92">
        <v>0.78700000000000003</v>
      </c>
      <c r="F130" s="92">
        <v>36</v>
      </c>
      <c r="G130" s="92">
        <v>270</v>
      </c>
      <c r="H130" s="92">
        <v>90</v>
      </c>
      <c r="I130" s="92" t="s">
        <v>486</v>
      </c>
      <c r="J130"/>
      <c r="K130"/>
      <c r="L130"/>
      <c r="M130"/>
      <c r="N130"/>
      <c r="O130"/>
      <c r="P130"/>
      <c r="Q130"/>
      <c r="R130"/>
      <c r="S130"/>
    </row>
    <row r="131" spans="1:19">
      <c r="A131" s="92" t="s">
        <v>538</v>
      </c>
      <c r="B131" s="92" t="s">
        <v>490</v>
      </c>
      <c r="C131" s="92">
        <v>0.3</v>
      </c>
      <c r="D131" s="92">
        <v>1.8620000000000001</v>
      </c>
      <c r="E131" s="92">
        <v>3.4009999999999998</v>
      </c>
      <c r="F131" s="92">
        <v>99</v>
      </c>
      <c r="G131" s="92">
        <v>270</v>
      </c>
      <c r="H131" s="92">
        <v>180</v>
      </c>
      <c r="I131" s="92"/>
      <c r="J131"/>
      <c r="K131"/>
      <c r="L131"/>
      <c r="M131"/>
      <c r="N131"/>
      <c r="O131"/>
      <c r="P131"/>
      <c r="Q131"/>
      <c r="R131"/>
      <c r="S131"/>
    </row>
    <row r="132" spans="1:19">
      <c r="A132" s="92" t="s">
        <v>539</v>
      </c>
      <c r="B132" s="92" t="s">
        <v>483</v>
      </c>
      <c r="C132" s="92">
        <v>0.22</v>
      </c>
      <c r="D132" s="92">
        <v>0.70399999999999996</v>
      </c>
      <c r="E132" s="92">
        <v>0.78700000000000003</v>
      </c>
      <c r="F132" s="92">
        <v>44</v>
      </c>
      <c r="G132" s="92">
        <v>0</v>
      </c>
      <c r="H132" s="92">
        <v>90</v>
      </c>
      <c r="I132" s="92" t="s">
        <v>484</v>
      </c>
      <c r="J132"/>
      <c r="K132"/>
      <c r="L132"/>
      <c r="M132"/>
      <c r="N132"/>
      <c r="O132"/>
      <c r="P132"/>
      <c r="Q132"/>
      <c r="R132"/>
      <c r="S132"/>
    </row>
    <row r="133" spans="1:19">
      <c r="A133" s="92" t="s">
        <v>540</v>
      </c>
      <c r="B133" s="92" t="s">
        <v>483</v>
      </c>
      <c r="C133" s="92">
        <v>0.22</v>
      </c>
      <c r="D133" s="92">
        <v>0.70399999999999996</v>
      </c>
      <c r="E133" s="92">
        <v>0.78700000000000003</v>
      </c>
      <c r="F133" s="92">
        <v>36</v>
      </c>
      <c r="G133" s="92">
        <v>270</v>
      </c>
      <c r="H133" s="92">
        <v>90</v>
      </c>
      <c r="I133" s="92" t="s">
        <v>486</v>
      </c>
      <c r="J133"/>
      <c r="K133"/>
      <c r="L133"/>
      <c r="M133"/>
      <c r="N133"/>
      <c r="O133"/>
      <c r="P133"/>
      <c r="Q133"/>
      <c r="R133"/>
      <c r="S133"/>
    </row>
    <row r="134" spans="1:19">
      <c r="A134" s="92" t="s">
        <v>541</v>
      </c>
      <c r="B134" s="92" t="s">
        <v>492</v>
      </c>
      <c r="C134" s="92">
        <v>0.3</v>
      </c>
      <c r="D134" s="92">
        <v>0.35799999999999998</v>
      </c>
      <c r="E134" s="92">
        <v>0.38400000000000001</v>
      </c>
      <c r="F134" s="92">
        <v>99</v>
      </c>
      <c r="G134" s="92">
        <v>90</v>
      </c>
      <c r="H134" s="92">
        <v>0</v>
      </c>
      <c r="I134" s="92"/>
      <c r="J134"/>
      <c r="K134"/>
      <c r="L134"/>
      <c r="M134"/>
      <c r="N134"/>
      <c r="O134"/>
      <c r="P134"/>
      <c r="Q134"/>
      <c r="R134"/>
      <c r="S134"/>
    </row>
    <row r="135" spans="1:19">
      <c r="A135" s="92" t="s">
        <v>542</v>
      </c>
      <c r="B135" s="92" t="s">
        <v>483</v>
      </c>
      <c r="C135" s="92">
        <v>0.22</v>
      </c>
      <c r="D135" s="92">
        <v>0.70399999999999996</v>
      </c>
      <c r="E135" s="92">
        <v>0.78700000000000003</v>
      </c>
      <c r="F135" s="92">
        <v>44</v>
      </c>
      <c r="G135" s="92">
        <v>0</v>
      </c>
      <c r="H135" s="92">
        <v>90</v>
      </c>
      <c r="I135" s="92" t="s">
        <v>484</v>
      </c>
      <c r="J135"/>
      <c r="K135"/>
      <c r="L135"/>
      <c r="M135"/>
      <c r="N135"/>
      <c r="O135"/>
      <c r="P135"/>
      <c r="Q135"/>
      <c r="R135"/>
      <c r="S135"/>
    </row>
    <row r="136" spans="1:19">
      <c r="A136" s="92" t="s">
        <v>543</v>
      </c>
      <c r="B136" s="92" t="s">
        <v>483</v>
      </c>
      <c r="C136" s="92">
        <v>0.22</v>
      </c>
      <c r="D136" s="92">
        <v>0.70399999999999996</v>
      </c>
      <c r="E136" s="92">
        <v>0.78700000000000003</v>
      </c>
      <c r="F136" s="92">
        <v>36</v>
      </c>
      <c r="G136" s="92">
        <v>270</v>
      </c>
      <c r="H136" s="92">
        <v>90</v>
      </c>
      <c r="I136" s="92" t="s">
        <v>486</v>
      </c>
      <c r="J136"/>
      <c r="K136"/>
      <c r="L136"/>
      <c r="M136"/>
      <c r="N136"/>
      <c r="O136"/>
      <c r="P136"/>
      <c r="Q136"/>
      <c r="R136"/>
      <c r="S136"/>
    </row>
    <row r="137" spans="1:19">
      <c r="A137" s="92" t="s">
        <v>544</v>
      </c>
      <c r="B137" s="92" t="s">
        <v>490</v>
      </c>
      <c r="C137" s="92">
        <v>0.3</v>
      </c>
      <c r="D137" s="92">
        <v>1.8620000000000001</v>
      </c>
      <c r="E137" s="92">
        <v>3.4009999999999998</v>
      </c>
      <c r="F137" s="92">
        <v>99</v>
      </c>
      <c r="G137" s="92">
        <v>270</v>
      </c>
      <c r="H137" s="92">
        <v>180</v>
      </c>
      <c r="I137" s="92"/>
      <c r="J137"/>
      <c r="K137"/>
      <c r="L137"/>
      <c r="M137"/>
      <c r="N137"/>
      <c r="O137"/>
      <c r="P137"/>
      <c r="Q137"/>
      <c r="R137"/>
      <c r="S137"/>
    </row>
    <row r="138" spans="1:19">
      <c r="A138" s="92" t="s">
        <v>545</v>
      </c>
      <c r="B138" s="92" t="s">
        <v>483</v>
      </c>
      <c r="C138" s="92">
        <v>0.22</v>
      </c>
      <c r="D138" s="92">
        <v>0.70399999999999996</v>
      </c>
      <c r="E138" s="92">
        <v>0.78700000000000003</v>
      </c>
      <c r="F138" s="92">
        <v>44</v>
      </c>
      <c r="G138" s="92">
        <v>0</v>
      </c>
      <c r="H138" s="92">
        <v>90</v>
      </c>
      <c r="I138" s="92" t="s">
        <v>484</v>
      </c>
      <c r="J138"/>
      <c r="K138"/>
      <c r="L138"/>
      <c r="M138"/>
      <c r="N138"/>
      <c r="O138"/>
      <c r="P138"/>
      <c r="Q138"/>
      <c r="R138"/>
      <c r="S138"/>
    </row>
    <row r="139" spans="1:19">
      <c r="A139" s="92" t="s">
        <v>546</v>
      </c>
      <c r="B139" s="92" t="s">
        <v>483</v>
      </c>
      <c r="C139" s="92">
        <v>0.22</v>
      </c>
      <c r="D139" s="92">
        <v>0.70399999999999996</v>
      </c>
      <c r="E139" s="92">
        <v>0.78700000000000003</v>
      </c>
      <c r="F139" s="92">
        <v>36</v>
      </c>
      <c r="G139" s="92">
        <v>270</v>
      </c>
      <c r="H139" s="92">
        <v>90</v>
      </c>
      <c r="I139" s="92" t="s">
        <v>486</v>
      </c>
      <c r="J139"/>
      <c r="K139"/>
      <c r="L139"/>
      <c r="M139"/>
      <c r="N139"/>
      <c r="O139"/>
      <c r="P139"/>
      <c r="Q139"/>
      <c r="R139"/>
      <c r="S139"/>
    </row>
    <row r="140" spans="1:19">
      <c r="A140" s="92" t="s">
        <v>547</v>
      </c>
      <c r="B140" s="92" t="s">
        <v>492</v>
      </c>
      <c r="C140" s="92">
        <v>0.3</v>
      </c>
      <c r="D140" s="92">
        <v>0.35799999999999998</v>
      </c>
      <c r="E140" s="92">
        <v>0.38400000000000001</v>
      </c>
      <c r="F140" s="92">
        <v>99</v>
      </c>
      <c r="G140" s="92">
        <v>90</v>
      </c>
      <c r="H140" s="92">
        <v>0</v>
      </c>
      <c r="I140" s="92"/>
      <c r="J140"/>
      <c r="K140"/>
      <c r="L140"/>
      <c r="M140"/>
      <c r="N140"/>
      <c r="O140"/>
      <c r="P140"/>
      <c r="Q140"/>
      <c r="R140"/>
      <c r="S140"/>
    </row>
    <row r="141" spans="1:19">
      <c r="A141" s="92" t="s">
        <v>548</v>
      </c>
      <c r="B141" s="92" t="s">
        <v>483</v>
      </c>
      <c r="C141" s="92">
        <v>0.22</v>
      </c>
      <c r="D141" s="92">
        <v>0.70399999999999996</v>
      </c>
      <c r="E141" s="92">
        <v>0.78700000000000003</v>
      </c>
      <c r="F141" s="92">
        <v>20</v>
      </c>
      <c r="G141" s="92">
        <v>270</v>
      </c>
      <c r="H141" s="92">
        <v>90</v>
      </c>
      <c r="I141" s="92" t="s">
        <v>486</v>
      </c>
      <c r="J141"/>
      <c r="K141"/>
      <c r="L141"/>
      <c r="M141"/>
      <c r="N141"/>
      <c r="O141"/>
      <c r="P141"/>
      <c r="Q141"/>
      <c r="R141"/>
      <c r="S141"/>
    </row>
    <row r="142" spans="1:19">
      <c r="A142" s="92" t="s">
        <v>549</v>
      </c>
      <c r="B142" s="92" t="s">
        <v>490</v>
      </c>
      <c r="C142" s="92">
        <v>0.3</v>
      </c>
      <c r="D142" s="92">
        <v>1.8620000000000001</v>
      </c>
      <c r="E142" s="92">
        <v>3.4009999999999998</v>
      </c>
      <c r="F142" s="92">
        <v>320</v>
      </c>
      <c r="G142" s="92">
        <v>270</v>
      </c>
      <c r="H142" s="92">
        <v>180</v>
      </c>
      <c r="I142" s="92"/>
      <c r="J142"/>
      <c r="K142"/>
      <c r="L142"/>
      <c r="M142"/>
      <c r="N142"/>
      <c r="O142"/>
      <c r="P142"/>
      <c r="Q142"/>
      <c r="R142"/>
      <c r="S142"/>
    </row>
    <row r="143" spans="1:19">
      <c r="A143" s="92" t="s">
        <v>550</v>
      </c>
      <c r="B143" s="92" t="s">
        <v>483</v>
      </c>
      <c r="C143" s="92">
        <v>0.22</v>
      </c>
      <c r="D143" s="92">
        <v>0.70399999999999996</v>
      </c>
      <c r="E143" s="92">
        <v>0.78700000000000003</v>
      </c>
      <c r="F143" s="92">
        <v>20</v>
      </c>
      <c r="G143" s="92">
        <v>270</v>
      </c>
      <c r="H143" s="92">
        <v>90</v>
      </c>
      <c r="I143" s="92" t="s">
        <v>486</v>
      </c>
      <c r="J143"/>
      <c r="K143"/>
      <c r="L143"/>
      <c r="M143"/>
      <c r="N143"/>
      <c r="O143"/>
      <c r="P143"/>
      <c r="Q143"/>
      <c r="R143"/>
      <c r="S143"/>
    </row>
    <row r="144" spans="1:19">
      <c r="A144" s="92" t="s">
        <v>551</v>
      </c>
      <c r="B144" s="92" t="s">
        <v>492</v>
      </c>
      <c r="C144" s="92">
        <v>0.3</v>
      </c>
      <c r="D144" s="92">
        <v>0.35799999999999998</v>
      </c>
      <c r="E144" s="92">
        <v>0.38400000000000001</v>
      </c>
      <c r="F144" s="92">
        <v>320</v>
      </c>
      <c r="G144" s="92">
        <v>90</v>
      </c>
      <c r="H144" s="92">
        <v>0</v>
      </c>
      <c r="I144" s="92"/>
      <c r="J144"/>
      <c r="K144"/>
      <c r="L144"/>
      <c r="M144"/>
      <c r="N144"/>
      <c r="O144"/>
      <c r="P144"/>
      <c r="Q144"/>
      <c r="R144"/>
      <c r="S144"/>
    </row>
    <row r="145" spans="1:19">
      <c r="A145" s="92" t="s">
        <v>552</v>
      </c>
      <c r="B145" s="92" t="s">
        <v>483</v>
      </c>
      <c r="C145" s="92">
        <v>0.22</v>
      </c>
      <c r="D145" s="92">
        <v>0.70399999999999996</v>
      </c>
      <c r="E145" s="92">
        <v>0.78700000000000003</v>
      </c>
      <c r="F145" s="92">
        <v>20</v>
      </c>
      <c r="G145" s="92">
        <v>270</v>
      </c>
      <c r="H145" s="92">
        <v>90</v>
      </c>
      <c r="I145" s="92" t="s">
        <v>486</v>
      </c>
      <c r="J145"/>
      <c r="K145"/>
      <c r="L145"/>
      <c r="M145"/>
      <c r="N145"/>
      <c r="O145"/>
      <c r="P145"/>
      <c r="Q145"/>
      <c r="R145"/>
      <c r="S145"/>
    </row>
    <row r="146" spans="1:19">
      <c r="A146" s="92" t="s">
        <v>553</v>
      </c>
      <c r="B146" s="92" t="s">
        <v>490</v>
      </c>
      <c r="C146" s="92">
        <v>0.3</v>
      </c>
      <c r="D146" s="92">
        <v>1.8620000000000001</v>
      </c>
      <c r="E146" s="92">
        <v>3.4009999999999998</v>
      </c>
      <c r="F146" s="92">
        <v>320</v>
      </c>
      <c r="G146" s="92">
        <v>270</v>
      </c>
      <c r="H146" s="92">
        <v>180</v>
      </c>
      <c r="I146" s="92"/>
      <c r="J146"/>
      <c r="K146"/>
      <c r="L146"/>
      <c r="M146"/>
      <c r="N146"/>
      <c r="O146"/>
      <c r="P146"/>
      <c r="Q146"/>
      <c r="R146"/>
      <c r="S146"/>
    </row>
    <row r="147" spans="1:19">
      <c r="A147" s="92" t="s">
        <v>554</v>
      </c>
      <c r="B147" s="92" t="s">
        <v>483</v>
      </c>
      <c r="C147" s="92">
        <v>0.22</v>
      </c>
      <c r="D147" s="92">
        <v>0.70399999999999996</v>
      </c>
      <c r="E147" s="92">
        <v>0.78700000000000003</v>
      </c>
      <c r="F147" s="92">
        <v>20</v>
      </c>
      <c r="G147" s="92">
        <v>270</v>
      </c>
      <c r="H147" s="92">
        <v>90</v>
      </c>
      <c r="I147" s="92" t="s">
        <v>486</v>
      </c>
      <c r="J147"/>
      <c r="K147"/>
      <c r="L147"/>
      <c r="M147"/>
      <c r="N147"/>
      <c r="O147"/>
      <c r="P147"/>
      <c r="Q147"/>
      <c r="R147"/>
      <c r="S147"/>
    </row>
    <row r="148" spans="1:19">
      <c r="A148" s="92" t="s">
        <v>555</v>
      </c>
      <c r="B148" s="92" t="s">
        <v>492</v>
      </c>
      <c r="C148" s="92">
        <v>0.3</v>
      </c>
      <c r="D148" s="92">
        <v>0.35799999999999998</v>
      </c>
      <c r="E148" s="92">
        <v>0.38400000000000001</v>
      </c>
      <c r="F148" s="92">
        <v>320</v>
      </c>
      <c r="G148" s="92">
        <v>90</v>
      </c>
      <c r="H148" s="92">
        <v>0</v>
      </c>
      <c r="I148" s="92"/>
      <c r="J148"/>
      <c r="K148"/>
      <c r="L148"/>
      <c r="M148"/>
      <c r="N148"/>
      <c r="O148"/>
      <c r="P148"/>
      <c r="Q148"/>
      <c r="R148"/>
      <c r="S148"/>
    </row>
    <row r="149" spans="1:19">
      <c r="A149" s="92" t="s">
        <v>556</v>
      </c>
      <c r="B149" s="92" t="s">
        <v>483</v>
      </c>
      <c r="C149" s="92">
        <v>0.22</v>
      </c>
      <c r="D149" s="92">
        <v>0.70399999999999996</v>
      </c>
      <c r="E149" s="92">
        <v>0.78700000000000003</v>
      </c>
      <c r="F149" s="92">
        <v>20</v>
      </c>
      <c r="G149" s="92">
        <v>270</v>
      </c>
      <c r="H149" s="92">
        <v>90</v>
      </c>
      <c r="I149" s="92" t="s">
        <v>486</v>
      </c>
      <c r="J149"/>
      <c r="K149"/>
      <c r="L149"/>
      <c r="M149"/>
      <c r="N149"/>
      <c r="O149"/>
      <c r="P149"/>
      <c r="Q149"/>
      <c r="R149"/>
      <c r="S149"/>
    </row>
    <row r="150" spans="1:19">
      <c r="A150" s="92" t="s">
        <v>557</v>
      </c>
      <c r="B150" s="92" t="s">
        <v>490</v>
      </c>
      <c r="C150" s="92">
        <v>0.3</v>
      </c>
      <c r="D150" s="92">
        <v>1.8620000000000001</v>
      </c>
      <c r="E150" s="92">
        <v>3.4009999999999998</v>
      </c>
      <c r="F150" s="92">
        <v>320</v>
      </c>
      <c r="G150" s="92">
        <v>270</v>
      </c>
      <c r="H150" s="92">
        <v>180</v>
      </c>
      <c r="I150" s="92"/>
      <c r="J150"/>
      <c r="K150"/>
      <c r="L150"/>
      <c r="M150"/>
      <c r="N150"/>
      <c r="O150"/>
      <c r="P150"/>
      <c r="Q150"/>
      <c r="R150"/>
      <c r="S150"/>
    </row>
    <row r="151" spans="1:19">
      <c r="A151" s="92" t="s">
        <v>558</v>
      </c>
      <c r="B151" s="92" t="s">
        <v>483</v>
      </c>
      <c r="C151" s="92">
        <v>0.22</v>
      </c>
      <c r="D151" s="92">
        <v>0.70399999999999996</v>
      </c>
      <c r="E151" s="92">
        <v>0.78700000000000003</v>
      </c>
      <c r="F151" s="92">
        <v>20</v>
      </c>
      <c r="G151" s="92">
        <v>270</v>
      </c>
      <c r="H151" s="92">
        <v>90</v>
      </c>
      <c r="I151" s="92" t="s">
        <v>486</v>
      </c>
      <c r="J151"/>
      <c r="K151"/>
      <c r="L151"/>
      <c r="M151"/>
      <c r="N151"/>
      <c r="O151"/>
      <c r="P151"/>
      <c r="Q151"/>
      <c r="R151"/>
      <c r="S151"/>
    </row>
    <row r="152" spans="1:19">
      <c r="A152" s="92" t="s">
        <v>559</v>
      </c>
      <c r="B152" s="92" t="s">
        <v>492</v>
      </c>
      <c r="C152" s="92">
        <v>0.3</v>
      </c>
      <c r="D152" s="92">
        <v>0.35799999999999998</v>
      </c>
      <c r="E152" s="92">
        <v>0.38400000000000001</v>
      </c>
      <c r="F152" s="92">
        <v>320</v>
      </c>
      <c r="G152" s="92">
        <v>90</v>
      </c>
      <c r="H152" s="92">
        <v>0</v>
      </c>
      <c r="I152" s="92"/>
      <c r="J152"/>
      <c r="K152"/>
      <c r="L152"/>
      <c r="M152"/>
      <c r="N152"/>
      <c r="O152"/>
      <c r="P152"/>
      <c r="Q152"/>
      <c r="R152"/>
      <c r="S152"/>
    </row>
    <row r="153" spans="1:19">
      <c r="A153" s="92" t="s">
        <v>560</v>
      </c>
      <c r="B153" s="92" t="s">
        <v>490</v>
      </c>
      <c r="C153" s="92">
        <v>0.3</v>
      </c>
      <c r="D153" s="92">
        <v>1.8620000000000001</v>
      </c>
      <c r="E153" s="92">
        <v>3.4009999999999998</v>
      </c>
      <c r="F153" s="92">
        <v>1976</v>
      </c>
      <c r="G153" s="92">
        <v>270</v>
      </c>
      <c r="H153" s="92">
        <v>180</v>
      </c>
      <c r="I153" s="92"/>
      <c r="J153"/>
      <c r="K153"/>
      <c r="L153"/>
      <c r="M153"/>
      <c r="N153"/>
      <c r="O153"/>
      <c r="P153"/>
      <c r="Q153"/>
      <c r="R153"/>
      <c r="S153"/>
    </row>
    <row r="154" spans="1:19">
      <c r="A154" s="92" t="s">
        <v>561</v>
      </c>
      <c r="B154" s="92" t="s">
        <v>492</v>
      </c>
      <c r="C154" s="92">
        <v>0.3</v>
      </c>
      <c r="D154" s="92">
        <v>0.35799999999999998</v>
      </c>
      <c r="E154" s="92">
        <v>0.38400000000000001</v>
      </c>
      <c r="F154" s="92">
        <v>1976</v>
      </c>
      <c r="G154" s="92">
        <v>90</v>
      </c>
      <c r="H154" s="92">
        <v>0</v>
      </c>
      <c r="I154" s="92"/>
      <c r="J154"/>
      <c r="K154"/>
      <c r="L154"/>
      <c r="M154"/>
      <c r="N154"/>
      <c r="O154"/>
      <c r="P154"/>
      <c r="Q154"/>
      <c r="R154"/>
      <c r="S154"/>
    </row>
    <row r="155" spans="1:19">
      <c r="A155" s="92" t="s">
        <v>562</v>
      </c>
      <c r="B155" s="92" t="s">
        <v>483</v>
      </c>
      <c r="C155" s="92">
        <v>0.22</v>
      </c>
      <c r="D155" s="92">
        <v>0.70399999999999996</v>
      </c>
      <c r="E155" s="92">
        <v>0.78700000000000003</v>
      </c>
      <c r="F155" s="92">
        <v>36</v>
      </c>
      <c r="G155" s="92">
        <v>90</v>
      </c>
      <c r="H155" s="92">
        <v>90</v>
      </c>
      <c r="I155" s="92" t="s">
        <v>496</v>
      </c>
      <c r="J155"/>
      <c r="K155"/>
      <c r="L155"/>
      <c r="M155"/>
      <c r="N155"/>
      <c r="O155"/>
      <c r="P155"/>
      <c r="Q155"/>
      <c r="R155"/>
      <c r="S155"/>
    </row>
    <row r="156" spans="1:19">
      <c r="A156" s="92" t="s">
        <v>563</v>
      </c>
      <c r="B156" s="92" t="s">
        <v>490</v>
      </c>
      <c r="C156" s="92">
        <v>0.3</v>
      </c>
      <c r="D156" s="92">
        <v>1.8620000000000001</v>
      </c>
      <c r="E156" s="92">
        <v>3.4009999999999998</v>
      </c>
      <c r="F156" s="92">
        <v>216</v>
      </c>
      <c r="G156" s="92">
        <v>270</v>
      </c>
      <c r="H156" s="92">
        <v>180</v>
      </c>
      <c r="I156" s="92"/>
      <c r="J156"/>
      <c r="K156"/>
      <c r="L156"/>
      <c r="M156"/>
      <c r="N156"/>
      <c r="O156"/>
      <c r="P156"/>
      <c r="Q156"/>
      <c r="R156"/>
      <c r="S156"/>
    </row>
    <row r="157" spans="1:19">
      <c r="A157" s="92" t="s">
        <v>564</v>
      </c>
      <c r="B157" s="92" t="s">
        <v>483</v>
      </c>
      <c r="C157" s="92">
        <v>0.22</v>
      </c>
      <c r="D157" s="92">
        <v>0.70399999999999996</v>
      </c>
      <c r="E157" s="92">
        <v>0.78700000000000003</v>
      </c>
      <c r="F157" s="92">
        <v>140</v>
      </c>
      <c r="G157" s="92">
        <v>90</v>
      </c>
      <c r="H157" s="92">
        <v>90</v>
      </c>
      <c r="I157" s="92" t="s">
        <v>496</v>
      </c>
      <c r="J157"/>
      <c r="K157"/>
      <c r="L157"/>
      <c r="M157"/>
      <c r="N157"/>
      <c r="O157"/>
      <c r="P157"/>
      <c r="Q157"/>
      <c r="R157"/>
      <c r="S157"/>
    </row>
    <row r="158" spans="1:19">
      <c r="A158" s="92" t="s">
        <v>565</v>
      </c>
      <c r="B158" s="92" t="s">
        <v>483</v>
      </c>
      <c r="C158" s="92">
        <v>0.22</v>
      </c>
      <c r="D158" s="92">
        <v>0.70399999999999996</v>
      </c>
      <c r="E158" s="92">
        <v>0.78700000000000003</v>
      </c>
      <c r="F158" s="92">
        <v>96</v>
      </c>
      <c r="G158" s="92">
        <v>0</v>
      </c>
      <c r="H158" s="92">
        <v>90</v>
      </c>
      <c r="I158" s="92" t="s">
        <v>484</v>
      </c>
      <c r="J158"/>
      <c r="K158"/>
      <c r="L158"/>
      <c r="M158"/>
      <c r="N158"/>
      <c r="O158"/>
      <c r="P158"/>
      <c r="Q158"/>
      <c r="R158"/>
      <c r="S158"/>
    </row>
    <row r="159" spans="1:19">
      <c r="A159" s="92" t="s">
        <v>566</v>
      </c>
      <c r="B159" s="92" t="s">
        <v>492</v>
      </c>
      <c r="C159" s="92">
        <v>0.3</v>
      </c>
      <c r="D159" s="92">
        <v>0.35799999999999998</v>
      </c>
      <c r="E159" s="92">
        <v>0.38400000000000001</v>
      </c>
      <c r="F159" s="92">
        <v>840</v>
      </c>
      <c r="G159" s="92">
        <v>90</v>
      </c>
      <c r="H159" s="92">
        <v>0</v>
      </c>
      <c r="I159" s="92"/>
      <c r="J159"/>
      <c r="K159"/>
      <c r="L159"/>
      <c r="M159"/>
      <c r="N159"/>
      <c r="O159"/>
      <c r="P159"/>
      <c r="Q159"/>
      <c r="R159"/>
      <c r="S159"/>
    </row>
    <row r="160" spans="1:19">
      <c r="A160" s="92" t="s">
        <v>567</v>
      </c>
      <c r="B160" s="92" t="s">
        <v>483</v>
      </c>
      <c r="C160" s="92">
        <v>0.22</v>
      </c>
      <c r="D160" s="92">
        <v>0.70399999999999996</v>
      </c>
      <c r="E160" s="92">
        <v>0.78700000000000003</v>
      </c>
      <c r="F160" s="92">
        <v>60</v>
      </c>
      <c r="G160" s="92">
        <v>180</v>
      </c>
      <c r="H160" s="92">
        <v>90</v>
      </c>
      <c r="I160" s="92" t="s">
        <v>494</v>
      </c>
      <c r="J160"/>
      <c r="K160"/>
      <c r="L160"/>
      <c r="M160"/>
      <c r="N160"/>
      <c r="O160"/>
      <c r="P160"/>
      <c r="Q160"/>
      <c r="R160"/>
      <c r="S160"/>
    </row>
    <row r="161" spans="1:19">
      <c r="A161" s="92" t="s">
        <v>568</v>
      </c>
      <c r="B161" s="92" t="s">
        <v>490</v>
      </c>
      <c r="C161" s="92">
        <v>0.3</v>
      </c>
      <c r="D161" s="92">
        <v>1.8620000000000001</v>
      </c>
      <c r="E161" s="92">
        <v>3.4009999999999998</v>
      </c>
      <c r="F161" s="92">
        <v>210</v>
      </c>
      <c r="G161" s="92">
        <v>270</v>
      </c>
      <c r="H161" s="92">
        <v>180</v>
      </c>
      <c r="I161" s="92"/>
      <c r="J161"/>
      <c r="K161"/>
      <c r="L161"/>
      <c r="M161"/>
      <c r="N161"/>
      <c r="O161"/>
      <c r="P161"/>
      <c r="Q161"/>
      <c r="R161"/>
      <c r="S161"/>
    </row>
    <row r="162" spans="1:19">
      <c r="A162" s="92" t="s">
        <v>569</v>
      </c>
      <c r="B162" s="92" t="s">
        <v>483</v>
      </c>
      <c r="C162" s="92">
        <v>0.22</v>
      </c>
      <c r="D162" s="92">
        <v>0.70399999999999996</v>
      </c>
      <c r="E162" s="92">
        <v>0.78700000000000003</v>
      </c>
      <c r="F162" s="92">
        <v>60</v>
      </c>
      <c r="G162" s="92">
        <v>180</v>
      </c>
      <c r="H162" s="92">
        <v>90</v>
      </c>
      <c r="I162" s="92" t="s">
        <v>494</v>
      </c>
      <c r="J162"/>
      <c r="K162"/>
      <c r="L162"/>
      <c r="M162"/>
      <c r="N162"/>
      <c r="O162"/>
      <c r="P162"/>
      <c r="Q162"/>
      <c r="R162"/>
      <c r="S162"/>
    </row>
    <row r="163" spans="1:19">
      <c r="A163" s="92" t="s">
        <v>570</v>
      </c>
      <c r="B163" s="92" t="s">
        <v>492</v>
      </c>
      <c r="C163" s="92">
        <v>0.3</v>
      </c>
      <c r="D163" s="92">
        <v>0.35799999999999998</v>
      </c>
      <c r="E163" s="92">
        <v>0.38400000000000001</v>
      </c>
      <c r="F163" s="92">
        <v>210</v>
      </c>
      <c r="G163" s="92">
        <v>90</v>
      </c>
      <c r="H163" s="92">
        <v>0</v>
      </c>
      <c r="I163" s="92"/>
      <c r="J163"/>
      <c r="K163"/>
      <c r="L163"/>
      <c r="M163"/>
      <c r="N163"/>
      <c r="O163"/>
      <c r="P163"/>
      <c r="Q163"/>
      <c r="R163"/>
      <c r="S163"/>
    </row>
    <row r="164" spans="1:19">
      <c r="A164" s="92" t="s">
        <v>571</v>
      </c>
      <c r="B164" s="92" t="s">
        <v>483</v>
      </c>
      <c r="C164" s="92">
        <v>0.22</v>
      </c>
      <c r="D164" s="92">
        <v>0.70399999999999996</v>
      </c>
      <c r="E164" s="92">
        <v>0.78700000000000003</v>
      </c>
      <c r="F164" s="92">
        <v>68</v>
      </c>
      <c r="G164" s="92">
        <v>270</v>
      </c>
      <c r="H164" s="92">
        <v>90</v>
      </c>
      <c r="I164" s="92" t="s">
        <v>486</v>
      </c>
      <c r="J164"/>
      <c r="K164"/>
      <c r="L164"/>
      <c r="M164"/>
      <c r="N164"/>
      <c r="O164"/>
      <c r="P164"/>
      <c r="Q164"/>
      <c r="R164"/>
      <c r="S164"/>
    </row>
    <row r="165" spans="1:19">
      <c r="A165" s="92" t="s">
        <v>572</v>
      </c>
      <c r="B165" s="92" t="s">
        <v>483</v>
      </c>
      <c r="C165" s="92">
        <v>0.22</v>
      </c>
      <c r="D165" s="92">
        <v>0.70399999999999996</v>
      </c>
      <c r="E165" s="92">
        <v>0.78700000000000003</v>
      </c>
      <c r="F165" s="92">
        <v>60</v>
      </c>
      <c r="G165" s="92">
        <v>90</v>
      </c>
      <c r="H165" s="92">
        <v>90</v>
      </c>
      <c r="I165" s="92" t="s">
        <v>496</v>
      </c>
      <c r="J165"/>
      <c r="K165"/>
      <c r="L165"/>
      <c r="M165"/>
      <c r="N165"/>
      <c r="O165"/>
      <c r="P165"/>
      <c r="Q165"/>
      <c r="R165"/>
      <c r="S165"/>
    </row>
    <row r="166" spans="1:19">
      <c r="A166" s="92" t="s">
        <v>573</v>
      </c>
      <c r="B166" s="92" t="s">
        <v>483</v>
      </c>
      <c r="C166" s="92">
        <v>0.22</v>
      </c>
      <c r="D166" s="92">
        <v>0.70399999999999996</v>
      </c>
      <c r="E166" s="92">
        <v>0.78700000000000003</v>
      </c>
      <c r="F166" s="92">
        <v>72</v>
      </c>
      <c r="G166" s="92">
        <v>270</v>
      </c>
      <c r="H166" s="92">
        <v>90</v>
      </c>
      <c r="I166" s="92" t="s">
        <v>486</v>
      </c>
      <c r="J166"/>
      <c r="K166"/>
      <c r="L166"/>
      <c r="M166"/>
      <c r="N166"/>
      <c r="O166"/>
      <c r="P166"/>
      <c r="Q166"/>
      <c r="R166"/>
      <c r="S166"/>
    </row>
    <row r="167" spans="1:19">
      <c r="A167" s="92" t="s">
        <v>574</v>
      </c>
      <c r="B167" s="92" t="s">
        <v>490</v>
      </c>
      <c r="C167" s="92">
        <v>0.3</v>
      </c>
      <c r="D167" s="92">
        <v>1.8620000000000001</v>
      </c>
      <c r="E167" s="92">
        <v>3.4009999999999998</v>
      </c>
      <c r="F167" s="92">
        <v>1140</v>
      </c>
      <c r="G167" s="92">
        <v>270</v>
      </c>
      <c r="H167" s="92">
        <v>180</v>
      </c>
      <c r="I167" s="92"/>
      <c r="J167"/>
      <c r="K167"/>
      <c r="L167"/>
      <c r="M167"/>
      <c r="N167"/>
      <c r="O167"/>
      <c r="P167"/>
      <c r="Q167"/>
      <c r="R167"/>
      <c r="S167"/>
    </row>
    <row r="168" spans="1:19">
      <c r="A168" s="92" t="s">
        <v>575</v>
      </c>
      <c r="B168" s="92" t="s">
        <v>483</v>
      </c>
      <c r="C168" s="92">
        <v>0.22</v>
      </c>
      <c r="D168" s="92">
        <v>0.70399999999999996</v>
      </c>
      <c r="E168" s="92">
        <v>0.78700000000000003</v>
      </c>
      <c r="F168" s="92">
        <v>68</v>
      </c>
      <c r="G168" s="92">
        <v>270</v>
      </c>
      <c r="H168" s="92">
        <v>90</v>
      </c>
      <c r="I168" s="92" t="s">
        <v>486</v>
      </c>
      <c r="J168"/>
      <c r="K168"/>
      <c r="L168"/>
      <c r="M168"/>
      <c r="N168"/>
      <c r="O168"/>
      <c r="P168"/>
      <c r="Q168"/>
      <c r="R168"/>
      <c r="S168"/>
    </row>
    <row r="169" spans="1:19">
      <c r="A169" s="92" t="s">
        <v>576</v>
      </c>
      <c r="B169" s="92" t="s">
        <v>483</v>
      </c>
      <c r="C169" s="92">
        <v>0.22</v>
      </c>
      <c r="D169" s="92">
        <v>0.70399999999999996</v>
      </c>
      <c r="E169" s="92">
        <v>0.78700000000000003</v>
      </c>
      <c r="F169" s="92">
        <v>60</v>
      </c>
      <c r="G169" s="92">
        <v>90</v>
      </c>
      <c r="H169" s="92">
        <v>90</v>
      </c>
      <c r="I169" s="92" t="s">
        <v>496</v>
      </c>
      <c r="J169"/>
      <c r="K169"/>
      <c r="L169"/>
      <c r="M169"/>
      <c r="N169"/>
      <c r="O169"/>
      <c r="P169"/>
      <c r="Q169"/>
      <c r="R169"/>
      <c r="S169"/>
    </row>
    <row r="170" spans="1:19">
      <c r="A170" s="92" t="s">
        <v>577</v>
      </c>
      <c r="B170" s="92" t="s">
        <v>483</v>
      </c>
      <c r="C170" s="92">
        <v>0.22</v>
      </c>
      <c r="D170" s="92">
        <v>0.70399999999999996</v>
      </c>
      <c r="E170" s="92">
        <v>0.78700000000000003</v>
      </c>
      <c r="F170" s="92">
        <v>72</v>
      </c>
      <c r="G170" s="92">
        <v>270</v>
      </c>
      <c r="H170" s="92">
        <v>90</v>
      </c>
      <c r="I170" s="92" t="s">
        <v>486</v>
      </c>
      <c r="J170"/>
      <c r="K170"/>
      <c r="L170"/>
      <c r="M170"/>
      <c r="N170"/>
      <c r="O170"/>
      <c r="P170"/>
      <c r="Q170"/>
      <c r="R170"/>
      <c r="S170"/>
    </row>
    <row r="171" spans="1:19">
      <c r="A171" s="92" t="s">
        <v>578</v>
      </c>
      <c r="B171" s="92" t="s">
        <v>492</v>
      </c>
      <c r="C171" s="92">
        <v>0.3</v>
      </c>
      <c r="D171" s="92">
        <v>0.35799999999999998</v>
      </c>
      <c r="E171" s="92">
        <v>0.38400000000000001</v>
      </c>
      <c r="F171" s="92">
        <v>1140</v>
      </c>
      <c r="G171" s="92">
        <v>90</v>
      </c>
      <c r="H171" s="92">
        <v>0</v>
      </c>
      <c r="I171" s="92"/>
      <c r="J171"/>
      <c r="K171"/>
      <c r="L171"/>
      <c r="M171"/>
      <c r="N171"/>
      <c r="O171"/>
      <c r="P171"/>
      <c r="Q171"/>
      <c r="R171"/>
      <c r="S171"/>
    </row>
    <row r="172" spans="1:19">
      <c r="A172" s="92" t="s">
        <v>579</v>
      </c>
      <c r="B172" s="92" t="s">
        <v>490</v>
      </c>
      <c r="C172" s="92">
        <v>0.3</v>
      </c>
      <c r="D172" s="92">
        <v>1.8620000000000001</v>
      </c>
      <c r="E172" s="92">
        <v>3.4009999999999998</v>
      </c>
      <c r="F172" s="92">
        <v>342</v>
      </c>
      <c r="G172" s="92">
        <v>270</v>
      </c>
      <c r="H172" s="92">
        <v>180</v>
      </c>
      <c r="I172" s="92"/>
      <c r="J172"/>
      <c r="K172"/>
      <c r="L172"/>
      <c r="M172"/>
      <c r="N172"/>
      <c r="O172"/>
      <c r="P172"/>
      <c r="Q172"/>
      <c r="R172"/>
      <c r="S172"/>
    </row>
    <row r="173" spans="1:19">
      <c r="A173" s="92" t="s">
        <v>580</v>
      </c>
      <c r="B173" s="92" t="s">
        <v>492</v>
      </c>
      <c r="C173" s="92">
        <v>0.3</v>
      </c>
      <c r="D173" s="92">
        <v>0.35799999999999998</v>
      </c>
      <c r="E173" s="92">
        <v>0.38400000000000001</v>
      </c>
      <c r="F173" s="92">
        <v>342</v>
      </c>
      <c r="G173" s="92">
        <v>90</v>
      </c>
      <c r="H173" s="92">
        <v>0</v>
      </c>
      <c r="I173" s="92"/>
      <c r="J173"/>
      <c r="K173"/>
      <c r="L173"/>
      <c r="M173"/>
      <c r="N173"/>
      <c r="O173"/>
      <c r="P173"/>
      <c r="Q173"/>
      <c r="R173"/>
      <c r="S173"/>
    </row>
    <row r="174" spans="1:19">
      <c r="A174" s="92" t="s">
        <v>581</v>
      </c>
      <c r="B174" s="92" t="s">
        <v>483</v>
      </c>
      <c r="C174" s="92">
        <v>0.22</v>
      </c>
      <c r="D174" s="92">
        <v>0.70399999999999996</v>
      </c>
      <c r="E174" s="92">
        <v>0.78700000000000003</v>
      </c>
      <c r="F174" s="92">
        <v>212</v>
      </c>
      <c r="G174" s="92">
        <v>180</v>
      </c>
      <c r="H174" s="92">
        <v>90</v>
      </c>
      <c r="I174" s="92" t="s">
        <v>494</v>
      </c>
      <c r="J174"/>
      <c r="K174"/>
      <c r="L174"/>
      <c r="M174"/>
      <c r="N174"/>
      <c r="O174"/>
      <c r="P174"/>
      <c r="Q174"/>
      <c r="R174"/>
      <c r="S174"/>
    </row>
    <row r="175" spans="1:19">
      <c r="A175" s="92" t="s">
        <v>582</v>
      </c>
      <c r="B175" s="92" t="s">
        <v>490</v>
      </c>
      <c r="C175" s="92">
        <v>0.3</v>
      </c>
      <c r="D175" s="92">
        <v>1.8620000000000001</v>
      </c>
      <c r="E175" s="92">
        <v>3.4009999999999998</v>
      </c>
      <c r="F175" s="92">
        <v>477</v>
      </c>
      <c r="G175" s="92">
        <v>270</v>
      </c>
      <c r="H175" s="92">
        <v>180</v>
      </c>
      <c r="I175" s="92"/>
      <c r="J175"/>
      <c r="K175"/>
      <c r="L175"/>
      <c r="M175"/>
      <c r="N175"/>
      <c r="O175"/>
      <c r="P175"/>
      <c r="Q175"/>
      <c r="R175"/>
      <c r="S175"/>
    </row>
    <row r="176" spans="1:19">
      <c r="A176" s="92" t="s">
        <v>583</v>
      </c>
      <c r="B176" s="92" t="s">
        <v>483</v>
      </c>
      <c r="C176" s="92">
        <v>0.22</v>
      </c>
      <c r="D176" s="92">
        <v>0.70399999999999996</v>
      </c>
      <c r="E176" s="92">
        <v>0.78700000000000003</v>
      </c>
      <c r="F176" s="92">
        <v>212</v>
      </c>
      <c r="G176" s="92">
        <v>180</v>
      </c>
      <c r="H176" s="92">
        <v>90</v>
      </c>
      <c r="I176" s="92" t="s">
        <v>494</v>
      </c>
      <c r="J176"/>
      <c r="K176"/>
      <c r="L176"/>
      <c r="M176"/>
      <c r="N176"/>
      <c r="O176"/>
      <c r="P176"/>
      <c r="Q176"/>
      <c r="R176"/>
      <c r="S176"/>
    </row>
    <row r="177" spans="1:19">
      <c r="A177" s="92" t="s">
        <v>584</v>
      </c>
      <c r="B177" s="92" t="s">
        <v>492</v>
      </c>
      <c r="C177" s="92">
        <v>0.3</v>
      </c>
      <c r="D177" s="92">
        <v>0.35799999999999998</v>
      </c>
      <c r="E177" s="92">
        <v>0.38400000000000001</v>
      </c>
      <c r="F177" s="92">
        <v>477</v>
      </c>
      <c r="G177" s="92">
        <v>90</v>
      </c>
      <c r="H177" s="92">
        <v>0</v>
      </c>
      <c r="I177" s="92"/>
      <c r="J177"/>
      <c r="K177"/>
      <c r="L177"/>
      <c r="M177"/>
      <c r="N177"/>
      <c r="O177"/>
      <c r="P177"/>
      <c r="Q177"/>
      <c r="R177"/>
      <c r="S177"/>
    </row>
    <row r="178" spans="1:19">
      <c r="A178" s="92" t="s">
        <v>585</v>
      </c>
      <c r="B178" s="92" t="s">
        <v>483</v>
      </c>
      <c r="C178" s="92">
        <v>0.22</v>
      </c>
      <c r="D178" s="92">
        <v>0.70399999999999996</v>
      </c>
      <c r="E178" s="92">
        <v>0.78700000000000003</v>
      </c>
      <c r="F178" s="92">
        <v>212</v>
      </c>
      <c r="G178" s="92">
        <v>180</v>
      </c>
      <c r="H178" s="92">
        <v>90</v>
      </c>
      <c r="I178" s="92" t="s">
        <v>494</v>
      </c>
      <c r="J178"/>
      <c r="K178"/>
      <c r="L178"/>
      <c r="M178"/>
      <c r="N178"/>
      <c r="O178"/>
      <c r="P178"/>
      <c r="Q178"/>
      <c r="R178"/>
      <c r="S178"/>
    </row>
    <row r="179" spans="1:19">
      <c r="A179" s="92" t="s">
        <v>586</v>
      </c>
      <c r="B179" s="92" t="s">
        <v>490</v>
      </c>
      <c r="C179" s="92">
        <v>0.3</v>
      </c>
      <c r="D179" s="92">
        <v>1.8620000000000001</v>
      </c>
      <c r="E179" s="92">
        <v>3.4009999999999998</v>
      </c>
      <c r="F179" s="92">
        <v>477</v>
      </c>
      <c r="G179" s="92">
        <v>270</v>
      </c>
      <c r="H179" s="92">
        <v>180</v>
      </c>
      <c r="I179" s="92"/>
      <c r="J179"/>
      <c r="K179"/>
      <c r="L179"/>
      <c r="M179"/>
      <c r="N179"/>
      <c r="O179"/>
      <c r="P179"/>
      <c r="Q179"/>
      <c r="R179"/>
      <c r="S179"/>
    </row>
    <row r="180" spans="1:19">
      <c r="A180" s="92" t="s">
        <v>587</v>
      </c>
      <c r="B180" s="92" t="s">
        <v>483</v>
      </c>
      <c r="C180" s="92">
        <v>0.22</v>
      </c>
      <c r="D180" s="92">
        <v>0.70399999999999996</v>
      </c>
      <c r="E180" s="92">
        <v>0.78700000000000003</v>
      </c>
      <c r="F180" s="92">
        <v>212</v>
      </c>
      <c r="G180" s="92">
        <v>180</v>
      </c>
      <c r="H180" s="92">
        <v>90</v>
      </c>
      <c r="I180" s="92" t="s">
        <v>494</v>
      </c>
      <c r="J180"/>
      <c r="K180"/>
      <c r="L180"/>
      <c r="M180"/>
      <c r="N180"/>
      <c r="O180"/>
      <c r="P180"/>
      <c r="Q180"/>
      <c r="R180"/>
      <c r="S180"/>
    </row>
    <row r="181" spans="1:19">
      <c r="A181" s="92" t="s">
        <v>588</v>
      </c>
      <c r="B181" s="92" t="s">
        <v>492</v>
      </c>
      <c r="C181" s="92">
        <v>0.3</v>
      </c>
      <c r="D181" s="92">
        <v>0.35799999999999998</v>
      </c>
      <c r="E181" s="92">
        <v>0.38400000000000001</v>
      </c>
      <c r="F181" s="92">
        <v>477</v>
      </c>
      <c r="G181" s="92">
        <v>90</v>
      </c>
      <c r="H181" s="92">
        <v>0</v>
      </c>
      <c r="I181" s="92"/>
      <c r="J181"/>
      <c r="K181"/>
      <c r="L181"/>
      <c r="M181"/>
      <c r="N181"/>
      <c r="O181"/>
      <c r="P181"/>
      <c r="Q181"/>
      <c r="R181"/>
      <c r="S181"/>
    </row>
    <row r="182" spans="1:19">
      <c r="A182" s="92" t="s">
        <v>589</v>
      </c>
      <c r="B182" s="92" t="s">
        <v>483</v>
      </c>
      <c r="C182" s="92">
        <v>0.22</v>
      </c>
      <c r="D182" s="92">
        <v>0.70399999999999996</v>
      </c>
      <c r="E182" s="92">
        <v>0.78700000000000003</v>
      </c>
      <c r="F182" s="92">
        <v>212</v>
      </c>
      <c r="G182" s="92">
        <v>180</v>
      </c>
      <c r="H182" s="92">
        <v>90</v>
      </c>
      <c r="I182" s="92" t="s">
        <v>494</v>
      </c>
      <c r="J182"/>
      <c r="K182"/>
      <c r="L182"/>
      <c r="M182"/>
      <c r="N182"/>
      <c r="O182"/>
      <c r="P182"/>
      <c r="Q182"/>
      <c r="R182"/>
      <c r="S182"/>
    </row>
    <row r="183" spans="1:19">
      <c r="A183" s="92" t="s">
        <v>590</v>
      </c>
      <c r="B183" s="92" t="s">
        <v>490</v>
      </c>
      <c r="C183" s="92">
        <v>0.3</v>
      </c>
      <c r="D183" s="92">
        <v>1.8620000000000001</v>
      </c>
      <c r="E183" s="92">
        <v>3.4009999999999998</v>
      </c>
      <c r="F183" s="92">
        <v>477</v>
      </c>
      <c r="G183" s="92">
        <v>270</v>
      </c>
      <c r="H183" s="92">
        <v>180</v>
      </c>
      <c r="I183" s="92"/>
      <c r="J183"/>
      <c r="K183"/>
      <c r="L183"/>
      <c r="M183"/>
      <c r="N183"/>
      <c r="O183"/>
      <c r="P183"/>
      <c r="Q183"/>
      <c r="R183"/>
      <c r="S183"/>
    </row>
    <row r="184" spans="1:19">
      <c r="A184" s="92" t="s">
        <v>591</v>
      </c>
      <c r="B184" s="92" t="s">
        <v>483</v>
      </c>
      <c r="C184" s="92">
        <v>0.22</v>
      </c>
      <c r="D184" s="92">
        <v>0.70399999999999996</v>
      </c>
      <c r="E184" s="92">
        <v>0.78700000000000003</v>
      </c>
      <c r="F184" s="92">
        <v>212</v>
      </c>
      <c r="G184" s="92">
        <v>180</v>
      </c>
      <c r="H184" s="92">
        <v>90</v>
      </c>
      <c r="I184" s="92" t="s">
        <v>494</v>
      </c>
      <c r="J184"/>
      <c r="K184"/>
      <c r="L184"/>
      <c r="M184"/>
      <c r="N184"/>
      <c r="O184"/>
      <c r="P184"/>
      <c r="Q184"/>
      <c r="R184"/>
      <c r="S184"/>
    </row>
    <row r="185" spans="1:19">
      <c r="A185" s="92" t="s">
        <v>592</v>
      </c>
      <c r="B185" s="92" t="s">
        <v>492</v>
      </c>
      <c r="C185" s="92">
        <v>0.3</v>
      </c>
      <c r="D185" s="92">
        <v>0.35799999999999998</v>
      </c>
      <c r="E185" s="92">
        <v>0.38400000000000001</v>
      </c>
      <c r="F185" s="92">
        <v>477</v>
      </c>
      <c r="G185" s="92">
        <v>90</v>
      </c>
      <c r="H185" s="92">
        <v>0</v>
      </c>
      <c r="I185" s="92"/>
      <c r="J185"/>
      <c r="K185"/>
      <c r="L185"/>
      <c r="M185"/>
      <c r="N185"/>
      <c r="O185"/>
      <c r="P185"/>
      <c r="Q185"/>
      <c r="R185"/>
      <c r="S185"/>
    </row>
    <row r="186" spans="1:19">
      <c r="A186" s="92" t="s">
        <v>593</v>
      </c>
      <c r="B186" s="92" t="s">
        <v>483</v>
      </c>
      <c r="C186" s="92">
        <v>0.22</v>
      </c>
      <c r="D186" s="92">
        <v>0.70399999999999996</v>
      </c>
      <c r="E186" s="92">
        <v>0.78700000000000003</v>
      </c>
      <c r="F186" s="92">
        <v>212</v>
      </c>
      <c r="G186" s="92">
        <v>0</v>
      </c>
      <c r="H186" s="92">
        <v>90</v>
      </c>
      <c r="I186" s="92" t="s">
        <v>484</v>
      </c>
      <c r="J186"/>
      <c r="K186"/>
      <c r="L186"/>
      <c r="M186"/>
      <c r="N186"/>
      <c r="O186"/>
      <c r="P186"/>
      <c r="Q186"/>
      <c r="R186"/>
      <c r="S186"/>
    </row>
    <row r="187" spans="1:19">
      <c r="A187" s="92" t="s">
        <v>594</v>
      </c>
      <c r="B187" s="92" t="s">
        <v>490</v>
      </c>
      <c r="C187" s="92">
        <v>0.3</v>
      </c>
      <c r="D187" s="92">
        <v>1.8620000000000001</v>
      </c>
      <c r="E187" s="92">
        <v>3.4009999999999998</v>
      </c>
      <c r="F187" s="92">
        <v>477</v>
      </c>
      <c r="G187" s="92">
        <v>270</v>
      </c>
      <c r="H187" s="92">
        <v>180</v>
      </c>
      <c r="I187" s="92"/>
      <c r="J187"/>
      <c r="K187"/>
      <c r="L187"/>
      <c r="M187"/>
      <c r="N187"/>
      <c r="O187"/>
      <c r="P187"/>
      <c r="Q187"/>
      <c r="R187"/>
      <c r="S187"/>
    </row>
    <row r="188" spans="1:19">
      <c r="A188" s="92" t="s">
        <v>595</v>
      </c>
      <c r="B188" s="92" t="s">
        <v>483</v>
      </c>
      <c r="C188" s="92">
        <v>0.22</v>
      </c>
      <c r="D188" s="92">
        <v>0.70399999999999996</v>
      </c>
      <c r="E188" s="92">
        <v>0.78700000000000003</v>
      </c>
      <c r="F188" s="92">
        <v>212</v>
      </c>
      <c r="G188" s="92">
        <v>0</v>
      </c>
      <c r="H188" s="92">
        <v>90</v>
      </c>
      <c r="I188" s="92" t="s">
        <v>484</v>
      </c>
      <c r="J188"/>
      <c r="K188"/>
      <c r="L188"/>
      <c r="M188"/>
      <c r="N188"/>
      <c r="O188"/>
      <c r="P188"/>
      <c r="Q188"/>
      <c r="R188"/>
      <c r="S188"/>
    </row>
    <row r="189" spans="1:19">
      <c r="A189" s="92" t="s">
        <v>596</v>
      </c>
      <c r="B189" s="92" t="s">
        <v>492</v>
      </c>
      <c r="C189" s="92">
        <v>0.3</v>
      </c>
      <c r="D189" s="92">
        <v>0.35799999999999998</v>
      </c>
      <c r="E189" s="92">
        <v>0.38400000000000001</v>
      </c>
      <c r="F189" s="92">
        <v>477</v>
      </c>
      <c r="G189" s="92">
        <v>90</v>
      </c>
      <c r="H189" s="92">
        <v>0</v>
      </c>
      <c r="I189" s="92"/>
      <c r="J189"/>
      <c r="K189"/>
      <c r="L189"/>
      <c r="M189"/>
      <c r="N189"/>
      <c r="O189"/>
      <c r="P189"/>
      <c r="Q189"/>
      <c r="R189"/>
      <c r="S189"/>
    </row>
    <row r="190" spans="1:19">
      <c r="A190" s="92" t="s">
        <v>597</v>
      </c>
      <c r="B190" s="92" t="s">
        <v>483</v>
      </c>
      <c r="C190" s="92">
        <v>0.22</v>
      </c>
      <c r="D190" s="92">
        <v>0.70399999999999996</v>
      </c>
      <c r="E190" s="92">
        <v>0.78700000000000003</v>
      </c>
      <c r="F190" s="92">
        <v>212</v>
      </c>
      <c r="G190" s="92">
        <v>0</v>
      </c>
      <c r="H190" s="92">
        <v>90</v>
      </c>
      <c r="I190" s="92" t="s">
        <v>484</v>
      </c>
      <c r="J190"/>
      <c r="K190"/>
      <c r="L190"/>
      <c r="M190"/>
      <c r="N190"/>
      <c r="O190"/>
      <c r="P190"/>
      <c r="Q190"/>
      <c r="R190"/>
      <c r="S190"/>
    </row>
    <row r="191" spans="1:19">
      <c r="A191" s="92" t="s">
        <v>598</v>
      </c>
      <c r="B191" s="92" t="s">
        <v>490</v>
      </c>
      <c r="C191" s="92">
        <v>0.3</v>
      </c>
      <c r="D191" s="92">
        <v>1.8620000000000001</v>
      </c>
      <c r="E191" s="92">
        <v>3.4009999999999998</v>
      </c>
      <c r="F191" s="92">
        <v>477</v>
      </c>
      <c r="G191" s="92">
        <v>270</v>
      </c>
      <c r="H191" s="92">
        <v>180</v>
      </c>
      <c r="I191" s="92"/>
      <c r="J191"/>
      <c r="K191"/>
      <c r="L191"/>
      <c r="M191"/>
      <c r="N191"/>
      <c r="O191"/>
      <c r="P191"/>
      <c r="Q191"/>
      <c r="R191"/>
      <c r="S191"/>
    </row>
    <row r="192" spans="1:19">
      <c r="A192" s="92" t="s">
        <v>599</v>
      </c>
      <c r="B192" s="92" t="s">
        <v>483</v>
      </c>
      <c r="C192" s="92">
        <v>0.22</v>
      </c>
      <c r="D192" s="92">
        <v>0.70399999999999996</v>
      </c>
      <c r="E192" s="92">
        <v>0.78700000000000003</v>
      </c>
      <c r="F192" s="92">
        <v>212</v>
      </c>
      <c r="G192" s="92">
        <v>0</v>
      </c>
      <c r="H192" s="92">
        <v>90</v>
      </c>
      <c r="I192" s="92" t="s">
        <v>484</v>
      </c>
      <c r="J192"/>
      <c r="K192"/>
      <c r="L192"/>
      <c r="M192"/>
      <c r="N192"/>
      <c r="O192"/>
      <c r="P192"/>
      <c r="Q192"/>
      <c r="R192"/>
      <c r="S192"/>
    </row>
    <row r="193" spans="1:19">
      <c r="A193" s="92" t="s">
        <v>600</v>
      </c>
      <c r="B193" s="92" t="s">
        <v>492</v>
      </c>
      <c r="C193" s="92">
        <v>0.3</v>
      </c>
      <c r="D193" s="92">
        <v>0.35799999999999998</v>
      </c>
      <c r="E193" s="92">
        <v>0.38400000000000001</v>
      </c>
      <c r="F193" s="92">
        <v>477</v>
      </c>
      <c r="G193" s="92">
        <v>90</v>
      </c>
      <c r="H193" s="92">
        <v>0</v>
      </c>
      <c r="I193" s="92"/>
      <c r="J193"/>
      <c r="K193"/>
      <c r="L193"/>
      <c r="M193"/>
      <c r="N193"/>
      <c r="O193"/>
      <c r="P193"/>
      <c r="Q193"/>
      <c r="R193"/>
      <c r="S193"/>
    </row>
    <row r="194" spans="1:19">
      <c r="A194" s="92" t="s">
        <v>601</v>
      </c>
      <c r="B194" s="92" t="s">
        <v>483</v>
      </c>
      <c r="C194" s="92">
        <v>0.22</v>
      </c>
      <c r="D194" s="92">
        <v>0.70399999999999996</v>
      </c>
      <c r="E194" s="92">
        <v>0.78700000000000003</v>
      </c>
      <c r="F194" s="92">
        <v>212</v>
      </c>
      <c r="G194" s="92">
        <v>0</v>
      </c>
      <c r="H194" s="92">
        <v>90</v>
      </c>
      <c r="I194" s="92" t="s">
        <v>484</v>
      </c>
      <c r="J194"/>
      <c r="K194"/>
      <c r="L194"/>
      <c r="M194"/>
      <c r="N194"/>
      <c r="O194"/>
      <c r="P194"/>
      <c r="Q194"/>
      <c r="R194"/>
      <c r="S194"/>
    </row>
    <row r="195" spans="1:19">
      <c r="A195" s="92" t="s">
        <v>602</v>
      </c>
      <c r="B195" s="92" t="s">
        <v>490</v>
      </c>
      <c r="C195" s="92">
        <v>0.3</v>
      </c>
      <c r="D195" s="92">
        <v>1.8620000000000001</v>
      </c>
      <c r="E195" s="92">
        <v>3.4009999999999998</v>
      </c>
      <c r="F195" s="92">
        <v>477</v>
      </c>
      <c r="G195" s="92">
        <v>270</v>
      </c>
      <c r="H195" s="92">
        <v>180</v>
      </c>
      <c r="I195" s="92"/>
      <c r="J195"/>
      <c r="K195"/>
      <c r="L195"/>
      <c r="M195"/>
      <c r="N195"/>
      <c r="O195"/>
      <c r="P195"/>
      <c r="Q195"/>
      <c r="R195"/>
      <c r="S195"/>
    </row>
    <row r="196" spans="1:19">
      <c r="A196" s="92" t="s">
        <v>603</v>
      </c>
      <c r="B196" s="92" t="s">
        <v>483</v>
      </c>
      <c r="C196" s="92">
        <v>0.22</v>
      </c>
      <c r="D196" s="92">
        <v>0.70399999999999996</v>
      </c>
      <c r="E196" s="92">
        <v>0.78700000000000003</v>
      </c>
      <c r="F196" s="92">
        <v>212</v>
      </c>
      <c r="G196" s="92">
        <v>0</v>
      </c>
      <c r="H196" s="92">
        <v>90</v>
      </c>
      <c r="I196" s="92" t="s">
        <v>484</v>
      </c>
      <c r="J196"/>
      <c r="K196"/>
      <c r="L196"/>
      <c r="M196"/>
      <c r="N196"/>
      <c r="O196"/>
      <c r="P196"/>
      <c r="Q196"/>
      <c r="R196"/>
      <c r="S196"/>
    </row>
    <row r="197" spans="1:19">
      <c r="A197" s="92" t="s">
        <v>604</v>
      </c>
      <c r="B197" s="92" t="s">
        <v>492</v>
      </c>
      <c r="C197" s="92">
        <v>0.3</v>
      </c>
      <c r="D197" s="92">
        <v>0.35799999999999998</v>
      </c>
      <c r="E197" s="92">
        <v>0.38400000000000001</v>
      </c>
      <c r="F197" s="92">
        <v>477</v>
      </c>
      <c r="G197" s="92">
        <v>90</v>
      </c>
      <c r="H197" s="92">
        <v>0</v>
      </c>
      <c r="I197" s="92"/>
      <c r="J197"/>
      <c r="K197"/>
      <c r="L197"/>
      <c r="M197"/>
      <c r="N197"/>
      <c r="O197"/>
      <c r="P197"/>
      <c r="Q197"/>
      <c r="R197"/>
      <c r="S197"/>
    </row>
    <row r="198" spans="1:19">
      <c r="A198" s="92" t="s">
        <v>605</v>
      </c>
      <c r="B198" s="92" t="s">
        <v>483</v>
      </c>
      <c r="C198" s="92">
        <v>0.22</v>
      </c>
      <c r="D198" s="92">
        <v>0.70399999999999996</v>
      </c>
      <c r="E198" s="92">
        <v>0.78700000000000003</v>
      </c>
      <c r="F198" s="92">
        <v>152</v>
      </c>
      <c r="G198" s="92">
        <v>180</v>
      </c>
      <c r="H198" s="92">
        <v>90</v>
      </c>
      <c r="I198" s="92" t="s">
        <v>494</v>
      </c>
      <c r="J198"/>
      <c r="K198"/>
      <c r="L198"/>
      <c r="M198"/>
      <c r="N198"/>
      <c r="O198"/>
      <c r="P198"/>
      <c r="Q198"/>
      <c r="R198"/>
      <c r="S198"/>
    </row>
    <row r="199" spans="1:19">
      <c r="A199" s="92" t="s">
        <v>606</v>
      </c>
      <c r="B199" s="92" t="s">
        <v>483</v>
      </c>
      <c r="C199" s="92">
        <v>0.22</v>
      </c>
      <c r="D199" s="92">
        <v>0.70399999999999996</v>
      </c>
      <c r="E199" s="92">
        <v>0.78700000000000003</v>
      </c>
      <c r="F199" s="92">
        <v>56</v>
      </c>
      <c r="G199" s="92">
        <v>90</v>
      </c>
      <c r="H199" s="92">
        <v>90</v>
      </c>
      <c r="I199" s="92" t="s">
        <v>496</v>
      </c>
      <c r="J199"/>
      <c r="K199"/>
      <c r="L199"/>
      <c r="M199"/>
      <c r="N199"/>
      <c r="O199"/>
      <c r="P199"/>
      <c r="Q199"/>
      <c r="R199"/>
      <c r="S199"/>
    </row>
    <row r="200" spans="1:19">
      <c r="A200" s="92" t="s">
        <v>607</v>
      </c>
      <c r="B200" s="92" t="s">
        <v>490</v>
      </c>
      <c r="C200" s="92">
        <v>0.3</v>
      </c>
      <c r="D200" s="92">
        <v>1.8620000000000001</v>
      </c>
      <c r="E200" s="92">
        <v>3.4009999999999998</v>
      </c>
      <c r="F200" s="92">
        <v>532</v>
      </c>
      <c r="G200" s="92">
        <v>270</v>
      </c>
      <c r="H200" s="92">
        <v>180</v>
      </c>
      <c r="I200" s="92"/>
      <c r="J200"/>
      <c r="K200"/>
      <c r="L200"/>
      <c r="M200"/>
      <c r="N200"/>
      <c r="O200"/>
      <c r="P200"/>
      <c r="Q200"/>
      <c r="R200"/>
      <c r="S200"/>
    </row>
    <row r="201" spans="1:19">
      <c r="A201" s="92" t="s">
        <v>608</v>
      </c>
      <c r="B201" s="92" t="s">
        <v>483</v>
      </c>
      <c r="C201" s="92">
        <v>0.22</v>
      </c>
      <c r="D201" s="92">
        <v>0.70399999999999996</v>
      </c>
      <c r="E201" s="92">
        <v>0.78700000000000003</v>
      </c>
      <c r="F201" s="92">
        <v>152</v>
      </c>
      <c r="G201" s="92">
        <v>180</v>
      </c>
      <c r="H201" s="92">
        <v>90</v>
      </c>
      <c r="I201" s="92" t="s">
        <v>494</v>
      </c>
      <c r="J201"/>
      <c r="K201"/>
      <c r="L201"/>
      <c r="M201"/>
      <c r="N201"/>
      <c r="O201"/>
      <c r="P201"/>
      <c r="Q201"/>
      <c r="R201"/>
      <c r="S201"/>
    </row>
    <row r="202" spans="1:19">
      <c r="A202" s="92" t="s">
        <v>609</v>
      </c>
      <c r="B202" s="92" t="s">
        <v>483</v>
      </c>
      <c r="C202" s="92">
        <v>0.22</v>
      </c>
      <c r="D202" s="92">
        <v>0.70399999999999996</v>
      </c>
      <c r="E202" s="92">
        <v>0.78700000000000003</v>
      </c>
      <c r="F202" s="92">
        <v>56</v>
      </c>
      <c r="G202" s="92">
        <v>90</v>
      </c>
      <c r="H202" s="92">
        <v>90</v>
      </c>
      <c r="I202" s="92" t="s">
        <v>496</v>
      </c>
      <c r="J202"/>
      <c r="K202"/>
      <c r="L202"/>
      <c r="M202"/>
      <c r="N202"/>
      <c r="O202"/>
      <c r="P202"/>
      <c r="Q202"/>
      <c r="R202"/>
      <c r="S202"/>
    </row>
    <row r="203" spans="1:19">
      <c r="A203" s="92" t="s">
        <v>610</v>
      </c>
      <c r="B203" s="92" t="s">
        <v>492</v>
      </c>
      <c r="C203" s="92">
        <v>0.3</v>
      </c>
      <c r="D203" s="92">
        <v>0.35799999999999998</v>
      </c>
      <c r="E203" s="92">
        <v>0.38400000000000001</v>
      </c>
      <c r="F203" s="92">
        <v>532</v>
      </c>
      <c r="G203" s="92">
        <v>90</v>
      </c>
      <c r="H203" s="92">
        <v>0</v>
      </c>
      <c r="I203" s="92"/>
      <c r="J203"/>
      <c r="K203"/>
      <c r="L203"/>
      <c r="M203"/>
      <c r="N203"/>
      <c r="O203"/>
      <c r="P203"/>
      <c r="Q203"/>
      <c r="R203"/>
      <c r="S203"/>
    </row>
    <row r="204" spans="1:19">
      <c r="A204"/>
      <c r="B204"/>
      <c r="C204"/>
      <c r="D204"/>
      <c r="E204"/>
      <c r="F204"/>
      <c r="G204"/>
      <c r="H204"/>
      <c r="I204"/>
      <c r="J204"/>
      <c r="K204"/>
      <c r="L204"/>
      <c r="M204"/>
      <c r="N204"/>
      <c r="O204"/>
      <c r="P204"/>
      <c r="Q204"/>
      <c r="R204"/>
      <c r="S204"/>
    </row>
    <row r="205" spans="1:19">
      <c r="A205" s="90"/>
      <c r="B205" s="92" t="s">
        <v>98</v>
      </c>
      <c r="C205" s="92" t="s">
        <v>611</v>
      </c>
      <c r="D205" s="92" t="s">
        <v>612</v>
      </c>
      <c r="E205" s="92" t="s">
        <v>613</v>
      </c>
      <c r="F205" s="92" t="s">
        <v>92</v>
      </c>
      <c r="G205" s="92" t="s">
        <v>614</v>
      </c>
      <c r="H205" s="92" t="s">
        <v>615</v>
      </c>
      <c r="I205" s="92" t="s">
        <v>616</v>
      </c>
      <c r="J205" s="92" t="s">
        <v>479</v>
      </c>
      <c r="K205" s="92" t="s">
        <v>481</v>
      </c>
      <c r="L205"/>
      <c r="M205"/>
      <c r="N205"/>
      <c r="O205"/>
      <c r="P205"/>
      <c r="Q205"/>
      <c r="R205"/>
      <c r="S205"/>
    </row>
    <row r="206" spans="1:19">
      <c r="A206" s="92" t="s">
        <v>617</v>
      </c>
      <c r="B206" s="92" t="s">
        <v>618</v>
      </c>
      <c r="C206" s="92">
        <v>53.2</v>
      </c>
      <c r="D206" s="92">
        <v>53.2</v>
      </c>
      <c r="E206" s="92">
        <v>5.835</v>
      </c>
      <c r="F206" s="92">
        <v>0.39</v>
      </c>
      <c r="G206" s="92">
        <v>0.223</v>
      </c>
      <c r="H206" s="92" t="s">
        <v>619</v>
      </c>
      <c r="I206" s="92" t="s">
        <v>482</v>
      </c>
      <c r="J206" s="92">
        <v>0</v>
      </c>
      <c r="K206" s="92" t="s">
        <v>484</v>
      </c>
      <c r="L206"/>
      <c r="M206"/>
      <c r="N206"/>
      <c r="O206"/>
      <c r="P206"/>
      <c r="Q206"/>
      <c r="R206"/>
      <c r="S206"/>
    </row>
    <row r="207" spans="1:19">
      <c r="A207" s="92" t="s">
        <v>620</v>
      </c>
      <c r="B207" s="92" t="s">
        <v>618</v>
      </c>
      <c r="C207" s="92">
        <v>53.2</v>
      </c>
      <c r="D207" s="92">
        <v>53.2</v>
      </c>
      <c r="E207" s="92">
        <v>5.835</v>
      </c>
      <c r="F207" s="92">
        <v>0.39</v>
      </c>
      <c r="G207" s="92">
        <v>0.223</v>
      </c>
      <c r="H207" s="92" t="s">
        <v>619</v>
      </c>
      <c r="I207" s="92" t="s">
        <v>487</v>
      </c>
      <c r="J207" s="92">
        <v>0</v>
      </c>
      <c r="K207" s="92" t="s">
        <v>484</v>
      </c>
      <c r="L207"/>
      <c r="M207"/>
      <c r="N207"/>
      <c r="O207"/>
      <c r="P207"/>
      <c r="Q207"/>
      <c r="R207"/>
      <c r="S207"/>
    </row>
    <row r="208" spans="1:19">
      <c r="A208" s="92" t="s">
        <v>621</v>
      </c>
      <c r="B208" s="92" t="s">
        <v>618</v>
      </c>
      <c r="C208" s="92">
        <v>33.6</v>
      </c>
      <c r="D208" s="92">
        <v>33.6</v>
      </c>
      <c r="E208" s="92">
        <v>5.835</v>
      </c>
      <c r="F208" s="92">
        <v>0.39</v>
      </c>
      <c r="G208" s="92">
        <v>0.223</v>
      </c>
      <c r="H208" s="92" t="s">
        <v>619</v>
      </c>
      <c r="I208" s="92" t="s">
        <v>493</v>
      </c>
      <c r="J208" s="92">
        <v>180</v>
      </c>
      <c r="K208" s="92" t="s">
        <v>494</v>
      </c>
      <c r="L208"/>
      <c r="M208"/>
      <c r="N208"/>
      <c r="O208"/>
      <c r="P208"/>
      <c r="Q208"/>
      <c r="R208"/>
      <c r="S208"/>
    </row>
    <row r="209" spans="1:19">
      <c r="A209" s="92" t="s">
        <v>622</v>
      </c>
      <c r="B209" s="92" t="s">
        <v>618</v>
      </c>
      <c r="C209" s="92">
        <v>72.8</v>
      </c>
      <c r="D209" s="92">
        <v>72.8</v>
      </c>
      <c r="E209" s="92">
        <v>5.835</v>
      </c>
      <c r="F209" s="92">
        <v>0.39</v>
      </c>
      <c r="G209" s="92">
        <v>0.223</v>
      </c>
      <c r="H209" s="92" t="s">
        <v>619</v>
      </c>
      <c r="I209" s="92" t="s">
        <v>495</v>
      </c>
      <c r="J209" s="92">
        <v>90</v>
      </c>
      <c r="K209" s="92" t="s">
        <v>496</v>
      </c>
      <c r="L209"/>
      <c r="M209"/>
      <c r="N209"/>
      <c r="O209"/>
      <c r="P209"/>
      <c r="Q209"/>
      <c r="R209"/>
      <c r="S209"/>
    </row>
    <row r="210" spans="1:19">
      <c r="A210" s="92" t="s">
        <v>623</v>
      </c>
      <c r="B210" s="92" t="s">
        <v>618</v>
      </c>
      <c r="C210" s="92">
        <v>33.6</v>
      </c>
      <c r="D210" s="92">
        <v>33.6</v>
      </c>
      <c r="E210" s="92">
        <v>5.835</v>
      </c>
      <c r="F210" s="92">
        <v>0.39</v>
      </c>
      <c r="G210" s="92">
        <v>0.223</v>
      </c>
      <c r="H210" s="92" t="s">
        <v>619</v>
      </c>
      <c r="I210" s="92" t="s">
        <v>497</v>
      </c>
      <c r="J210" s="92">
        <v>180</v>
      </c>
      <c r="K210" s="92" t="s">
        <v>494</v>
      </c>
      <c r="L210"/>
      <c r="M210"/>
      <c r="N210"/>
      <c r="O210"/>
      <c r="P210"/>
      <c r="Q210"/>
      <c r="R210"/>
      <c r="S210"/>
    </row>
    <row r="211" spans="1:19">
      <c r="A211" s="92" t="s">
        <v>624</v>
      </c>
      <c r="B211" s="92" t="s">
        <v>618</v>
      </c>
      <c r="C211" s="92">
        <v>72.8</v>
      </c>
      <c r="D211" s="92">
        <v>72.8</v>
      </c>
      <c r="E211" s="92">
        <v>5.835</v>
      </c>
      <c r="F211" s="92">
        <v>0.39</v>
      </c>
      <c r="G211" s="92">
        <v>0.223</v>
      </c>
      <c r="H211" s="92" t="s">
        <v>619</v>
      </c>
      <c r="I211" s="92" t="s">
        <v>498</v>
      </c>
      <c r="J211" s="92">
        <v>90</v>
      </c>
      <c r="K211" s="92" t="s">
        <v>496</v>
      </c>
      <c r="L211"/>
      <c r="M211"/>
      <c r="N211"/>
      <c r="O211"/>
      <c r="P211"/>
      <c r="Q211"/>
      <c r="R211"/>
      <c r="S211"/>
    </row>
    <row r="212" spans="1:19">
      <c r="A212" s="92" t="s">
        <v>625</v>
      </c>
      <c r="B212" s="92" t="s">
        <v>989</v>
      </c>
      <c r="C212" s="92">
        <v>1.78</v>
      </c>
      <c r="D212" s="92">
        <v>1.78</v>
      </c>
      <c r="E212" s="92">
        <v>5.6790000000000003</v>
      </c>
      <c r="F212" s="92">
        <v>0.39400000000000002</v>
      </c>
      <c r="G212" s="92">
        <v>0.09</v>
      </c>
      <c r="H212" s="92" t="s">
        <v>619</v>
      </c>
      <c r="I212" s="92" t="s">
        <v>500</v>
      </c>
      <c r="J212" s="92">
        <v>90</v>
      </c>
      <c r="K212" s="92"/>
      <c r="L212"/>
      <c r="M212"/>
      <c r="N212"/>
      <c r="O212"/>
      <c r="P212"/>
      <c r="Q212"/>
      <c r="R212"/>
      <c r="S212"/>
    </row>
    <row r="213" spans="1:19">
      <c r="A213" s="92" t="s">
        <v>627</v>
      </c>
      <c r="B213" s="92" t="s">
        <v>989</v>
      </c>
      <c r="C213" s="92">
        <v>1.78</v>
      </c>
      <c r="D213" s="92">
        <v>1.78</v>
      </c>
      <c r="E213" s="92">
        <v>5.6790000000000003</v>
      </c>
      <c r="F213" s="92">
        <v>0.39400000000000002</v>
      </c>
      <c r="G213" s="92">
        <v>0.09</v>
      </c>
      <c r="H213" s="92" t="s">
        <v>619</v>
      </c>
      <c r="I213" s="92" t="s">
        <v>500</v>
      </c>
      <c r="J213" s="92">
        <v>90</v>
      </c>
      <c r="K213" s="92"/>
      <c r="L213"/>
      <c r="M213"/>
      <c r="N213"/>
      <c r="O213"/>
      <c r="P213"/>
      <c r="Q213"/>
      <c r="R213"/>
      <c r="S213"/>
    </row>
    <row r="214" spans="1:19">
      <c r="A214" s="92" t="s">
        <v>628</v>
      </c>
      <c r="B214" s="92" t="s">
        <v>989</v>
      </c>
      <c r="C214" s="92">
        <v>1.78</v>
      </c>
      <c r="D214" s="92">
        <v>1.78</v>
      </c>
      <c r="E214" s="92">
        <v>5.6790000000000003</v>
      </c>
      <c r="F214" s="92">
        <v>0.39400000000000002</v>
      </c>
      <c r="G214" s="92">
        <v>0.09</v>
      </c>
      <c r="H214" s="92" t="s">
        <v>619</v>
      </c>
      <c r="I214" s="92" t="s">
        <v>500</v>
      </c>
      <c r="J214" s="92">
        <v>90</v>
      </c>
      <c r="K214" s="92"/>
      <c r="L214"/>
      <c r="M214"/>
      <c r="N214"/>
      <c r="O214"/>
      <c r="P214"/>
      <c r="Q214"/>
      <c r="R214"/>
      <c r="S214"/>
    </row>
    <row r="215" spans="1:19">
      <c r="A215" s="92" t="s">
        <v>629</v>
      </c>
      <c r="B215" s="92" t="s">
        <v>989</v>
      </c>
      <c r="C215" s="92">
        <v>1.78</v>
      </c>
      <c r="D215" s="92">
        <v>1.78</v>
      </c>
      <c r="E215" s="92">
        <v>5.6790000000000003</v>
      </c>
      <c r="F215" s="92">
        <v>0.39400000000000002</v>
      </c>
      <c r="G215" s="92">
        <v>0.09</v>
      </c>
      <c r="H215" s="92" t="s">
        <v>619</v>
      </c>
      <c r="I215" s="92" t="s">
        <v>500</v>
      </c>
      <c r="J215" s="92">
        <v>90</v>
      </c>
      <c r="K215" s="92"/>
      <c r="L215"/>
      <c r="M215"/>
      <c r="N215"/>
      <c r="O215"/>
      <c r="P215"/>
      <c r="Q215"/>
      <c r="R215"/>
      <c r="S215"/>
    </row>
    <row r="216" spans="1:19">
      <c r="A216" s="92" t="s">
        <v>630</v>
      </c>
      <c r="B216" s="92" t="s">
        <v>989</v>
      </c>
      <c r="C216" s="92">
        <v>1.78</v>
      </c>
      <c r="D216" s="92">
        <v>1.78</v>
      </c>
      <c r="E216" s="92">
        <v>5.6790000000000003</v>
      </c>
      <c r="F216" s="92">
        <v>0.39400000000000002</v>
      </c>
      <c r="G216" s="92">
        <v>0.09</v>
      </c>
      <c r="H216" s="92" t="s">
        <v>619</v>
      </c>
      <c r="I216" s="92" t="s">
        <v>500</v>
      </c>
      <c r="J216" s="92">
        <v>90</v>
      </c>
      <c r="K216" s="92"/>
      <c r="L216"/>
      <c r="M216"/>
      <c r="N216"/>
      <c r="O216"/>
      <c r="P216"/>
      <c r="Q216"/>
      <c r="R216"/>
      <c r="S216"/>
    </row>
    <row r="217" spans="1:19">
      <c r="A217" s="92" t="s">
        <v>631</v>
      </c>
      <c r="B217" s="92" t="s">
        <v>989</v>
      </c>
      <c r="C217" s="92">
        <v>1.78</v>
      </c>
      <c r="D217" s="92">
        <v>1.78</v>
      </c>
      <c r="E217" s="92">
        <v>5.6790000000000003</v>
      </c>
      <c r="F217" s="92">
        <v>0.39400000000000002</v>
      </c>
      <c r="G217" s="92">
        <v>0.09</v>
      </c>
      <c r="H217" s="92" t="s">
        <v>619</v>
      </c>
      <c r="I217" s="92" t="s">
        <v>500</v>
      </c>
      <c r="J217" s="92">
        <v>90</v>
      </c>
      <c r="K217" s="92"/>
      <c r="L217"/>
      <c r="M217"/>
      <c r="N217"/>
      <c r="O217"/>
      <c r="P217"/>
      <c r="Q217"/>
      <c r="R217"/>
      <c r="S217"/>
    </row>
    <row r="218" spans="1:19">
      <c r="A218" s="92" t="s">
        <v>632</v>
      </c>
      <c r="B218" s="92" t="s">
        <v>989</v>
      </c>
      <c r="C218" s="92">
        <v>1.78</v>
      </c>
      <c r="D218" s="92">
        <v>1.78</v>
      </c>
      <c r="E218" s="92">
        <v>5.6790000000000003</v>
      </c>
      <c r="F218" s="92">
        <v>0.39400000000000002</v>
      </c>
      <c r="G218" s="92">
        <v>0.09</v>
      </c>
      <c r="H218" s="92" t="s">
        <v>619</v>
      </c>
      <c r="I218" s="92" t="s">
        <v>500</v>
      </c>
      <c r="J218" s="92">
        <v>90</v>
      </c>
      <c r="K218" s="92"/>
      <c r="L218"/>
      <c r="M218"/>
      <c r="N218"/>
      <c r="O218"/>
      <c r="P218"/>
      <c r="Q218"/>
      <c r="R218"/>
      <c r="S218"/>
    </row>
    <row r="219" spans="1:19">
      <c r="A219" s="92" t="s">
        <v>633</v>
      </c>
      <c r="B219" s="92" t="s">
        <v>989</v>
      </c>
      <c r="C219" s="92">
        <v>1.78</v>
      </c>
      <c r="D219" s="92">
        <v>1.78</v>
      </c>
      <c r="E219" s="92">
        <v>5.6790000000000003</v>
      </c>
      <c r="F219" s="92">
        <v>0.39400000000000002</v>
      </c>
      <c r="G219" s="92">
        <v>0.09</v>
      </c>
      <c r="H219" s="92" t="s">
        <v>619</v>
      </c>
      <c r="I219" s="92" t="s">
        <v>500</v>
      </c>
      <c r="J219" s="92">
        <v>90</v>
      </c>
      <c r="K219" s="92"/>
      <c r="L219"/>
      <c r="M219"/>
      <c r="N219"/>
      <c r="O219"/>
      <c r="P219"/>
      <c r="Q219"/>
      <c r="R219"/>
      <c r="S219"/>
    </row>
    <row r="220" spans="1:19">
      <c r="A220" s="92" t="s">
        <v>634</v>
      </c>
      <c r="B220" s="92" t="s">
        <v>989</v>
      </c>
      <c r="C220" s="92">
        <v>1.78</v>
      </c>
      <c r="D220" s="92">
        <v>1.78</v>
      </c>
      <c r="E220" s="92">
        <v>5.6790000000000003</v>
      </c>
      <c r="F220" s="92">
        <v>0.39400000000000002</v>
      </c>
      <c r="G220" s="92">
        <v>0.09</v>
      </c>
      <c r="H220" s="92" t="s">
        <v>619</v>
      </c>
      <c r="I220" s="92" t="s">
        <v>500</v>
      </c>
      <c r="J220" s="92">
        <v>90</v>
      </c>
      <c r="K220" s="92"/>
      <c r="L220"/>
      <c r="M220"/>
      <c r="N220"/>
      <c r="O220"/>
      <c r="P220"/>
      <c r="Q220"/>
      <c r="R220"/>
      <c r="S220"/>
    </row>
    <row r="221" spans="1:19">
      <c r="A221" s="92" t="s">
        <v>635</v>
      </c>
      <c r="B221" s="92" t="s">
        <v>989</v>
      </c>
      <c r="C221" s="92">
        <v>1.78</v>
      </c>
      <c r="D221" s="92">
        <v>1.78</v>
      </c>
      <c r="E221" s="92">
        <v>5.6790000000000003</v>
      </c>
      <c r="F221" s="92">
        <v>0.39400000000000002</v>
      </c>
      <c r="G221" s="92">
        <v>0.09</v>
      </c>
      <c r="H221" s="92" t="s">
        <v>619</v>
      </c>
      <c r="I221" s="92" t="s">
        <v>500</v>
      </c>
      <c r="J221" s="92">
        <v>90</v>
      </c>
      <c r="K221" s="92"/>
      <c r="L221"/>
      <c r="M221"/>
      <c r="N221"/>
      <c r="O221"/>
      <c r="P221"/>
      <c r="Q221"/>
      <c r="R221"/>
      <c r="S221"/>
    </row>
    <row r="222" spans="1:19">
      <c r="A222" s="92" t="s">
        <v>636</v>
      </c>
      <c r="B222" s="92" t="s">
        <v>989</v>
      </c>
      <c r="C222" s="92">
        <v>1.78</v>
      </c>
      <c r="D222" s="92">
        <v>1.78</v>
      </c>
      <c r="E222" s="92">
        <v>5.6790000000000003</v>
      </c>
      <c r="F222" s="92">
        <v>0.39400000000000002</v>
      </c>
      <c r="G222" s="92">
        <v>0.09</v>
      </c>
      <c r="H222" s="92" t="s">
        <v>619</v>
      </c>
      <c r="I222" s="92" t="s">
        <v>500</v>
      </c>
      <c r="J222" s="92">
        <v>90</v>
      </c>
      <c r="K222" s="92"/>
      <c r="L222"/>
      <c r="M222"/>
      <c r="N222"/>
      <c r="O222"/>
      <c r="P222"/>
      <c r="Q222"/>
      <c r="R222"/>
      <c r="S222"/>
    </row>
    <row r="223" spans="1:19">
      <c r="A223" s="92" t="s">
        <v>637</v>
      </c>
      <c r="B223" s="92" t="s">
        <v>989</v>
      </c>
      <c r="C223" s="92">
        <v>1.78</v>
      </c>
      <c r="D223" s="92">
        <v>1.78</v>
      </c>
      <c r="E223" s="92">
        <v>5.6790000000000003</v>
      </c>
      <c r="F223" s="92">
        <v>0.39400000000000002</v>
      </c>
      <c r="G223" s="92">
        <v>0.09</v>
      </c>
      <c r="H223" s="92" t="s">
        <v>619</v>
      </c>
      <c r="I223" s="92" t="s">
        <v>500</v>
      </c>
      <c r="J223" s="92">
        <v>90</v>
      </c>
      <c r="K223" s="92"/>
      <c r="L223"/>
      <c r="M223"/>
      <c r="N223"/>
      <c r="O223"/>
      <c r="P223"/>
      <c r="Q223"/>
      <c r="R223"/>
      <c r="S223"/>
    </row>
    <row r="224" spans="1:19">
      <c r="A224" s="92" t="s">
        <v>638</v>
      </c>
      <c r="B224" s="92" t="s">
        <v>989</v>
      </c>
      <c r="C224" s="92">
        <v>1.78</v>
      </c>
      <c r="D224" s="92">
        <v>1.78</v>
      </c>
      <c r="E224" s="92">
        <v>5.6790000000000003</v>
      </c>
      <c r="F224" s="92">
        <v>0.39400000000000002</v>
      </c>
      <c r="G224" s="92">
        <v>0.09</v>
      </c>
      <c r="H224" s="92" t="s">
        <v>619</v>
      </c>
      <c r="I224" s="92" t="s">
        <v>500</v>
      </c>
      <c r="J224" s="92">
        <v>90</v>
      </c>
      <c r="K224" s="92"/>
      <c r="L224"/>
      <c r="M224"/>
      <c r="N224"/>
      <c r="O224"/>
      <c r="P224"/>
      <c r="Q224"/>
      <c r="R224"/>
      <c r="S224"/>
    </row>
    <row r="225" spans="1:19">
      <c r="A225" s="92" t="s">
        <v>639</v>
      </c>
      <c r="B225" s="92" t="s">
        <v>989</v>
      </c>
      <c r="C225" s="92">
        <v>1.78</v>
      </c>
      <c r="D225" s="92">
        <v>1.78</v>
      </c>
      <c r="E225" s="92">
        <v>5.6790000000000003</v>
      </c>
      <c r="F225" s="92">
        <v>0.39400000000000002</v>
      </c>
      <c r="G225" s="92">
        <v>0.09</v>
      </c>
      <c r="H225" s="92" t="s">
        <v>619</v>
      </c>
      <c r="I225" s="92" t="s">
        <v>500</v>
      </c>
      <c r="J225" s="92">
        <v>90</v>
      </c>
      <c r="K225" s="92"/>
      <c r="L225"/>
      <c r="M225"/>
      <c r="N225"/>
      <c r="O225"/>
      <c r="P225"/>
      <c r="Q225"/>
      <c r="R225"/>
      <c r="S225"/>
    </row>
    <row r="226" spans="1:19">
      <c r="A226" s="92" t="s">
        <v>640</v>
      </c>
      <c r="B226" s="92" t="s">
        <v>989</v>
      </c>
      <c r="C226" s="92">
        <v>1.78</v>
      </c>
      <c r="D226" s="92">
        <v>1.78</v>
      </c>
      <c r="E226" s="92">
        <v>5.6790000000000003</v>
      </c>
      <c r="F226" s="92">
        <v>0.39400000000000002</v>
      </c>
      <c r="G226" s="92">
        <v>0.09</v>
      </c>
      <c r="H226" s="92" t="s">
        <v>619</v>
      </c>
      <c r="I226" s="92" t="s">
        <v>500</v>
      </c>
      <c r="J226" s="92">
        <v>90</v>
      </c>
      <c r="K226" s="92"/>
      <c r="L226"/>
      <c r="M226"/>
      <c r="N226"/>
      <c r="O226"/>
      <c r="P226"/>
      <c r="Q226"/>
      <c r="R226"/>
      <c r="S226"/>
    </row>
    <row r="227" spans="1:19">
      <c r="A227" s="92" t="s">
        <v>641</v>
      </c>
      <c r="B227" s="92" t="s">
        <v>989</v>
      </c>
      <c r="C227" s="92">
        <v>1.78</v>
      </c>
      <c r="D227" s="92">
        <v>1.78</v>
      </c>
      <c r="E227" s="92">
        <v>5.6790000000000003</v>
      </c>
      <c r="F227" s="92">
        <v>0.39400000000000002</v>
      </c>
      <c r="G227" s="92">
        <v>0.09</v>
      </c>
      <c r="H227" s="92" t="s">
        <v>619</v>
      </c>
      <c r="I227" s="92" t="s">
        <v>500</v>
      </c>
      <c r="J227" s="92">
        <v>90</v>
      </c>
      <c r="K227" s="92"/>
      <c r="L227"/>
      <c r="M227"/>
      <c r="N227"/>
      <c r="O227"/>
      <c r="P227"/>
      <c r="Q227"/>
      <c r="R227"/>
      <c r="S227"/>
    </row>
    <row r="228" spans="1:19">
      <c r="A228" s="92" t="s">
        <v>642</v>
      </c>
      <c r="B228" s="92" t="s">
        <v>989</v>
      </c>
      <c r="C228" s="92">
        <v>1.78</v>
      </c>
      <c r="D228" s="92">
        <v>1.78</v>
      </c>
      <c r="E228" s="92">
        <v>5.6790000000000003</v>
      </c>
      <c r="F228" s="92">
        <v>0.39400000000000002</v>
      </c>
      <c r="G228" s="92">
        <v>0.09</v>
      </c>
      <c r="H228" s="92" t="s">
        <v>619</v>
      </c>
      <c r="I228" s="92" t="s">
        <v>500</v>
      </c>
      <c r="J228" s="92">
        <v>90</v>
      </c>
      <c r="K228" s="92"/>
      <c r="L228"/>
      <c r="M228"/>
      <c r="N228"/>
      <c r="O228"/>
      <c r="P228"/>
      <c r="Q228"/>
      <c r="R228"/>
      <c r="S228"/>
    </row>
    <row r="229" spans="1:19">
      <c r="A229" s="92" t="s">
        <v>643</v>
      </c>
      <c r="B229" s="92" t="s">
        <v>989</v>
      </c>
      <c r="C229" s="92">
        <v>1.78</v>
      </c>
      <c r="D229" s="92">
        <v>1.78</v>
      </c>
      <c r="E229" s="92">
        <v>5.6790000000000003</v>
      </c>
      <c r="F229" s="92">
        <v>0.39400000000000002</v>
      </c>
      <c r="G229" s="92">
        <v>0.09</v>
      </c>
      <c r="H229" s="92" t="s">
        <v>619</v>
      </c>
      <c r="I229" s="92" t="s">
        <v>500</v>
      </c>
      <c r="J229" s="92">
        <v>90</v>
      </c>
      <c r="K229" s="92"/>
      <c r="L229"/>
      <c r="M229"/>
      <c r="N229"/>
      <c r="O229"/>
      <c r="P229"/>
      <c r="Q229"/>
      <c r="R229"/>
      <c r="S229"/>
    </row>
    <row r="230" spans="1:19">
      <c r="A230" s="92" t="s">
        <v>644</v>
      </c>
      <c r="B230" s="92" t="s">
        <v>989</v>
      </c>
      <c r="C230" s="92">
        <v>1.78</v>
      </c>
      <c r="D230" s="92">
        <v>1.78</v>
      </c>
      <c r="E230" s="92">
        <v>5.6790000000000003</v>
      </c>
      <c r="F230" s="92">
        <v>0.39400000000000002</v>
      </c>
      <c r="G230" s="92">
        <v>0.09</v>
      </c>
      <c r="H230" s="92" t="s">
        <v>619</v>
      </c>
      <c r="I230" s="92" t="s">
        <v>500</v>
      </c>
      <c r="J230" s="92">
        <v>90</v>
      </c>
      <c r="K230" s="92"/>
      <c r="L230"/>
      <c r="M230"/>
      <c r="N230"/>
      <c r="O230"/>
      <c r="P230"/>
      <c r="Q230"/>
      <c r="R230"/>
      <c r="S230"/>
    </row>
    <row r="231" spans="1:19">
      <c r="A231" s="92" t="s">
        <v>645</v>
      </c>
      <c r="B231" s="92" t="s">
        <v>989</v>
      </c>
      <c r="C231" s="92">
        <v>1.78</v>
      </c>
      <c r="D231" s="92">
        <v>1.78</v>
      </c>
      <c r="E231" s="92">
        <v>5.6790000000000003</v>
      </c>
      <c r="F231" s="92">
        <v>0.39400000000000002</v>
      </c>
      <c r="G231" s="92">
        <v>0.09</v>
      </c>
      <c r="H231" s="92" t="s">
        <v>619</v>
      </c>
      <c r="I231" s="92" t="s">
        <v>500</v>
      </c>
      <c r="J231" s="92">
        <v>90</v>
      </c>
      <c r="K231" s="92"/>
      <c r="L231"/>
      <c r="M231"/>
      <c r="N231"/>
      <c r="O231"/>
      <c r="P231"/>
      <c r="Q231"/>
      <c r="R231"/>
      <c r="S231"/>
    </row>
    <row r="232" spans="1:19">
      <c r="A232" s="92" t="s">
        <v>646</v>
      </c>
      <c r="B232" s="92" t="s">
        <v>989</v>
      </c>
      <c r="C232" s="92">
        <v>1.78</v>
      </c>
      <c r="D232" s="92">
        <v>1.78</v>
      </c>
      <c r="E232" s="92">
        <v>5.6790000000000003</v>
      </c>
      <c r="F232" s="92">
        <v>0.39400000000000002</v>
      </c>
      <c r="G232" s="92">
        <v>0.09</v>
      </c>
      <c r="H232" s="92" t="s">
        <v>619</v>
      </c>
      <c r="I232" s="92" t="s">
        <v>500</v>
      </c>
      <c r="J232" s="92">
        <v>90</v>
      </c>
      <c r="K232" s="92"/>
      <c r="L232"/>
      <c r="M232"/>
      <c r="N232"/>
      <c r="O232"/>
      <c r="P232"/>
      <c r="Q232"/>
      <c r="R232"/>
      <c r="S232"/>
    </row>
    <row r="233" spans="1:19">
      <c r="A233" s="92" t="s">
        <v>647</v>
      </c>
      <c r="B233" s="92" t="s">
        <v>989</v>
      </c>
      <c r="C233" s="92">
        <v>1.78</v>
      </c>
      <c r="D233" s="92">
        <v>1.78</v>
      </c>
      <c r="E233" s="92">
        <v>5.6790000000000003</v>
      </c>
      <c r="F233" s="92">
        <v>0.39400000000000002</v>
      </c>
      <c r="G233" s="92">
        <v>0.09</v>
      </c>
      <c r="H233" s="92" t="s">
        <v>619</v>
      </c>
      <c r="I233" s="92" t="s">
        <v>500</v>
      </c>
      <c r="J233" s="92">
        <v>90</v>
      </c>
      <c r="K233" s="92"/>
      <c r="L233"/>
      <c r="M233"/>
      <c r="N233"/>
      <c r="O233"/>
      <c r="P233"/>
      <c r="Q233"/>
      <c r="R233"/>
      <c r="S233"/>
    </row>
    <row r="234" spans="1:19">
      <c r="A234" s="92" t="s">
        <v>648</v>
      </c>
      <c r="B234" s="92" t="s">
        <v>989</v>
      </c>
      <c r="C234" s="92">
        <v>1.78</v>
      </c>
      <c r="D234" s="92">
        <v>1.78</v>
      </c>
      <c r="E234" s="92">
        <v>5.6790000000000003</v>
      </c>
      <c r="F234" s="92">
        <v>0.39400000000000002</v>
      </c>
      <c r="G234" s="92">
        <v>0.09</v>
      </c>
      <c r="H234" s="92" t="s">
        <v>619</v>
      </c>
      <c r="I234" s="92" t="s">
        <v>500</v>
      </c>
      <c r="J234" s="92">
        <v>90</v>
      </c>
      <c r="K234" s="92"/>
      <c r="L234"/>
      <c r="M234"/>
      <c r="N234"/>
      <c r="O234"/>
      <c r="P234"/>
      <c r="Q234"/>
      <c r="R234"/>
      <c r="S234"/>
    </row>
    <row r="235" spans="1:19">
      <c r="A235" s="92" t="s">
        <v>649</v>
      </c>
      <c r="B235" s="92" t="s">
        <v>989</v>
      </c>
      <c r="C235" s="92">
        <v>1.78</v>
      </c>
      <c r="D235" s="92">
        <v>1.78</v>
      </c>
      <c r="E235" s="92">
        <v>5.6790000000000003</v>
      </c>
      <c r="F235" s="92">
        <v>0.39400000000000002</v>
      </c>
      <c r="G235" s="92">
        <v>0.09</v>
      </c>
      <c r="H235" s="92" t="s">
        <v>619</v>
      </c>
      <c r="I235" s="92" t="s">
        <v>500</v>
      </c>
      <c r="J235" s="92">
        <v>90</v>
      </c>
      <c r="K235" s="92"/>
      <c r="L235"/>
      <c r="M235"/>
      <c r="N235"/>
      <c r="O235"/>
      <c r="P235"/>
      <c r="Q235"/>
      <c r="R235"/>
      <c r="S235"/>
    </row>
    <row r="236" spans="1:19">
      <c r="A236" s="92" t="s">
        <v>650</v>
      </c>
      <c r="B236" s="92" t="s">
        <v>989</v>
      </c>
      <c r="C236" s="92">
        <v>1.78</v>
      </c>
      <c r="D236" s="92">
        <v>1.78</v>
      </c>
      <c r="E236" s="92">
        <v>5.6790000000000003</v>
      </c>
      <c r="F236" s="92">
        <v>0.39400000000000002</v>
      </c>
      <c r="G236" s="92">
        <v>0.09</v>
      </c>
      <c r="H236" s="92" t="s">
        <v>619</v>
      </c>
      <c r="I236" s="92" t="s">
        <v>500</v>
      </c>
      <c r="J236" s="92">
        <v>90</v>
      </c>
      <c r="K236" s="92"/>
      <c r="L236"/>
      <c r="M236"/>
      <c r="N236"/>
      <c r="O236"/>
      <c r="P236"/>
      <c r="Q236"/>
      <c r="R236"/>
      <c r="S236"/>
    </row>
    <row r="237" spans="1:19">
      <c r="A237" s="92" t="s">
        <v>651</v>
      </c>
      <c r="B237" s="92" t="s">
        <v>989</v>
      </c>
      <c r="C237" s="92">
        <v>1.78</v>
      </c>
      <c r="D237" s="92">
        <v>1.78</v>
      </c>
      <c r="E237" s="92">
        <v>5.6790000000000003</v>
      </c>
      <c r="F237" s="92">
        <v>0.39400000000000002</v>
      </c>
      <c r="G237" s="92">
        <v>0.09</v>
      </c>
      <c r="H237" s="92" t="s">
        <v>619</v>
      </c>
      <c r="I237" s="92" t="s">
        <v>500</v>
      </c>
      <c r="J237" s="92">
        <v>90</v>
      </c>
      <c r="K237" s="92"/>
      <c r="L237"/>
      <c r="M237"/>
      <c r="N237"/>
      <c r="O237"/>
      <c r="P237"/>
      <c r="Q237"/>
      <c r="R237"/>
      <c r="S237"/>
    </row>
    <row r="238" spans="1:19">
      <c r="A238" s="92" t="s">
        <v>652</v>
      </c>
      <c r="B238" s="92" t="s">
        <v>989</v>
      </c>
      <c r="C238" s="92">
        <v>1.78</v>
      </c>
      <c r="D238" s="92">
        <v>1.78</v>
      </c>
      <c r="E238" s="92">
        <v>5.6790000000000003</v>
      </c>
      <c r="F238" s="92">
        <v>0.39400000000000002</v>
      </c>
      <c r="G238" s="92">
        <v>0.09</v>
      </c>
      <c r="H238" s="92" t="s">
        <v>619</v>
      </c>
      <c r="I238" s="92" t="s">
        <v>500</v>
      </c>
      <c r="J238" s="92">
        <v>90</v>
      </c>
      <c r="K238" s="92"/>
      <c r="L238"/>
      <c r="M238"/>
      <c r="N238"/>
      <c r="O238"/>
      <c r="P238"/>
      <c r="Q238"/>
      <c r="R238"/>
      <c r="S238"/>
    </row>
    <row r="239" spans="1:19">
      <c r="A239" s="92" t="s">
        <v>653</v>
      </c>
      <c r="B239" s="92" t="s">
        <v>989</v>
      </c>
      <c r="C239" s="92">
        <v>1.78</v>
      </c>
      <c r="D239" s="92">
        <v>1.78</v>
      </c>
      <c r="E239" s="92">
        <v>5.6790000000000003</v>
      </c>
      <c r="F239" s="92">
        <v>0.39400000000000002</v>
      </c>
      <c r="G239" s="92">
        <v>0.09</v>
      </c>
      <c r="H239" s="92" t="s">
        <v>619</v>
      </c>
      <c r="I239" s="92" t="s">
        <v>500</v>
      </c>
      <c r="J239" s="92">
        <v>90</v>
      </c>
      <c r="K239" s="92"/>
      <c r="L239"/>
      <c r="M239"/>
      <c r="N239"/>
      <c r="O239"/>
      <c r="P239"/>
      <c r="Q239"/>
      <c r="R239"/>
      <c r="S239"/>
    </row>
    <row r="240" spans="1:19">
      <c r="A240" s="92" t="s">
        <v>654</v>
      </c>
      <c r="B240" s="92" t="s">
        <v>989</v>
      </c>
      <c r="C240" s="92">
        <v>1.78</v>
      </c>
      <c r="D240" s="92">
        <v>1.78</v>
      </c>
      <c r="E240" s="92">
        <v>5.6790000000000003</v>
      </c>
      <c r="F240" s="92">
        <v>0.39400000000000002</v>
      </c>
      <c r="G240" s="92">
        <v>0.09</v>
      </c>
      <c r="H240" s="92" t="s">
        <v>619</v>
      </c>
      <c r="I240" s="92" t="s">
        <v>500</v>
      </c>
      <c r="J240" s="92">
        <v>90</v>
      </c>
      <c r="K240" s="92"/>
      <c r="L240"/>
      <c r="M240"/>
      <c r="N240"/>
      <c r="O240"/>
      <c r="P240"/>
      <c r="Q240"/>
      <c r="R240"/>
      <c r="S240"/>
    </row>
    <row r="241" spans="1:19">
      <c r="A241" s="92" t="s">
        <v>655</v>
      </c>
      <c r="B241" s="92" t="s">
        <v>989</v>
      </c>
      <c r="C241" s="92">
        <v>1.78</v>
      </c>
      <c r="D241" s="92">
        <v>1.78</v>
      </c>
      <c r="E241" s="92">
        <v>5.6790000000000003</v>
      </c>
      <c r="F241" s="92">
        <v>0.39400000000000002</v>
      </c>
      <c r="G241" s="92">
        <v>0.09</v>
      </c>
      <c r="H241" s="92" t="s">
        <v>619</v>
      </c>
      <c r="I241" s="92" t="s">
        <v>500</v>
      </c>
      <c r="J241" s="92">
        <v>90</v>
      </c>
      <c r="K241" s="92"/>
      <c r="L241"/>
      <c r="M241"/>
      <c r="N241"/>
      <c r="O241"/>
      <c r="P241"/>
      <c r="Q241"/>
      <c r="R241"/>
      <c r="S241"/>
    </row>
    <row r="242" spans="1:19">
      <c r="A242" s="92" t="s">
        <v>656</v>
      </c>
      <c r="B242" s="92" t="s">
        <v>989</v>
      </c>
      <c r="C242" s="92">
        <v>1.78</v>
      </c>
      <c r="D242" s="92">
        <v>1.78</v>
      </c>
      <c r="E242" s="92">
        <v>5.6790000000000003</v>
      </c>
      <c r="F242" s="92">
        <v>0.39400000000000002</v>
      </c>
      <c r="G242" s="92">
        <v>0.09</v>
      </c>
      <c r="H242" s="92" t="s">
        <v>619</v>
      </c>
      <c r="I242" s="92" t="s">
        <v>500</v>
      </c>
      <c r="J242" s="92">
        <v>90</v>
      </c>
      <c r="K242" s="92"/>
      <c r="L242"/>
      <c r="M242"/>
      <c r="N242"/>
      <c r="O242"/>
      <c r="P242"/>
      <c r="Q242"/>
      <c r="R242"/>
      <c r="S242"/>
    </row>
    <row r="243" spans="1:19">
      <c r="A243" s="92" t="s">
        <v>657</v>
      </c>
      <c r="B243" s="92" t="s">
        <v>989</v>
      </c>
      <c r="C243" s="92">
        <v>1.78</v>
      </c>
      <c r="D243" s="92">
        <v>1.78</v>
      </c>
      <c r="E243" s="92">
        <v>5.6790000000000003</v>
      </c>
      <c r="F243" s="92">
        <v>0.39400000000000002</v>
      </c>
      <c r="G243" s="92">
        <v>0.09</v>
      </c>
      <c r="H243" s="92" t="s">
        <v>619</v>
      </c>
      <c r="I243" s="92" t="s">
        <v>500</v>
      </c>
      <c r="J243" s="92">
        <v>90</v>
      </c>
      <c r="K243" s="92"/>
      <c r="L243"/>
      <c r="M243"/>
      <c r="N243"/>
      <c r="O243"/>
      <c r="P243"/>
      <c r="Q243"/>
      <c r="R243"/>
      <c r="S243"/>
    </row>
    <row r="244" spans="1:19">
      <c r="A244" s="92" t="s">
        <v>658</v>
      </c>
      <c r="B244" s="92" t="s">
        <v>989</v>
      </c>
      <c r="C244" s="92">
        <v>1.78</v>
      </c>
      <c r="D244" s="92">
        <v>1.78</v>
      </c>
      <c r="E244" s="92">
        <v>5.6790000000000003</v>
      </c>
      <c r="F244" s="92">
        <v>0.39400000000000002</v>
      </c>
      <c r="G244" s="92">
        <v>0.09</v>
      </c>
      <c r="H244" s="92" t="s">
        <v>619</v>
      </c>
      <c r="I244" s="92" t="s">
        <v>500</v>
      </c>
      <c r="J244" s="92">
        <v>90</v>
      </c>
      <c r="K244" s="92"/>
      <c r="L244"/>
      <c r="M244"/>
      <c r="N244"/>
      <c r="O244"/>
      <c r="P244"/>
      <c r="Q244"/>
      <c r="R244"/>
      <c r="S244"/>
    </row>
    <row r="245" spans="1:19">
      <c r="A245" s="92" t="s">
        <v>659</v>
      </c>
      <c r="B245" s="92" t="s">
        <v>989</v>
      </c>
      <c r="C245" s="92">
        <v>1.78</v>
      </c>
      <c r="D245" s="92">
        <v>1.78</v>
      </c>
      <c r="E245" s="92">
        <v>5.6790000000000003</v>
      </c>
      <c r="F245" s="92">
        <v>0.39400000000000002</v>
      </c>
      <c r="G245" s="92">
        <v>0.09</v>
      </c>
      <c r="H245" s="92" t="s">
        <v>619</v>
      </c>
      <c r="I245" s="92" t="s">
        <v>500</v>
      </c>
      <c r="J245" s="92">
        <v>90</v>
      </c>
      <c r="K245" s="92"/>
      <c r="L245"/>
      <c r="M245"/>
      <c r="N245"/>
      <c r="O245"/>
      <c r="P245"/>
      <c r="Q245"/>
      <c r="R245"/>
      <c r="S245"/>
    </row>
    <row r="246" spans="1:19">
      <c r="A246" s="92" t="s">
        <v>660</v>
      </c>
      <c r="B246" s="92" t="s">
        <v>989</v>
      </c>
      <c r="C246" s="92">
        <v>1.78</v>
      </c>
      <c r="D246" s="92">
        <v>1.78</v>
      </c>
      <c r="E246" s="92">
        <v>5.6790000000000003</v>
      </c>
      <c r="F246" s="92">
        <v>0.39400000000000002</v>
      </c>
      <c r="G246" s="92">
        <v>0.09</v>
      </c>
      <c r="H246" s="92" t="s">
        <v>619</v>
      </c>
      <c r="I246" s="92" t="s">
        <v>500</v>
      </c>
      <c r="J246" s="92">
        <v>90</v>
      </c>
      <c r="K246" s="92"/>
      <c r="L246"/>
      <c r="M246"/>
      <c r="N246"/>
      <c r="O246"/>
      <c r="P246"/>
      <c r="Q246"/>
      <c r="R246"/>
      <c r="S246"/>
    </row>
    <row r="247" spans="1:19">
      <c r="A247" s="92" t="s">
        <v>661</v>
      </c>
      <c r="B247" s="92" t="s">
        <v>989</v>
      </c>
      <c r="C247" s="92">
        <v>1.78</v>
      </c>
      <c r="D247" s="92">
        <v>1.78</v>
      </c>
      <c r="E247" s="92">
        <v>5.6790000000000003</v>
      </c>
      <c r="F247" s="92">
        <v>0.39400000000000002</v>
      </c>
      <c r="G247" s="92">
        <v>0.09</v>
      </c>
      <c r="H247" s="92" t="s">
        <v>619</v>
      </c>
      <c r="I247" s="92" t="s">
        <v>500</v>
      </c>
      <c r="J247" s="92">
        <v>90</v>
      </c>
      <c r="K247" s="92"/>
      <c r="L247"/>
      <c r="M247"/>
      <c r="N247"/>
      <c r="O247"/>
      <c r="P247"/>
      <c r="Q247"/>
      <c r="R247"/>
      <c r="S247"/>
    </row>
    <row r="248" spans="1:19">
      <c r="A248" s="92" t="s">
        <v>662</v>
      </c>
      <c r="B248" s="92" t="s">
        <v>618</v>
      </c>
      <c r="C248" s="92">
        <v>4.2</v>
      </c>
      <c r="D248" s="92">
        <v>4.2</v>
      </c>
      <c r="E248" s="92">
        <v>5.835</v>
      </c>
      <c r="F248" s="92">
        <v>0.39</v>
      </c>
      <c r="G248" s="92">
        <v>0.223</v>
      </c>
      <c r="H248" s="92" t="s">
        <v>619</v>
      </c>
      <c r="I248" s="92" t="s">
        <v>502</v>
      </c>
      <c r="J248" s="92">
        <v>90</v>
      </c>
      <c r="K248" s="92" t="s">
        <v>496</v>
      </c>
      <c r="L248"/>
      <c r="M248"/>
      <c r="N248"/>
      <c r="O248"/>
      <c r="P248"/>
      <c r="Q248"/>
      <c r="R248"/>
      <c r="S248"/>
    </row>
    <row r="249" spans="1:19">
      <c r="A249" s="92" t="s">
        <v>663</v>
      </c>
      <c r="B249" s="92" t="s">
        <v>618</v>
      </c>
      <c r="C249" s="92">
        <v>21</v>
      </c>
      <c r="D249" s="92">
        <v>21</v>
      </c>
      <c r="E249" s="92">
        <v>5.835</v>
      </c>
      <c r="F249" s="92">
        <v>0.39</v>
      </c>
      <c r="G249" s="92">
        <v>0.223</v>
      </c>
      <c r="H249" s="92" t="s">
        <v>619</v>
      </c>
      <c r="I249" s="92" t="s">
        <v>503</v>
      </c>
      <c r="J249" s="92">
        <v>0</v>
      </c>
      <c r="K249" s="92" t="s">
        <v>484</v>
      </c>
      <c r="L249"/>
      <c r="M249"/>
      <c r="N249"/>
      <c r="O249"/>
      <c r="P249"/>
      <c r="Q249"/>
      <c r="R249"/>
      <c r="S249"/>
    </row>
    <row r="250" spans="1:19">
      <c r="A250" s="92" t="s">
        <v>664</v>
      </c>
      <c r="B250" s="92" t="s">
        <v>618</v>
      </c>
      <c r="C250" s="92">
        <v>4.2</v>
      </c>
      <c r="D250" s="92">
        <v>4.2</v>
      </c>
      <c r="E250" s="92">
        <v>5.835</v>
      </c>
      <c r="F250" s="92">
        <v>0.39</v>
      </c>
      <c r="G250" s="92">
        <v>0.223</v>
      </c>
      <c r="H250" s="92" t="s">
        <v>619</v>
      </c>
      <c r="I250" s="92" t="s">
        <v>506</v>
      </c>
      <c r="J250" s="92">
        <v>90</v>
      </c>
      <c r="K250" s="92" t="s">
        <v>496</v>
      </c>
      <c r="L250"/>
      <c r="M250"/>
      <c r="N250"/>
      <c r="O250"/>
      <c r="P250"/>
      <c r="Q250"/>
      <c r="R250"/>
      <c r="S250"/>
    </row>
    <row r="251" spans="1:19">
      <c r="A251" s="92" t="s">
        <v>665</v>
      </c>
      <c r="B251" s="92" t="s">
        <v>618</v>
      </c>
      <c r="C251" s="92">
        <v>21</v>
      </c>
      <c r="D251" s="92">
        <v>21</v>
      </c>
      <c r="E251" s="92">
        <v>5.835</v>
      </c>
      <c r="F251" s="92">
        <v>0.39</v>
      </c>
      <c r="G251" s="92">
        <v>0.223</v>
      </c>
      <c r="H251" s="92" t="s">
        <v>619</v>
      </c>
      <c r="I251" s="92" t="s">
        <v>507</v>
      </c>
      <c r="J251" s="92">
        <v>0</v>
      </c>
      <c r="K251" s="92" t="s">
        <v>484</v>
      </c>
      <c r="L251"/>
      <c r="M251"/>
      <c r="N251"/>
      <c r="O251"/>
      <c r="P251"/>
      <c r="Q251"/>
      <c r="R251"/>
      <c r="S251"/>
    </row>
    <row r="252" spans="1:19">
      <c r="A252" s="92" t="s">
        <v>666</v>
      </c>
      <c r="B252" s="92" t="s">
        <v>618</v>
      </c>
      <c r="C252" s="92">
        <v>36.4</v>
      </c>
      <c r="D252" s="92">
        <v>36.4</v>
      </c>
      <c r="E252" s="92">
        <v>5.835</v>
      </c>
      <c r="F252" s="92">
        <v>0.39</v>
      </c>
      <c r="G252" s="92">
        <v>0.223</v>
      </c>
      <c r="H252" s="92" t="s">
        <v>619</v>
      </c>
      <c r="I252" s="92" t="s">
        <v>509</v>
      </c>
      <c r="J252" s="92">
        <v>90</v>
      </c>
      <c r="K252" s="92" t="s">
        <v>496</v>
      </c>
      <c r="L252"/>
      <c r="M252"/>
      <c r="N252"/>
      <c r="O252"/>
      <c r="P252"/>
      <c r="Q252"/>
      <c r="R252"/>
      <c r="S252"/>
    </row>
    <row r="253" spans="1:19">
      <c r="A253" s="92" t="s">
        <v>667</v>
      </c>
      <c r="B253" s="92" t="s">
        <v>618</v>
      </c>
      <c r="C253" s="92">
        <v>33.6</v>
      </c>
      <c r="D253" s="92">
        <v>33.6</v>
      </c>
      <c r="E253" s="92">
        <v>5.835</v>
      </c>
      <c r="F253" s="92">
        <v>0.39</v>
      </c>
      <c r="G253" s="92">
        <v>0.223</v>
      </c>
      <c r="H253" s="92" t="s">
        <v>619</v>
      </c>
      <c r="I253" s="92" t="s">
        <v>510</v>
      </c>
      <c r="J253" s="92">
        <v>0</v>
      </c>
      <c r="K253" s="92" t="s">
        <v>484</v>
      </c>
      <c r="L253"/>
      <c r="M253"/>
      <c r="N253"/>
      <c r="O253"/>
      <c r="P253"/>
      <c r="Q253"/>
      <c r="R253"/>
      <c r="S253"/>
    </row>
    <row r="254" spans="1:19">
      <c r="A254" s="92" t="s">
        <v>668</v>
      </c>
      <c r="B254" s="92" t="s">
        <v>618</v>
      </c>
      <c r="C254" s="92">
        <v>15.4</v>
      </c>
      <c r="D254" s="92">
        <v>15.4</v>
      </c>
      <c r="E254" s="92">
        <v>5.835</v>
      </c>
      <c r="F254" s="92">
        <v>0.39</v>
      </c>
      <c r="G254" s="92">
        <v>0.223</v>
      </c>
      <c r="H254" s="92" t="s">
        <v>619</v>
      </c>
      <c r="I254" s="92" t="s">
        <v>512</v>
      </c>
      <c r="J254" s="92">
        <v>180</v>
      </c>
      <c r="K254" s="92" t="s">
        <v>494</v>
      </c>
      <c r="L254"/>
      <c r="M254"/>
      <c r="N254"/>
      <c r="O254"/>
      <c r="P254"/>
      <c r="Q254"/>
      <c r="R254"/>
      <c r="S254"/>
    </row>
    <row r="255" spans="1:19">
      <c r="A255" s="92" t="s">
        <v>669</v>
      </c>
      <c r="B255" s="92" t="s">
        <v>618</v>
      </c>
      <c r="C255" s="92">
        <v>12.6</v>
      </c>
      <c r="D255" s="92">
        <v>12.6</v>
      </c>
      <c r="E255" s="92">
        <v>5.835</v>
      </c>
      <c r="F255" s="92">
        <v>0.39</v>
      </c>
      <c r="G255" s="92">
        <v>0.223</v>
      </c>
      <c r="H255" s="92" t="s">
        <v>619</v>
      </c>
      <c r="I255" s="92" t="s">
        <v>513</v>
      </c>
      <c r="J255" s="92">
        <v>270</v>
      </c>
      <c r="K255" s="92" t="s">
        <v>486</v>
      </c>
      <c r="L255"/>
      <c r="M255"/>
      <c r="N255"/>
      <c r="O255"/>
      <c r="P255"/>
      <c r="Q255"/>
      <c r="R255"/>
      <c r="S255"/>
    </row>
    <row r="256" spans="1:19">
      <c r="A256" s="92" t="s">
        <v>670</v>
      </c>
      <c r="B256" s="92" t="s">
        <v>618</v>
      </c>
      <c r="C256" s="92">
        <v>15.4</v>
      </c>
      <c r="D256" s="92">
        <v>15.4</v>
      </c>
      <c r="E256" s="92">
        <v>5.835</v>
      </c>
      <c r="F256" s="92">
        <v>0.39</v>
      </c>
      <c r="G256" s="92">
        <v>0.223</v>
      </c>
      <c r="H256" s="92" t="s">
        <v>619</v>
      </c>
      <c r="I256" s="92" t="s">
        <v>515</v>
      </c>
      <c r="J256" s="92">
        <v>180</v>
      </c>
      <c r="K256" s="92" t="s">
        <v>494</v>
      </c>
      <c r="L256"/>
      <c r="M256"/>
      <c r="N256"/>
      <c r="O256"/>
      <c r="P256"/>
      <c r="Q256"/>
      <c r="R256"/>
      <c r="S256"/>
    </row>
    <row r="257" spans="1:19">
      <c r="A257" s="92" t="s">
        <v>671</v>
      </c>
      <c r="B257" s="92" t="s">
        <v>618</v>
      </c>
      <c r="C257" s="92">
        <v>12.6</v>
      </c>
      <c r="D257" s="92">
        <v>12.6</v>
      </c>
      <c r="E257" s="92">
        <v>5.835</v>
      </c>
      <c r="F257" s="92">
        <v>0.39</v>
      </c>
      <c r="G257" s="92">
        <v>0.223</v>
      </c>
      <c r="H257" s="92" t="s">
        <v>619</v>
      </c>
      <c r="I257" s="92" t="s">
        <v>516</v>
      </c>
      <c r="J257" s="92">
        <v>270</v>
      </c>
      <c r="K257" s="92" t="s">
        <v>486</v>
      </c>
      <c r="L257"/>
      <c r="M257"/>
      <c r="N257"/>
      <c r="O257"/>
      <c r="P257"/>
      <c r="Q257"/>
      <c r="R257"/>
      <c r="S257"/>
    </row>
    <row r="258" spans="1:19">
      <c r="A258" s="92" t="s">
        <v>672</v>
      </c>
      <c r="B258" s="92" t="s">
        <v>618</v>
      </c>
      <c r="C258" s="92">
        <v>15.4</v>
      </c>
      <c r="D258" s="92">
        <v>15.4</v>
      </c>
      <c r="E258" s="92">
        <v>5.835</v>
      </c>
      <c r="F258" s="92">
        <v>0.39</v>
      </c>
      <c r="G258" s="92">
        <v>0.223</v>
      </c>
      <c r="H258" s="92" t="s">
        <v>619</v>
      </c>
      <c r="I258" s="92" t="s">
        <v>518</v>
      </c>
      <c r="J258" s="92">
        <v>180</v>
      </c>
      <c r="K258" s="92" t="s">
        <v>494</v>
      </c>
      <c r="L258"/>
      <c r="M258"/>
      <c r="N258"/>
      <c r="O258"/>
      <c r="P258"/>
      <c r="Q258"/>
      <c r="R258"/>
      <c r="S258"/>
    </row>
    <row r="259" spans="1:19">
      <c r="A259" s="92" t="s">
        <v>673</v>
      </c>
      <c r="B259" s="92" t="s">
        <v>618</v>
      </c>
      <c r="C259" s="92">
        <v>12.6</v>
      </c>
      <c r="D259" s="92">
        <v>12.6</v>
      </c>
      <c r="E259" s="92">
        <v>5.835</v>
      </c>
      <c r="F259" s="92">
        <v>0.39</v>
      </c>
      <c r="G259" s="92">
        <v>0.223</v>
      </c>
      <c r="H259" s="92" t="s">
        <v>619</v>
      </c>
      <c r="I259" s="92" t="s">
        <v>519</v>
      </c>
      <c r="J259" s="92">
        <v>270</v>
      </c>
      <c r="K259" s="92" t="s">
        <v>486</v>
      </c>
      <c r="L259"/>
      <c r="M259"/>
      <c r="N259"/>
      <c r="O259"/>
      <c r="P259"/>
      <c r="Q259"/>
      <c r="R259"/>
      <c r="S259"/>
    </row>
    <row r="260" spans="1:19">
      <c r="A260" s="92" t="s">
        <v>674</v>
      </c>
      <c r="B260" s="92" t="s">
        <v>618</v>
      </c>
      <c r="C260" s="92">
        <v>15.4</v>
      </c>
      <c r="D260" s="92">
        <v>15.4</v>
      </c>
      <c r="E260" s="92">
        <v>5.835</v>
      </c>
      <c r="F260" s="92">
        <v>0.39</v>
      </c>
      <c r="G260" s="92">
        <v>0.223</v>
      </c>
      <c r="H260" s="92" t="s">
        <v>619</v>
      </c>
      <c r="I260" s="92" t="s">
        <v>521</v>
      </c>
      <c r="J260" s="92">
        <v>180</v>
      </c>
      <c r="K260" s="92" t="s">
        <v>494</v>
      </c>
      <c r="L260"/>
      <c r="M260"/>
      <c r="N260"/>
      <c r="O260"/>
      <c r="P260"/>
      <c r="Q260"/>
      <c r="R260"/>
      <c r="S260"/>
    </row>
    <row r="261" spans="1:19">
      <c r="A261" s="92" t="s">
        <v>675</v>
      </c>
      <c r="B261" s="92" t="s">
        <v>618</v>
      </c>
      <c r="C261" s="92">
        <v>12.6</v>
      </c>
      <c r="D261" s="92">
        <v>12.6</v>
      </c>
      <c r="E261" s="92">
        <v>5.835</v>
      </c>
      <c r="F261" s="92">
        <v>0.39</v>
      </c>
      <c r="G261" s="92">
        <v>0.223</v>
      </c>
      <c r="H261" s="92" t="s">
        <v>619</v>
      </c>
      <c r="I261" s="92" t="s">
        <v>522</v>
      </c>
      <c r="J261" s="92">
        <v>270</v>
      </c>
      <c r="K261" s="92" t="s">
        <v>486</v>
      </c>
      <c r="L261"/>
      <c r="M261"/>
      <c r="N261"/>
      <c r="O261"/>
      <c r="P261"/>
      <c r="Q261"/>
      <c r="R261"/>
      <c r="S261"/>
    </row>
    <row r="262" spans="1:19">
      <c r="A262" s="92" t="s">
        <v>676</v>
      </c>
      <c r="B262" s="92" t="s">
        <v>618</v>
      </c>
      <c r="C262" s="92">
        <v>15.4</v>
      </c>
      <c r="D262" s="92">
        <v>15.4</v>
      </c>
      <c r="E262" s="92">
        <v>5.835</v>
      </c>
      <c r="F262" s="92">
        <v>0.39</v>
      </c>
      <c r="G262" s="92">
        <v>0.223</v>
      </c>
      <c r="H262" s="92" t="s">
        <v>619</v>
      </c>
      <c r="I262" s="92" t="s">
        <v>524</v>
      </c>
      <c r="J262" s="92">
        <v>180</v>
      </c>
      <c r="K262" s="92" t="s">
        <v>494</v>
      </c>
      <c r="L262"/>
      <c r="M262"/>
      <c r="N262"/>
      <c r="O262"/>
      <c r="P262"/>
      <c r="Q262"/>
      <c r="R262"/>
      <c r="S262"/>
    </row>
    <row r="263" spans="1:19">
      <c r="A263" s="92" t="s">
        <v>677</v>
      </c>
      <c r="B263" s="92" t="s">
        <v>618</v>
      </c>
      <c r="C263" s="92">
        <v>12.6</v>
      </c>
      <c r="D263" s="92">
        <v>12.6</v>
      </c>
      <c r="E263" s="92">
        <v>5.835</v>
      </c>
      <c r="F263" s="92">
        <v>0.39</v>
      </c>
      <c r="G263" s="92">
        <v>0.223</v>
      </c>
      <c r="H263" s="92" t="s">
        <v>619</v>
      </c>
      <c r="I263" s="92" t="s">
        <v>525</v>
      </c>
      <c r="J263" s="92">
        <v>270</v>
      </c>
      <c r="K263" s="92" t="s">
        <v>486</v>
      </c>
      <c r="L263"/>
      <c r="M263"/>
      <c r="N263"/>
      <c r="O263"/>
      <c r="P263"/>
      <c r="Q263"/>
      <c r="R263"/>
      <c r="S263"/>
    </row>
    <row r="264" spans="1:19">
      <c r="A264" s="92" t="s">
        <v>678</v>
      </c>
      <c r="B264" s="92" t="s">
        <v>618</v>
      </c>
      <c r="C264" s="92">
        <v>15.4</v>
      </c>
      <c r="D264" s="92">
        <v>15.4</v>
      </c>
      <c r="E264" s="92">
        <v>5.835</v>
      </c>
      <c r="F264" s="92">
        <v>0.39</v>
      </c>
      <c r="G264" s="92">
        <v>0.223</v>
      </c>
      <c r="H264" s="92" t="s">
        <v>619</v>
      </c>
      <c r="I264" s="92" t="s">
        <v>527</v>
      </c>
      <c r="J264" s="92">
        <v>180</v>
      </c>
      <c r="K264" s="92" t="s">
        <v>494</v>
      </c>
      <c r="L264"/>
      <c r="M264"/>
      <c r="N264"/>
      <c r="O264"/>
      <c r="P264"/>
      <c r="Q264"/>
      <c r="R264"/>
      <c r="S264"/>
    </row>
    <row r="265" spans="1:19">
      <c r="A265" s="92" t="s">
        <v>679</v>
      </c>
      <c r="B265" s="92" t="s">
        <v>618</v>
      </c>
      <c r="C265" s="92">
        <v>12.6</v>
      </c>
      <c r="D265" s="92">
        <v>12.6</v>
      </c>
      <c r="E265" s="92">
        <v>5.835</v>
      </c>
      <c r="F265" s="92">
        <v>0.39</v>
      </c>
      <c r="G265" s="92">
        <v>0.223</v>
      </c>
      <c r="H265" s="92" t="s">
        <v>619</v>
      </c>
      <c r="I265" s="92" t="s">
        <v>528</v>
      </c>
      <c r="J265" s="92">
        <v>270</v>
      </c>
      <c r="K265" s="92" t="s">
        <v>486</v>
      </c>
      <c r="L265"/>
      <c r="M265"/>
      <c r="N265"/>
      <c r="O265"/>
      <c r="P265"/>
      <c r="Q265"/>
      <c r="R265"/>
      <c r="S265"/>
    </row>
    <row r="266" spans="1:19">
      <c r="A266" s="92" t="s">
        <v>680</v>
      </c>
      <c r="B266" s="92" t="s">
        <v>618</v>
      </c>
      <c r="C266" s="92">
        <v>15.4</v>
      </c>
      <c r="D266" s="92">
        <v>15.4</v>
      </c>
      <c r="E266" s="92">
        <v>5.835</v>
      </c>
      <c r="F266" s="92">
        <v>0.39</v>
      </c>
      <c r="G266" s="92">
        <v>0.223</v>
      </c>
      <c r="H266" s="92" t="s">
        <v>619</v>
      </c>
      <c r="I266" s="92" t="s">
        <v>530</v>
      </c>
      <c r="J266" s="92">
        <v>0</v>
      </c>
      <c r="K266" s="92" t="s">
        <v>484</v>
      </c>
      <c r="L266"/>
      <c r="M266"/>
      <c r="N266"/>
      <c r="O266"/>
      <c r="P266"/>
      <c r="Q266"/>
      <c r="R266"/>
      <c r="S266"/>
    </row>
    <row r="267" spans="1:19">
      <c r="A267" s="92" t="s">
        <v>681</v>
      </c>
      <c r="B267" s="92" t="s">
        <v>618</v>
      </c>
      <c r="C267" s="92">
        <v>12.6</v>
      </c>
      <c r="D267" s="92">
        <v>12.6</v>
      </c>
      <c r="E267" s="92">
        <v>5.835</v>
      </c>
      <c r="F267" s="92">
        <v>0.39</v>
      </c>
      <c r="G267" s="92">
        <v>0.223</v>
      </c>
      <c r="H267" s="92" t="s">
        <v>619</v>
      </c>
      <c r="I267" s="92" t="s">
        <v>531</v>
      </c>
      <c r="J267" s="92">
        <v>270</v>
      </c>
      <c r="K267" s="92" t="s">
        <v>486</v>
      </c>
      <c r="L267"/>
      <c r="M267"/>
      <c r="N267"/>
      <c r="O267"/>
      <c r="P267"/>
      <c r="Q267"/>
      <c r="R267"/>
      <c r="S267"/>
    </row>
    <row r="268" spans="1:19">
      <c r="A268" s="92" t="s">
        <v>682</v>
      </c>
      <c r="B268" s="92" t="s">
        <v>618</v>
      </c>
      <c r="C268" s="92">
        <v>15.4</v>
      </c>
      <c r="D268" s="92">
        <v>15.4</v>
      </c>
      <c r="E268" s="92">
        <v>5.835</v>
      </c>
      <c r="F268" s="92">
        <v>0.39</v>
      </c>
      <c r="G268" s="92">
        <v>0.223</v>
      </c>
      <c r="H268" s="92" t="s">
        <v>619</v>
      </c>
      <c r="I268" s="92" t="s">
        <v>533</v>
      </c>
      <c r="J268" s="92">
        <v>0</v>
      </c>
      <c r="K268" s="92" t="s">
        <v>484</v>
      </c>
      <c r="L268"/>
      <c r="M268"/>
      <c r="N268"/>
      <c r="O268"/>
      <c r="P268"/>
      <c r="Q268"/>
      <c r="R268"/>
      <c r="S268"/>
    </row>
    <row r="269" spans="1:19">
      <c r="A269" s="92" t="s">
        <v>683</v>
      </c>
      <c r="B269" s="92" t="s">
        <v>618</v>
      </c>
      <c r="C269" s="92">
        <v>12.6</v>
      </c>
      <c r="D269" s="92">
        <v>12.6</v>
      </c>
      <c r="E269" s="92">
        <v>5.835</v>
      </c>
      <c r="F269" s="92">
        <v>0.39</v>
      </c>
      <c r="G269" s="92">
        <v>0.223</v>
      </c>
      <c r="H269" s="92" t="s">
        <v>619</v>
      </c>
      <c r="I269" s="92" t="s">
        <v>534</v>
      </c>
      <c r="J269" s="92">
        <v>270</v>
      </c>
      <c r="K269" s="92" t="s">
        <v>486</v>
      </c>
      <c r="L269"/>
      <c r="M269"/>
      <c r="N269"/>
      <c r="O269"/>
      <c r="P269"/>
      <c r="Q269"/>
      <c r="R269"/>
      <c r="S269"/>
    </row>
    <row r="270" spans="1:19">
      <c r="A270" s="92" t="s">
        <v>684</v>
      </c>
      <c r="B270" s="92" t="s">
        <v>618</v>
      </c>
      <c r="C270" s="92">
        <v>15.4</v>
      </c>
      <c r="D270" s="92">
        <v>15.4</v>
      </c>
      <c r="E270" s="92">
        <v>5.835</v>
      </c>
      <c r="F270" s="92">
        <v>0.39</v>
      </c>
      <c r="G270" s="92">
        <v>0.223</v>
      </c>
      <c r="H270" s="92" t="s">
        <v>619</v>
      </c>
      <c r="I270" s="92" t="s">
        <v>536</v>
      </c>
      <c r="J270" s="92">
        <v>0</v>
      </c>
      <c r="K270" s="92" t="s">
        <v>484</v>
      </c>
      <c r="L270"/>
      <c r="M270"/>
      <c r="N270"/>
      <c r="O270"/>
      <c r="P270"/>
      <c r="Q270"/>
      <c r="R270"/>
      <c r="S270"/>
    </row>
    <row r="271" spans="1:19">
      <c r="A271" s="92" t="s">
        <v>685</v>
      </c>
      <c r="B271" s="92" t="s">
        <v>618</v>
      </c>
      <c r="C271" s="92">
        <v>12.6</v>
      </c>
      <c r="D271" s="92">
        <v>12.6</v>
      </c>
      <c r="E271" s="92">
        <v>5.835</v>
      </c>
      <c r="F271" s="92">
        <v>0.39</v>
      </c>
      <c r="G271" s="92">
        <v>0.223</v>
      </c>
      <c r="H271" s="92" t="s">
        <v>619</v>
      </c>
      <c r="I271" s="92" t="s">
        <v>537</v>
      </c>
      <c r="J271" s="92">
        <v>270</v>
      </c>
      <c r="K271" s="92" t="s">
        <v>486</v>
      </c>
      <c r="L271"/>
      <c r="M271"/>
      <c r="N271"/>
      <c r="O271"/>
      <c r="P271"/>
      <c r="Q271"/>
      <c r="R271"/>
      <c r="S271"/>
    </row>
    <row r="272" spans="1:19">
      <c r="A272" s="92" t="s">
        <v>686</v>
      </c>
      <c r="B272" s="92" t="s">
        <v>618</v>
      </c>
      <c r="C272" s="92">
        <v>15.4</v>
      </c>
      <c r="D272" s="92">
        <v>15.4</v>
      </c>
      <c r="E272" s="92">
        <v>5.835</v>
      </c>
      <c r="F272" s="92">
        <v>0.39</v>
      </c>
      <c r="G272" s="92">
        <v>0.223</v>
      </c>
      <c r="H272" s="92" t="s">
        <v>619</v>
      </c>
      <c r="I272" s="92" t="s">
        <v>539</v>
      </c>
      <c r="J272" s="92">
        <v>0</v>
      </c>
      <c r="K272" s="92" t="s">
        <v>484</v>
      </c>
      <c r="L272"/>
      <c r="M272"/>
      <c r="N272"/>
      <c r="O272"/>
      <c r="P272"/>
      <c r="Q272"/>
      <c r="R272"/>
      <c r="S272"/>
    </row>
    <row r="273" spans="1:19">
      <c r="A273" s="92" t="s">
        <v>687</v>
      </c>
      <c r="B273" s="92" t="s">
        <v>618</v>
      </c>
      <c r="C273" s="92">
        <v>12.6</v>
      </c>
      <c r="D273" s="92">
        <v>12.6</v>
      </c>
      <c r="E273" s="92">
        <v>5.835</v>
      </c>
      <c r="F273" s="92">
        <v>0.39</v>
      </c>
      <c r="G273" s="92">
        <v>0.223</v>
      </c>
      <c r="H273" s="92" t="s">
        <v>619</v>
      </c>
      <c r="I273" s="92" t="s">
        <v>540</v>
      </c>
      <c r="J273" s="92">
        <v>270</v>
      </c>
      <c r="K273" s="92" t="s">
        <v>486</v>
      </c>
      <c r="L273"/>
      <c r="M273"/>
      <c r="N273"/>
      <c r="O273"/>
      <c r="P273"/>
      <c r="Q273"/>
      <c r="R273"/>
      <c r="S273"/>
    </row>
    <row r="274" spans="1:19">
      <c r="A274" s="92" t="s">
        <v>688</v>
      </c>
      <c r="B274" s="92" t="s">
        <v>618</v>
      </c>
      <c r="C274" s="92">
        <v>15.4</v>
      </c>
      <c r="D274" s="92">
        <v>15.4</v>
      </c>
      <c r="E274" s="92">
        <v>5.835</v>
      </c>
      <c r="F274" s="92">
        <v>0.39</v>
      </c>
      <c r="G274" s="92">
        <v>0.223</v>
      </c>
      <c r="H274" s="92" t="s">
        <v>619</v>
      </c>
      <c r="I274" s="92" t="s">
        <v>542</v>
      </c>
      <c r="J274" s="92">
        <v>0</v>
      </c>
      <c r="K274" s="92" t="s">
        <v>484</v>
      </c>
      <c r="L274"/>
      <c r="M274"/>
      <c r="N274"/>
      <c r="O274"/>
      <c r="P274"/>
      <c r="Q274"/>
      <c r="R274"/>
      <c r="S274"/>
    </row>
    <row r="275" spans="1:19">
      <c r="A275" s="92" t="s">
        <v>689</v>
      </c>
      <c r="B275" s="92" t="s">
        <v>618</v>
      </c>
      <c r="C275" s="92">
        <v>12.6</v>
      </c>
      <c r="D275" s="92">
        <v>12.6</v>
      </c>
      <c r="E275" s="92">
        <v>5.835</v>
      </c>
      <c r="F275" s="92">
        <v>0.39</v>
      </c>
      <c r="G275" s="92">
        <v>0.223</v>
      </c>
      <c r="H275" s="92" t="s">
        <v>619</v>
      </c>
      <c r="I275" s="92" t="s">
        <v>543</v>
      </c>
      <c r="J275" s="92">
        <v>270</v>
      </c>
      <c r="K275" s="92" t="s">
        <v>486</v>
      </c>
      <c r="L275"/>
      <c r="M275"/>
      <c r="N275"/>
      <c r="O275"/>
      <c r="P275"/>
      <c r="Q275"/>
      <c r="R275"/>
      <c r="S275"/>
    </row>
    <row r="276" spans="1:19">
      <c r="A276" s="92" t="s">
        <v>690</v>
      </c>
      <c r="B276" s="92" t="s">
        <v>618</v>
      </c>
      <c r="C276" s="92">
        <v>15.4</v>
      </c>
      <c r="D276" s="92">
        <v>15.4</v>
      </c>
      <c r="E276" s="92">
        <v>5.835</v>
      </c>
      <c r="F276" s="92">
        <v>0.39</v>
      </c>
      <c r="G276" s="92">
        <v>0.223</v>
      </c>
      <c r="H276" s="92" t="s">
        <v>619</v>
      </c>
      <c r="I276" s="92" t="s">
        <v>545</v>
      </c>
      <c r="J276" s="92">
        <v>0</v>
      </c>
      <c r="K276" s="92" t="s">
        <v>484</v>
      </c>
      <c r="L276"/>
      <c r="M276"/>
      <c r="N276"/>
      <c r="O276"/>
      <c r="P276"/>
      <c r="Q276"/>
      <c r="R276"/>
      <c r="S276"/>
    </row>
    <row r="277" spans="1:19">
      <c r="A277" s="92" t="s">
        <v>691</v>
      </c>
      <c r="B277" s="92" t="s">
        <v>618</v>
      </c>
      <c r="C277" s="92">
        <v>12.6</v>
      </c>
      <c r="D277" s="92">
        <v>12.6</v>
      </c>
      <c r="E277" s="92">
        <v>5.835</v>
      </c>
      <c r="F277" s="92">
        <v>0.39</v>
      </c>
      <c r="G277" s="92">
        <v>0.223</v>
      </c>
      <c r="H277" s="92" t="s">
        <v>619</v>
      </c>
      <c r="I277" s="92" t="s">
        <v>546</v>
      </c>
      <c r="J277" s="92">
        <v>270</v>
      </c>
      <c r="K277" s="92" t="s">
        <v>486</v>
      </c>
      <c r="L277"/>
      <c r="M277"/>
      <c r="N277"/>
      <c r="O277"/>
      <c r="P277"/>
      <c r="Q277"/>
      <c r="R277"/>
      <c r="S277"/>
    </row>
    <row r="278" spans="1:19">
      <c r="A278" s="92" t="s">
        <v>692</v>
      </c>
      <c r="B278" s="92" t="s">
        <v>618</v>
      </c>
      <c r="C278" s="92">
        <v>7</v>
      </c>
      <c r="D278" s="92">
        <v>7</v>
      </c>
      <c r="E278" s="92">
        <v>5.835</v>
      </c>
      <c r="F278" s="92">
        <v>0.39</v>
      </c>
      <c r="G278" s="92">
        <v>0.223</v>
      </c>
      <c r="H278" s="92" t="s">
        <v>619</v>
      </c>
      <c r="I278" s="92" t="s">
        <v>548</v>
      </c>
      <c r="J278" s="92">
        <v>270</v>
      </c>
      <c r="K278" s="92" t="s">
        <v>486</v>
      </c>
      <c r="L278"/>
      <c r="M278"/>
      <c r="N278"/>
      <c r="O278"/>
      <c r="P278"/>
      <c r="Q278"/>
      <c r="R278"/>
      <c r="S278"/>
    </row>
    <row r="279" spans="1:19">
      <c r="A279" s="92" t="s">
        <v>693</v>
      </c>
      <c r="B279" s="92" t="s">
        <v>618</v>
      </c>
      <c r="C279" s="92">
        <v>7</v>
      </c>
      <c r="D279" s="92">
        <v>7</v>
      </c>
      <c r="E279" s="92">
        <v>5.835</v>
      </c>
      <c r="F279" s="92">
        <v>0.39</v>
      </c>
      <c r="G279" s="92">
        <v>0.223</v>
      </c>
      <c r="H279" s="92" t="s">
        <v>619</v>
      </c>
      <c r="I279" s="92" t="s">
        <v>550</v>
      </c>
      <c r="J279" s="92">
        <v>270</v>
      </c>
      <c r="K279" s="92" t="s">
        <v>486</v>
      </c>
      <c r="L279"/>
      <c r="M279"/>
      <c r="N279"/>
      <c r="O279"/>
      <c r="P279"/>
      <c r="Q279"/>
      <c r="R279"/>
      <c r="S279"/>
    </row>
    <row r="280" spans="1:19">
      <c r="A280" s="92" t="s">
        <v>694</v>
      </c>
      <c r="B280" s="92" t="s">
        <v>618</v>
      </c>
      <c r="C280" s="92">
        <v>7</v>
      </c>
      <c r="D280" s="92">
        <v>7</v>
      </c>
      <c r="E280" s="92">
        <v>5.835</v>
      </c>
      <c r="F280" s="92">
        <v>0.39</v>
      </c>
      <c r="G280" s="92">
        <v>0.223</v>
      </c>
      <c r="H280" s="92" t="s">
        <v>619</v>
      </c>
      <c r="I280" s="92" t="s">
        <v>552</v>
      </c>
      <c r="J280" s="92">
        <v>270</v>
      </c>
      <c r="K280" s="92" t="s">
        <v>486</v>
      </c>
      <c r="L280"/>
      <c r="M280"/>
      <c r="N280"/>
      <c r="O280"/>
      <c r="P280"/>
      <c r="Q280"/>
      <c r="R280"/>
      <c r="S280"/>
    </row>
    <row r="281" spans="1:19">
      <c r="A281" s="92" t="s">
        <v>695</v>
      </c>
      <c r="B281" s="92" t="s">
        <v>618</v>
      </c>
      <c r="C281" s="92">
        <v>7</v>
      </c>
      <c r="D281" s="92">
        <v>7</v>
      </c>
      <c r="E281" s="92">
        <v>5.835</v>
      </c>
      <c r="F281" s="92">
        <v>0.39</v>
      </c>
      <c r="G281" s="92">
        <v>0.223</v>
      </c>
      <c r="H281" s="92" t="s">
        <v>619</v>
      </c>
      <c r="I281" s="92" t="s">
        <v>554</v>
      </c>
      <c r="J281" s="92">
        <v>270</v>
      </c>
      <c r="K281" s="92" t="s">
        <v>486</v>
      </c>
      <c r="L281"/>
      <c r="M281"/>
      <c r="N281"/>
      <c r="O281"/>
      <c r="P281"/>
      <c r="Q281"/>
      <c r="R281"/>
      <c r="S281"/>
    </row>
    <row r="282" spans="1:19">
      <c r="A282" s="92" t="s">
        <v>696</v>
      </c>
      <c r="B282" s="92" t="s">
        <v>618</v>
      </c>
      <c r="C282" s="92">
        <v>7</v>
      </c>
      <c r="D282" s="92">
        <v>7</v>
      </c>
      <c r="E282" s="92">
        <v>5.835</v>
      </c>
      <c r="F282" s="92">
        <v>0.39</v>
      </c>
      <c r="G282" s="92">
        <v>0.223</v>
      </c>
      <c r="H282" s="92" t="s">
        <v>619</v>
      </c>
      <c r="I282" s="92" t="s">
        <v>556</v>
      </c>
      <c r="J282" s="92">
        <v>270</v>
      </c>
      <c r="K282" s="92" t="s">
        <v>486</v>
      </c>
      <c r="L282"/>
      <c r="M282"/>
      <c r="N282"/>
      <c r="O282"/>
      <c r="P282"/>
      <c r="Q282"/>
      <c r="R282"/>
      <c r="S282"/>
    </row>
    <row r="283" spans="1:19">
      <c r="A283" s="92" t="s">
        <v>697</v>
      </c>
      <c r="B283" s="92" t="s">
        <v>618</v>
      </c>
      <c r="C283" s="92">
        <v>7</v>
      </c>
      <c r="D283" s="92">
        <v>7</v>
      </c>
      <c r="E283" s="92">
        <v>5.835</v>
      </c>
      <c r="F283" s="92">
        <v>0.39</v>
      </c>
      <c r="G283" s="92">
        <v>0.223</v>
      </c>
      <c r="H283" s="92" t="s">
        <v>619</v>
      </c>
      <c r="I283" s="92" t="s">
        <v>558</v>
      </c>
      <c r="J283" s="92">
        <v>270</v>
      </c>
      <c r="K283" s="92" t="s">
        <v>486</v>
      </c>
      <c r="L283"/>
      <c r="M283"/>
      <c r="N283"/>
      <c r="O283"/>
      <c r="P283"/>
      <c r="Q283"/>
      <c r="R283"/>
      <c r="S283"/>
    </row>
    <row r="284" spans="1:19">
      <c r="A284" s="92" t="s">
        <v>698</v>
      </c>
      <c r="B284" s="92" t="s">
        <v>618</v>
      </c>
      <c r="C284" s="92">
        <v>1.49</v>
      </c>
      <c r="D284" s="92">
        <v>1.49</v>
      </c>
      <c r="E284" s="92">
        <v>5.835</v>
      </c>
      <c r="F284" s="92">
        <v>0.39</v>
      </c>
      <c r="G284" s="92">
        <v>0.223</v>
      </c>
      <c r="H284" s="92" t="s">
        <v>619</v>
      </c>
      <c r="I284" s="92" t="s">
        <v>561</v>
      </c>
      <c r="J284" s="92">
        <v>90</v>
      </c>
      <c r="K284" s="92"/>
      <c r="L284"/>
      <c r="M284"/>
      <c r="N284"/>
      <c r="O284"/>
      <c r="P284"/>
      <c r="Q284"/>
      <c r="R284"/>
      <c r="S284"/>
    </row>
    <row r="285" spans="1:19">
      <c r="A285" s="92" t="s">
        <v>699</v>
      </c>
      <c r="B285" s="92" t="s">
        <v>618</v>
      </c>
      <c r="C285" s="92">
        <v>1.49</v>
      </c>
      <c r="D285" s="92">
        <v>1.49</v>
      </c>
      <c r="E285" s="92">
        <v>5.835</v>
      </c>
      <c r="F285" s="92">
        <v>0.39</v>
      </c>
      <c r="G285" s="92">
        <v>0.223</v>
      </c>
      <c r="H285" s="92" t="s">
        <v>619</v>
      </c>
      <c r="I285" s="92" t="s">
        <v>561</v>
      </c>
      <c r="J285" s="92">
        <v>90</v>
      </c>
      <c r="K285" s="92"/>
      <c r="L285"/>
      <c r="M285"/>
      <c r="N285"/>
      <c r="O285"/>
      <c r="P285"/>
      <c r="Q285"/>
      <c r="R285"/>
      <c r="S285"/>
    </row>
    <row r="286" spans="1:19">
      <c r="A286" s="92" t="s">
        <v>700</v>
      </c>
      <c r="B286" s="92" t="s">
        <v>618</v>
      </c>
      <c r="C286" s="92">
        <v>1.49</v>
      </c>
      <c r="D286" s="92">
        <v>1.49</v>
      </c>
      <c r="E286" s="92">
        <v>5.835</v>
      </c>
      <c r="F286" s="92">
        <v>0.39</v>
      </c>
      <c r="G286" s="92">
        <v>0.223</v>
      </c>
      <c r="H286" s="92" t="s">
        <v>619</v>
      </c>
      <c r="I286" s="92" t="s">
        <v>561</v>
      </c>
      <c r="J286" s="92">
        <v>90</v>
      </c>
      <c r="K286" s="92"/>
      <c r="L286"/>
      <c r="M286"/>
      <c r="N286"/>
      <c r="O286"/>
      <c r="P286"/>
      <c r="Q286"/>
      <c r="R286"/>
      <c r="S286"/>
    </row>
    <row r="287" spans="1:19">
      <c r="A287" s="92" t="s">
        <v>701</v>
      </c>
      <c r="B287" s="92" t="s">
        <v>618</v>
      </c>
      <c r="C287" s="92">
        <v>1.49</v>
      </c>
      <c r="D287" s="92">
        <v>1.49</v>
      </c>
      <c r="E287" s="92">
        <v>5.835</v>
      </c>
      <c r="F287" s="92">
        <v>0.39</v>
      </c>
      <c r="G287" s="92">
        <v>0.223</v>
      </c>
      <c r="H287" s="92" t="s">
        <v>619</v>
      </c>
      <c r="I287" s="92" t="s">
        <v>561</v>
      </c>
      <c r="J287" s="92">
        <v>90</v>
      </c>
      <c r="K287" s="92"/>
      <c r="L287"/>
      <c r="M287"/>
      <c r="N287"/>
      <c r="O287"/>
      <c r="P287"/>
      <c r="Q287"/>
      <c r="R287"/>
      <c r="S287"/>
    </row>
    <row r="288" spans="1:19">
      <c r="A288" s="92" t="s">
        <v>702</v>
      </c>
      <c r="B288" s="92" t="s">
        <v>618</v>
      </c>
      <c r="C288" s="92">
        <v>1.49</v>
      </c>
      <c r="D288" s="92">
        <v>1.49</v>
      </c>
      <c r="E288" s="92">
        <v>5.835</v>
      </c>
      <c r="F288" s="92">
        <v>0.39</v>
      </c>
      <c r="G288" s="92">
        <v>0.223</v>
      </c>
      <c r="H288" s="92" t="s">
        <v>619</v>
      </c>
      <c r="I288" s="92" t="s">
        <v>561</v>
      </c>
      <c r="J288" s="92">
        <v>90</v>
      </c>
      <c r="K288" s="92"/>
      <c r="L288"/>
      <c r="M288"/>
      <c r="N288"/>
      <c r="O288"/>
      <c r="P288"/>
      <c r="Q288"/>
      <c r="R288"/>
      <c r="S288"/>
    </row>
    <row r="289" spans="1:19">
      <c r="A289" s="92" t="s">
        <v>703</v>
      </c>
      <c r="B289" s="92" t="s">
        <v>618</v>
      </c>
      <c r="C289" s="92">
        <v>1.49</v>
      </c>
      <c r="D289" s="92">
        <v>1.49</v>
      </c>
      <c r="E289" s="92">
        <v>5.835</v>
      </c>
      <c r="F289" s="92">
        <v>0.39</v>
      </c>
      <c r="G289" s="92">
        <v>0.223</v>
      </c>
      <c r="H289" s="92" t="s">
        <v>619</v>
      </c>
      <c r="I289" s="92" t="s">
        <v>561</v>
      </c>
      <c r="J289" s="92">
        <v>90</v>
      </c>
      <c r="K289" s="92"/>
      <c r="L289"/>
      <c r="M289"/>
      <c r="N289"/>
      <c r="O289"/>
      <c r="P289"/>
      <c r="Q289"/>
      <c r="R289"/>
      <c r="S289"/>
    </row>
    <row r="290" spans="1:19">
      <c r="A290" s="92" t="s">
        <v>704</v>
      </c>
      <c r="B290" s="92" t="s">
        <v>618</v>
      </c>
      <c r="C290" s="92">
        <v>1.49</v>
      </c>
      <c r="D290" s="92">
        <v>1.49</v>
      </c>
      <c r="E290" s="92">
        <v>5.835</v>
      </c>
      <c r="F290" s="92">
        <v>0.39</v>
      </c>
      <c r="G290" s="92">
        <v>0.223</v>
      </c>
      <c r="H290" s="92" t="s">
        <v>619</v>
      </c>
      <c r="I290" s="92" t="s">
        <v>561</v>
      </c>
      <c r="J290" s="92">
        <v>90</v>
      </c>
      <c r="K290" s="92"/>
      <c r="L290"/>
      <c r="M290"/>
      <c r="N290"/>
      <c r="O290"/>
      <c r="P290"/>
      <c r="Q290"/>
      <c r="R290"/>
      <c r="S290"/>
    </row>
    <row r="291" spans="1:19">
      <c r="A291" s="92" t="s">
        <v>705</v>
      </c>
      <c r="B291" s="92" t="s">
        <v>618</v>
      </c>
      <c r="C291" s="92">
        <v>1.49</v>
      </c>
      <c r="D291" s="92">
        <v>1.49</v>
      </c>
      <c r="E291" s="92">
        <v>5.835</v>
      </c>
      <c r="F291" s="92">
        <v>0.39</v>
      </c>
      <c r="G291" s="92">
        <v>0.223</v>
      </c>
      <c r="H291" s="92" t="s">
        <v>619</v>
      </c>
      <c r="I291" s="92" t="s">
        <v>561</v>
      </c>
      <c r="J291" s="92">
        <v>90</v>
      </c>
      <c r="K291" s="92"/>
      <c r="L291"/>
      <c r="M291"/>
      <c r="N291"/>
      <c r="O291"/>
      <c r="P291"/>
      <c r="Q291"/>
      <c r="R291"/>
      <c r="S291"/>
    </row>
    <row r="292" spans="1:19">
      <c r="A292" s="92" t="s">
        <v>706</v>
      </c>
      <c r="B292" s="92" t="s">
        <v>618</v>
      </c>
      <c r="C292" s="92">
        <v>1.49</v>
      </c>
      <c r="D292" s="92">
        <v>1.49</v>
      </c>
      <c r="E292" s="92">
        <v>5.835</v>
      </c>
      <c r="F292" s="92">
        <v>0.39</v>
      </c>
      <c r="G292" s="92">
        <v>0.223</v>
      </c>
      <c r="H292" s="92" t="s">
        <v>619</v>
      </c>
      <c r="I292" s="92" t="s">
        <v>561</v>
      </c>
      <c r="J292" s="92">
        <v>90</v>
      </c>
      <c r="K292" s="92"/>
      <c r="L292"/>
      <c r="M292"/>
      <c r="N292"/>
      <c r="O292"/>
      <c r="P292"/>
      <c r="Q292"/>
      <c r="R292"/>
      <c r="S292"/>
    </row>
    <row r="293" spans="1:19">
      <c r="A293" s="92" t="s">
        <v>707</v>
      </c>
      <c r="B293" s="92" t="s">
        <v>618</v>
      </c>
      <c r="C293" s="92">
        <v>1.49</v>
      </c>
      <c r="D293" s="92">
        <v>1.49</v>
      </c>
      <c r="E293" s="92">
        <v>5.835</v>
      </c>
      <c r="F293" s="92">
        <v>0.39</v>
      </c>
      <c r="G293" s="92">
        <v>0.223</v>
      </c>
      <c r="H293" s="92" t="s">
        <v>619</v>
      </c>
      <c r="I293" s="92" t="s">
        <v>561</v>
      </c>
      <c r="J293" s="92">
        <v>90</v>
      </c>
      <c r="K293" s="92"/>
      <c r="L293"/>
      <c r="M293"/>
      <c r="N293"/>
      <c r="O293"/>
      <c r="P293"/>
      <c r="Q293"/>
      <c r="R293"/>
      <c r="S293"/>
    </row>
    <row r="294" spans="1:19">
      <c r="A294" s="92" t="s">
        <v>708</v>
      </c>
      <c r="B294" s="92" t="s">
        <v>618</v>
      </c>
      <c r="C294" s="92">
        <v>1.49</v>
      </c>
      <c r="D294" s="92">
        <v>1.49</v>
      </c>
      <c r="E294" s="92">
        <v>5.835</v>
      </c>
      <c r="F294" s="92">
        <v>0.39</v>
      </c>
      <c r="G294" s="92">
        <v>0.223</v>
      </c>
      <c r="H294" s="92" t="s">
        <v>619</v>
      </c>
      <c r="I294" s="92" t="s">
        <v>561</v>
      </c>
      <c r="J294" s="92">
        <v>90</v>
      </c>
      <c r="K294" s="92"/>
      <c r="L294"/>
      <c r="M294"/>
      <c r="N294"/>
      <c r="O294"/>
      <c r="P294"/>
      <c r="Q294"/>
      <c r="R294"/>
      <c r="S294"/>
    </row>
    <row r="295" spans="1:19">
      <c r="A295" s="92" t="s">
        <v>709</v>
      </c>
      <c r="B295" s="92" t="s">
        <v>618</v>
      </c>
      <c r="C295" s="92">
        <v>1.49</v>
      </c>
      <c r="D295" s="92">
        <v>1.49</v>
      </c>
      <c r="E295" s="92">
        <v>5.835</v>
      </c>
      <c r="F295" s="92">
        <v>0.39</v>
      </c>
      <c r="G295" s="92">
        <v>0.223</v>
      </c>
      <c r="H295" s="92" t="s">
        <v>619</v>
      </c>
      <c r="I295" s="92" t="s">
        <v>561</v>
      </c>
      <c r="J295" s="92">
        <v>90</v>
      </c>
      <c r="K295" s="92"/>
      <c r="L295"/>
      <c r="M295"/>
      <c r="N295"/>
      <c r="O295"/>
      <c r="P295"/>
      <c r="Q295"/>
      <c r="R295"/>
      <c r="S295"/>
    </row>
    <row r="296" spans="1:19">
      <c r="A296" s="92" t="s">
        <v>710</v>
      </c>
      <c r="B296" s="92" t="s">
        <v>618</v>
      </c>
      <c r="C296" s="92">
        <v>1.49</v>
      </c>
      <c r="D296" s="92">
        <v>1.49</v>
      </c>
      <c r="E296" s="92">
        <v>5.835</v>
      </c>
      <c r="F296" s="92">
        <v>0.39</v>
      </c>
      <c r="G296" s="92">
        <v>0.223</v>
      </c>
      <c r="H296" s="92" t="s">
        <v>619</v>
      </c>
      <c r="I296" s="92" t="s">
        <v>561</v>
      </c>
      <c r="J296" s="92">
        <v>90</v>
      </c>
      <c r="K296" s="92"/>
      <c r="L296"/>
      <c r="M296"/>
      <c r="N296"/>
      <c r="O296"/>
      <c r="P296"/>
      <c r="Q296"/>
      <c r="R296"/>
      <c r="S296"/>
    </row>
    <row r="297" spans="1:19">
      <c r="A297" s="92" t="s">
        <v>711</v>
      </c>
      <c r="B297" s="92" t="s">
        <v>618</v>
      </c>
      <c r="C297" s="92">
        <v>1.49</v>
      </c>
      <c r="D297" s="92">
        <v>1.49</v>
      </c>
      <c r="E297" s="92">
        <v>5.835</v>
      </c>
      <c r="F297" s="92">
        <v>0.39</v>
      </c>
      <c r="G297" s="92">
        <v>0.223</v>
      </c>
      <c r="H297" s="92" t="s">
        <v>619</v>
      </c>
      <c r="I297" s="92" t="s">
        <v>561</v>
      </c>
      <c r="J297" s="92">
        <v>90</v>
      </c>
      <c r="K297" s="92"/>
      <c r="L297"/>
      <c r="M297"/>
      <c r="N297"/>
      <c r="O297"/>
      <c r="P297"/>
      <c r="Q297"/>
      <c r="R297"/>
      <c r="S297"/>
    </row>
    <row r="298" spans="1:19">
      <c r="A298" s="92" t="s">
        <v>712</v>
      </c>
      <c r="B298" s="92" t="s">
        <v>618</v>
      </c>
      <c r="C298" s="92">
        <v>1.49</v>
      </c>
      <c r="D298" s="92">
        <v>1.49</v>
      </c>
      <c r="E298" s="92">
        <v>5.835</v>
      </c>
      <c r="F298" s="92">
        <v>0.39</v>
      </c>
      <c r="G298" s="92">
        <v>0.223</v>
      </c>
      <c r="H298" s="92" t="s">
        <v>619</v>
      </c>
      <c r="I298" s="92" t="s">
        <v>561</v>
      </c>
      <c r="J298" s="92">
        <v>90</v>
      </c>
      <c r="K298" s="92"/>
      <c r="L298"/>
      <c r="M298"/>
      <c r="N298"/>
      <c r="O298"/>
      <c r="P298"/>
      <c r="Q298"/>
      <c r="R298"/>
      <c r="S298"/>
    </row>
    <row r="299" spans="1:19">
      <c r="A299" s="92" t="s">
        <v>713</v>
      </c>
      <c r="B299" s="92" t="s">
        <v>618</v>
      </c>
      <c r="C299" s="92">
        <v>1.49</v>
      </c>
      <c r="D299" s="92">
        <v>1.49</v>
      </c>
      <c r="E299" s="92">
        <v>5.835</v>
      </c>
      <c r="F299" s="92">
        <v>0.39</v>
      </c>
      <c r="G299" s="92">
        <v>0.223</v>
      </c>
      <c r="H299" s="92" t="s">
        <v>619</v>
      </c>
      <c r="I299" s="92" t="s">
        <v>561</v>
      </c>
      <c r="J299" s="92">
        <v>90</v>
      </c>
      <c r="K299" s="92"/>
      <c r="L299"/>
      <c r="M299"/>
      <c r="N299"/>
      <c r="O299"/>
      <c r="P299"/>
      <c r="Q299"/>
      <c r="R299"/>
      <c r="S299"/>
    </row>
    <row r="300" spans="1:19">
      <c r="A300" s="92" t="s">
        <v>714</v>
      </c>
      <c r="B300" s="92" t="s">
        <v>618</v>
      </c>
      <c r="C300" s="92">
        <v>1.49</v>
      </c>
      <c r="D300" s="92">
        <v>1.49</v>
      </c>
      <c r="E300" s="92">
        <v>5.835</v>
      </c>
      <c r="F300" s="92">
        <v>0.39</v>
      </c>
      <c r="G300" s="92">
        <v>0.223</v>
      </c>
      <c r="H300" s="92" t="s">
        <v>619</v>
      </c>
      <c r="I300" s="92" t="s">
        <v>561</v>
      </c>
      <c r="J300" s="92">
        <v>90</v>
      </c>
      <c r="K300" s="92"/>
      <c r="L300"/>
      <c r="M300"/>
      <c r="N300"/>
      <c r="O300"/>
      <c r="P300"/>
      <c r="Q300"/>
      <c r="R300"/>
      <c r="S300"/>
    </row>
    <row r="301" spans="1:19">
      <c r="A301" s="92" t="s">
        <v>715</v>
      </c>
      <c r="B301" s="92" t="s">
        <v>618</v>
      </c>
      <c r="C301" s="92">
        <v>1.49</v>
      </c>
      <c r="D301" s="92">
        <v>1.49</v>
      </c>
      <c r="E301" s="92">
        <v>5.835</v>
      </c>
      <c r="F301" s="92">
        <v>0.39</v>
      </c>
      <c r="G301" s="92">
        <v>0.223</v>
      </c>
      <c r="H301" s="92" t="s">
        <v>619</v>
      </c>
      <c r="I301" s="92" t="s">
        <v>561</v>
      </c>
      <c r="J301" s="92">
        <v>90</v>
      </c>
      <c r="K301" s="92"/>
      <c r="L301"/>
      <c r="M301"/>
      <c r="N301"/>
      <c r="O301"/>
      <c r="P301"/>
      <c r="Q301"/>
      <c r="R301"/>
      <c r="S301"/>
    </row>
    <row r="302" spans="1:19">
      <c r="A302" s="92" t="s">
        <v>716</v>
      </c>
      <c r="B302" s="92" t="s">
        <v>618</v>
      </c>
      <c r="C302" s="92">
        <v>1.49</v>
      </c>
      <c r="D302" s="92">
        <v>1.49</v>
      </c>
      <c r="E302" s="92">
        <v>5.835</v>
      </c>
      <c r="F302" s="92">
        <v>0.39</v>
      </c>
      <c r="G302" s="92">
        <v>0.223</v>
      </c>
      <c r="H302" s="92" t="s">
        <v>619</v>
      </c>
      <c r="I302" s="92" t="s">
        <v>561</v>
      </c>
      <c r="J302" s="92">
        <v>90</v>
      </c>
      <c r="K302" s="92"/>
      <c r="L302"/>
      <c r="M302"/>
      <c r="N302"/>
      <c r="O302"/>
      <c r="P302"/>
      <c r="Q302"/>
      <c r="R302"/>
      <c r="S302"/>
    </row>
    <row r="303" spans="1:19">
      <c r="A303" s="92" t="s">
        <v>717</v>
      </c>
      <c r="B303" s="92" t="s">
        <v>618</v>
      </c>
      <c r="C303" s="92">
        <v>1.49</v>
      </c>
      <c r="D303" s="92">
        <v>1.49</v>
      </c>
      <c r="E303" s="92">
        <v>5.835</v>
      </c>
      <c r="F303" s="92">
        <v>0.39</v>
      </c>
      <c r="G303" s="92">
        <v>0.223</v>
      </c>
      <c r="H303" s="92" t="s">
        <v>619</v>
      </c>
      <c r="I303" s="92" t="s">
        <v>561</v>
      </c>
      <c r="J303" s="92">
        <v>90</v>
      </c>
      <c r="K303" s="92"/>
      <c r="L303"/>
      <c r="M303"/>
      <c r="N303"/>
      <c r="O303"/>
      <c r="P303"/>
      <c r="Q303"/>
      <c r="R303"/>
      <c r="S303"/>
    </row>
    <row r="304" spans="1:19">
      <c r="A304" s="92" t="s">
        <v>718</v>
      </c>
      <c r="B304" s="92" t="s">
        <v>618</v>
      </c>
      <c r="C304" s="92">
        <v>1.49</v>
      </c>
      <c r="D304" s="92">
        <v>1.49</v>
      </c>
      <c r="E304" s="92">
        <v>5.835</v>
      </c>
      <c r="F304" s="92">
        <v>0.39</v>
      </c>
      <c r="G304" s="92">
        <v>0.223</v>
      </c>
      <c r="H304" s="92" t="s">
        <v>619</v>
      </c>
      <c r="I304" s="92" t="s">
        <v>561</v>
      </c>
      <c r="J304" s="92">
        <v>90</v>
      </c>
      <c r="K304" s="92"/>
      <c r="L304"/>
      <c r="M304"/>
      <c r="N304"/>
      <c r="O304"/>
      <c r="P304"/>
      <c r="Q304"/>
      <c r="R304"/>
      <c r="S304"/>
    </row>
    <row r="305" spans="1:19">
      <c r="A305" s="92" t="s">
        <v>719</v>
      </c>
      <c r="B305" s="92" t="s">
        <v>618</v>
      </c>
      <c r="C305" s="92">
        <v>1.49</v>
      </c>
      <c r="D305" s="92">
        <v>1.49</v>
      </c>
      <c r="E305" s="92">
        <v>5.835</v>
      </c>
      <c r="F305" s="92">
        <v>0.39</v>
      </c>
      <c r="G305" s="92">
        <v>0.223</v>
      </c>
      <c r="H305" s="92" t="s">
        <v>619</v>
      </c>
      <c r="I305" s="92" t="s">
        <v>561</v>
      </c>
      <c r="J305" s="92">
        <v>90</v>
      </c>
      <c r="K305" s="92"/>
      <c r="L305"/>
      <c r="M305"/>
      <c r="N305"/>
      <c r="O305"/>
      <c r="P305"/>
      <c r="Q305"/>
      <c r="R305"/>
      <c r="S305"/>
    </row>
    <row r="306" spans="1:19">
      <c r="A306" s="92" t="s">
        <v>720</v>
      </c>
      <c r="B306" s="92" t="s">
        <v>618</v>
      </c>
      <c r="C306" s="92">
        <v>1.49</v>
      </c>
      <c r="D306" s="92">
        <v>1.49</v>
      </c>
      <c r="E306" s="92">
        <v>5.835</v>
      </c>
      <c r="F306" s="92">
        <v>0.39</v>
      </c>
      <c r="G306" s="92">
        <v>0.223</v>
      </c>
      <c r="H306" s="92" t="s">
        <v>619</v>
      </c>
      <c r="I306" s="92" t="s">
        <v>561</v>
      </c>
      <c r="J306" s="92">
        <v>90</v>
      </c>
      <c r="K306" s="92"/>
      <c r="L306"/>
      <c r="M306"/>
      <c r="N306"/>
      <c r="O306"/>
      <c r="P306"/>
      <c r="Q306"/>
      <c r="R306"/>
      <c r="S306"/>
    </row>
    <row r="307" spans="1:19">
      <c r="A307" s="92" t="s">
        <v>721</v>
      </c>
      <c r="B307" s="92" t="s">
        <v>618</v>
      </c>
      <c r="C307" s="92">
        <v>1.49</v>
      </c>
      <c r="D307" s="92">
        <v>1.49</v>
      </c>
      <c r="E307" s="92">
        <v>5.835</v>
      </c>
      <c r="F307" s="92">
        <v>0.39</v>
      </c>
      <c r="G307" s="92">
        <v>0.223</v>
      </c>
      <c r="H307" s="92" t="s">
        <v>619</v>
      </c>
      <c r="I307" s="92" t="s">
        <v>561</v>
      </c>
      <c r="J307" s="92">
        <v>90</v>
      </c>
      <c r="K307" s="92"/>
      <c r="L307"/>
      <c r="M307"/>
      <c r="N307"/>
      <c r="O307"/>
      <c r="P307"/>
      <c r="Q307"/>
      <c r="R307"/>
      <c r="S307"/>
    </row>
    <row r="308" spans="1:19">
      <c r="A308" s="92" t="s">
        <v>722</v>
      </c>
      <c r="B308" s="92" t="s">
        <v>618</v>
      </c>
      <c r="C308" s="92">
        <v>1.49</v>
      </c>
      <c r="D308" s="92">
        <v>1.49</v>
      </c>
      <c r="E308" s="92">
        <v>5.835</v>
      </c>
      <c r="F308" s="92">
        <v>0.39</v>
      </c>
      <c r="G308" s="92">
        <v>0.223</v>
      </c>
      <c r="H308" s="92" t="s">
        <v>619</v>
      </c>
      <c r="I308" s="92" t="s">
        <v>561</v>
      </c>
      <c r="J308" s="92">
        <v>90</v>
      </c>
      <c r="K308" s="92"/>
      <c r="L308"/>
      <c r="M308"/>
      <c r="N308"/>
      <c r="O308"/>
      <c r="P308"/>
      <c r="Q308"/>
      <c r="R308"/>
      <c r="S308"/>
    </row>
    <row r="309" spans="1:19">
      <c r="A309" s="92" t="s">
        <v>723</v>
      </c>
      <c r="B309" s="92" t="s">
        <v>618</v>
      </c>
      <c r="C309" s="92">
        <v>1.49</v>
      </c>
      <c r="D309" s="92">
        <v>1.49</v>
      </c>
      <c r="E309" s="92">
        <v>5.835</v>
      </c>
      <c r="F309" s="92">
        <v>0.39</v>
      </c>
      <c r="G309" s="92">
        <v>0.223</v>
      </c>
      <c r="H309" s="92" t="s">
        <v>619</v>
      </c>
      <c r="I309" s="92" t="s">
        <v>561</v>
      </c>
      <c r="J309" s="92">
        <v>90</v>
      </c>
      <c r="K309" s="92"/>
      <c r="L309"/>
      <c r="M309"/>
      <c r="N309"/>
      <c r="O309"/>
      <c r="P309"/>
      <c r="Q309"/>
      <c r="R309"/>
      <c r="S309"/>
    </row>
    <row r="310" spans="1:19">
      <c r="A310" s="92" t="s">
        <v>724</v>
      </c>
      <c r="B310" s="92" t="s">
        <v>618</v>
      </c>
      <c r="C310" s="92">
        <v>1.49</v>
      </c>
      <c r="D310" s="92">
        <v>1.49</v>
      </c>
      <c r="E310" s="92">
        <v>5.835</v>
      </c>
      <c r="F310" s="92">
        <v>0.39</v>
      </c>
      <c r="G310" s="92">
        <v>0.223</v>
      </c>
      <c r="H310" s="92" t="s">
        <v>619</v>
      </c>
      <c r="I310" s="92" t="s">
        <v>561</v>
      </c>
      <c r="J310" s="92">
        <v>90</v>
      </c>
      <c r="K310" s="92"/>
      <c r="L310"/>
      <c r="M310"/>
      <c r="N310"/>
      <c r="O310"/>
      <c r="P310"/>
      <c r="Q310"/>
      <c r="R310"/>
      <c r="S310"/>
    </row>
    <row r="311" spans="1:19">
      <c r="A311" s="92" t="s">
        <v>725</v>
      </c>
      <c r="B311" s="92" t="s">
        <v>618</v>
      </c>
      <c r="C311" s="92">
        <v>1.49</v>
      </c>
      <c r="D311" s="92">
        <v>1.49</v>
      </c>
      <c r="E311" s="92">
        <v>5.835</v>
      </c>
      <c r="F311" s="92">
        <v>0.39</v>
      </c>
      <c r="G311" s="92">
        <v>0.223</v>
      </c>
      <c r="H311" s="92" t="s">
        <v>619</v>
      </c>
      <c r="I311" s="92" t="s">
        <v>561</v>
      </c>
      <c r="J311" s="92">
        <v>90</v>
      </c>
      <c r="K311" s="92"/>
      <c r="L311"/>
      <c r="M311"/>
      <c r="N311"/>
      <c r="O311"/>
      <c r="P311"/>
      <c r="Q311"/>
      <c r="R311"/>
      <c r="S311"/>
    </row>
    <row r="312" spans="1:19">
      <c r="A312" s="92" t="s">
        <v>726</v>
      </c>
      <c r="B312" s="92" t="s">
        <v>618</v>
      </c>
      <c r="C312" s="92">
        <v>1.49</v>
      </c>
      <c r="D312" s="92">
        <v>1.49</v>
      </c>
      <c r="E312" s="92">
        <v>5.835</v>
      </c>
      <c r="F312" s="92">
        <v>0.39</v>
      </c>
      <c r="G312" s="92">
        <v>0.223</v>
      </c>
      <c r="H312" s="92" t="s">
        <v>619</v>
      </c>
      <c r="I312" s="92" t="s">
        <v>561</v>
      </c>
      <c r="J312" s="92">
        <v>90</v>
      </c>
      <c r="K312" s="92"/>
      <c r="L312"/>
      <c r="M312"/>
      <c r="N312"/>
      <c r="O312"/>
      <c r="P312"/>
      <c r="Q312"/>
      <c r="R312"/>
      <c r="S312"/>
    </row>
    <row r="313" spans="1:19">
      <c r="A313" s="92" t="s">
        <v>727</v>
      </c>
      <c r="B313" s="92" t="s">
        <v>618</v>
      </c>
      <c r="C313" s="92">
        <v>1.49</v>
      </c>
      <c r="D313" s="92">
        <v>1.49</v>
      </c>
      <c r="E313" s="92">
        <v>5.835</v>
      </c>
      <c r="F313" s="92">
        <v>0.39</v>
      </c>
      <c r="G313" s="92">
        <v>0.223</v>
      </c>
      <c r="H313" s="92" t="s">
        <v>619</v>
      </c>
      <c r="I313" s="92" t="s">
        <v>561</v>
      </c>
      <c r="J313" s="92">
        <v>90</v>
      </c>
      <c r="K313" s="92"/>
      <c r="L313"/>
      <c r="M313"/>
      <c r="N313"/>
      <c r="O313"/>
      <c r="P313"/>
      <c r="Q313"/>
      <c r="R313"/>
      <c r="S313"/>
    </row>
    <row r="314" spans="1:19">
      <c r="A314" s="92" t="s">
        <v>728</v>
      </c>
      <c r="B314" s="92" t="s">
        <v>618</v>
      </c>
      <c r="C314" s="92">
        <v>1.49</v>
      </c>
      <c r="D314" s="92">
        <v>1.49</v>
      </c>
      <c r="E314" s="92">
        <v>5.835</v>
      </c>
      <c r="F314" s="92">
        <v>0.39</v>
      </c>
      <c r="G314" s="92">
        <v>0.223</v>
      </c>
      <c r="H314" s="92" t="s">
        <v>619</v>
      </c>
      <c r="I314" s="92" t="s">
        <v>561</v>
      </c>
      <c r="J314" s="92">
        <v>90</v>
      </c>
      <c r="K314" s="92"/>
      <c r="L314"/>
      <c r="M314"/>
      <c r="N314"/>
      <c r="O314"/>
      <c r="P314"/>
      <c r="Q314"/>
      <c r="R314"/>
      <c r="S314"/>
    </row>
    <row r="315" spans="1:19">
      <c r="A315" s="92" t="s">
        <v>729</v>
      </c>
      <c r="B315" s="92" t="s">
        <v>618</v>
      </c>
      <c r="C315" s="92">
        <v>1.49</v>
      </c>
      <c r="D315" s="92">
        <v>1.49</v>
      </c>
      <c r="E315" s="92">
        <v>5.835</v>
      </c>
      <c r="F315" s="92">
        <v>0.39</v>
      </c>
      <c r="G315" s="92">
        <v>0.223</v>
      </c>
      <c r="H315" s="92" t="s">
        <v>619</v>
      </c>
      <c r="I315" s="92" t="s">
        <v>561</v>
      </c>
      <c r="J315" s="92">
        <v>90</v>
      </c>
      <c r="K315" s="92"/>
      <c r="L315"/>
      <c r="M315"/>
      <c r="N315"/>
      <c r="O315"/>
      <c r="P315"/>
      <c r="Q315"/>
      <c r="R315"/>
      <c r="S315"/>
    </row>
    <row r="316" spans="1:19">
      <c r="A316" s="92" t="s">
        <v>730</v>
      </c>
      <c r="B316" s="92" t="s">
        <v>618</v>
      </c>
      <c r="C316" s="92">
        <v>1.49</v>
      </c>
      <c r="D316" s="92">
        <v>1.49</v>
      </c>
      <c r="E316" s="92">
        <v>5.835</v>
      </c>
      <c r="F316" s="92">
        <v>0.39</v>
      </c>
      <c r="G316" s="92">
        <v>0.223</v>
      </c>
      <c r="H316" s="92" t="s">
        <v>619</v>
      </c>
      <c r="I316" s="92" t="s">
        <v>561</v>
      </c>
      <c r="J316" s="92">
        <v>90</v>
      </c>
      <c r="K316" s="92"/>
      <c r="L316"/>
      <c r="M316"/>
      <c r="N316"/>
      <c r="O316"/>
      <c r="P316"/>
      <c r="Q316"/>
      <c r="R316"/>
      <c r="S316"/>
    </row>
    <row r="317" spans="1:19">
      <c r="A317" s="92" t="s">
        <v>731</v>
      </c>
      <c r="B317" s="92" t="s">
        <v>618</v>
      </c>
      <c r="C317" s="92">
        <v>1.49</v>
      </c>
      <c r="D317" s="92">
        <v>1.49</v>
      </c>
      <c r="E317" s="92">
        <v>5.835</v>
      </c>
      <c r="F317" s="92">
        <v>0.39</v>
      </c>
      <c r="G317" s="92">
        <v>0.223</v>
      </c>
      <c r="H317" s="92" t="s">
        <v>619</v>
      </c>
      <c r="I317" s="92" t="s">
        <v>561</v>
      </c>
      <c r="J317" s="92">
        <v>90</v>
      </c>
      <c r="K317" s="92"/>
      <c r="L317"/>
      <c r="M317"/>
      <c r="N317"/>
      <c r="O317"/>
      <c r="P317"/>
      <c r="Q317"/>
      <c r="R317"/>
      <c r="S317"/>
    </row>
    <row r="318" spans="1:19">
      <c r="A318" s="92" t="s">
        <v>732</v>
      </c>
      <c r="B318" s="92" t="s">
        <v>618</v>
      </c>
      <c r="C318" s="92">
        <v>1.49</v>
      </c>
      <c r="D318" s="92">
        <v>1.49</v>
      </c>
      <c r="E318" s="92">
        <v>5.835</v>
      </c>
      <c r="F318" s="92">
        <v>0.39</v>
      </c>
      <c r="G318" s="92">
        <v>0.223</v>
      </c>
      <c r="H318" s="92" t="s">
        <v>619</v>
      </c>
      <c r="I318" s="92" t="s">
        <v>561</v>
      </c>
      <c r="J318" s="92">
        <v>90</v>
      </c>
      <c r="K318" s="92"/>
      <c r="L318"/>
      <c r="M318"/>
      <c r="N318"/>
      <c r="O318"/>
      <c r="P318"/>
      <c r="Q318"/>
      <c r="R318"/>
      <c r="S318"/>
    </row>
    <row r="319" spans="1:19">
      <c r="A319" s="92" t="s">
        <v>733</v>
      </c>
      <c r="B319" s="92" t="s">
        <v>618</v>
      </c>
      <c r="C319" s="92">
        <v>1.49</v>
      </c>
      <c r="D319" s="92">
        <v>1.49</v>
      </c>
      <c r="E319" s="92">
        <v>5.835</v>
      </c>
      <c r="F319" s="92">
        <v>0.39</v>
      </c>
      <c r="G319" s="92">
        <v>0.223</v>
      </c>
      <c r="H319" s="92" t="s">
        <v>619</v>
      </c>
      <c r="I319" s="92" t="s">
        <v>561</v>
      </c>
      <c r="J319" s="92">
        <v>90</v>
      </c>
      <c r="K319" s="92"/>
      <c r="L319"/>
      <c r="M319"/>
      <c r="N319"/>
      <c r="O319"/>
      <c r="P319"/>
      <c r="Q319"/>
      <c r="R319"/>
      <c r="S319"/>
    </row>
    <row r="320" spans="1:19">
      <c r="A320" s="92" t="s">
        <v>734</v>
      </c>
      <c r="B320" s="92" t="s">
        <v>618</v>
      </c>
      <c r="C320" s="92">
        <v>1.49</v>
      </c>
      <c r="D320" s="92">
        <v>1.49</v>
      </c>
      <c r="E320" s="92">
        <v>5.835</v>
      </c>
      <c r="F320" s="92">
        <v>0.39</v>
      </c>
      <c r="G320" s="92">
        <v>0.223</v>
      </c>
      <c r="H320" s="92" t="s">
        <v>619</v>
      </c>
      <c r="I320" s="92" t="s">
        <v>561</v>
      </c>
      <c r="J320" s="92">
        <v>90</v>
      </c>
      <c r="K320" s="92"/>
      <c r="L320"/>
      <c r="M320"/>
      <c r="N320"/>
      <c r="O320"/>
      <c r="P320"/>
      <c r="Q320"/>
      <c r="R320"/>
      <c r="S320"/>
    </row>
    <row r="321" spans="1:19">
      <c r="A321" s="92" t="s">
        <v>735</v>
      </c>
      <c r="B321" s="92" t="s">
        <v>618</v>
      </c>
      <c r="C321" s="92">
        <v>1.49</v>
      </c>
      <c r="D321" s="92">
        <v>1.49</v>
      </c>
      <c r="E321" s="92">
        <v>5.835</v>
      </c>
      <c r="F321" s="92">
        <v>0.39</v>
      </c>
      <c r="G321" s="92">
        <v>0.223</v>
      </c>
      <c r="H321" s="92" t="s">
        <v>619</v>
      </c>
      <c r="I321" s="92" t="s">
        <v>561</v>
      </c>
      <c r="J321" s="92">
        <v>90</v>
      </c>
      <c r="K321" s="92"/>
      <c r="L321"/>
      <c r="M321"/>
      <c r="N321"/>
      <c r="O321"/>
      <c r="P321"/>
      <c r="Q321"/>
      <c r="R321"/>
      <c r="S321"/>
    </row>
    <row r="322" spans="1:19">
      <c r="A322" s="92" t="s">
        <v>736</v>
      </c>
      <c r="B322" s="92" t="s">
        <v>618</v>
      </c>
      <c r="C322" s="92">
        <v>1.49</v>
      </c>
      <c r="D322" s="92">
        <v>1.49</v>
      </c>
      <c r="E322" s="92">
        <v>5.835</v>
      </c>
      <c r="F322" s="92">
        <v>0.39</v>
      </c>
      <c r="G322" s="92">
        <v>0.223</v>
      </c>
      <c r="H322" s="92" t="s">
        <v>619</v>
      </c>
      <c r="I322" s="92" t="s">
        <v>561</v>
      </c>
      <c r="J322" s="92">
        <v>90</v>
      </c>
      <c r="K322" s="92"/>
      <c r="L322"/>
      <c r="M322"/>
      <c r="N322"/>
      <c r="O322"/>
      <c r="P322"/>
      <c r="Q322"/>
      <c r="R322"/>
      <c r="S322"/>
    </row>
    <row r="323" spans="1:19">
      <c r="A323" s="92" t="s">
        <v>737</v>
      </c>
      <c r="B323" s="92" t="s">
        <v>618</v>
      </c>
      <c r="C323" s="92">
        <v>1.49</v>
      </c>
      <c r="D323" s="92">
        <v>1.49</v>
      </c>
      <c r="E323" s="92">
        <v>5.835</v>
      </c>
      <c r="F323" s="92">
        <v>0.39</v>
      </c>
      <c r="G323" s="92">
        <v>0.223</v>
      </c>
      <c r="H323" s="92" t="s">
        <v>619</v>
      </c>
      <c r="I323" s="92" t="s">
        <v>561</v>
      </c>
      <c r="J323" s="92">
        <v>90</v>
      </c>
      <c r="K323" s="92"/>
      <c r="L323"/>
      <c r="M323"/>
      <c r="N323"/>
      <c r="O323"/>
      <c r="P323"/>
      <c r="Q323"/>
      <c r="R323"/>
      <c r="S323"/>
    </row>
    <row r="324" spans="1:19">
      <c r="A324" s="92" t="s">
        <v>738</v>
      </c>
      <c r="B324" s="92" t="s">
        <v>618</v>
      </c>
      <c r="C324" s="92">
        <v>1.49</v>
      </c>
      <c r="D324" s="92">
        <v>1.49</v>
      </c>
      <c r="E324" s="92">
        <v>5.835</v>
      </c>
      <c r="F324" s="92">
        <v>0.39</v>
      </c>
      <c r="G324" s="92">
        <v>0.223</v>
      </c>
      <c r="H324" s="92" t="s">
        <v>619</v>
      </c>
      <c r="I324" s="92" t="s">
        <v>561</v>
      </c>
      <c r="J324" s="92">
        <v>90</v>
      </c>
      <c r="K324" s="92"/>
      <c r="L324"/>
      <c r="M324"/>
      <c r="N324"/>
      <c r="O324"/>
      <c r="P324"/>
      <c r="Q324"/>
      <c r="R324"/>
      <c r="S324"/>
    </row>
    <row r="325" spans="1:19">
      <c r="A325" s="92" t="s">
        <v>739</v>
      </c>
      <c r="B325" s="92" t="s">
        <v>618</v>
      </c>
      <c r="C325" s="92">
        <v>1.49</v>
      </c>
      <c r="D325" s="92">
        <v>1.49</v>
      </c>
      <c r="E325" s="92">
        <v>5.835</v>
      </c>
      <c r="F325" s="92">
        <v>0.39</v>
      </c>
      <c r="G325" s="92">
        <v>0.223</v>
      </c>
      <c r="H325" s="92" t="s">
        <v>619</v>
      </c>
      <c r="I325" s="92" t="s">
        <v>561</v>
      </c>
      <c r="J325" s="92">
        <v>90</v>
      </c>
      <c r="K325" s="92"/>
      <c r="L325"/>
      <c r="M325"/>
      <c r="N325"/>
      <c r="O325"/>
      <c r="P325"/>
      <c r="Q325"/>
      <c r="R325"/>
      <c r="S325"/>
    </row>
    <row r="326" spans="1:19">
      <c r="A326" s="92" t="s">
        <v>740</v>
      </c>
      <c r="B326" s="92" t="s">
        <v>618</v>
      </c>
      <c r="C326" s="92">
        <v>1.49</v>
      </c>
      <c r="D326" s="92">
        <v>1.49</v>
      </c>
      <c r="E326" s="92">
        <v>5.835</v>
      </c>
      <c r="F326" s="92">
        <v>0.39</v>
      </c>
      <c r="G326" s="92">
        <v>0.223</v>
      </c>
      <c r="H326" s="92" t="s">
        <v>619</v>
      </c>
      <c r="I326" s="92" t="s">
        <v>561</v>
      </c>
      <c r="J326" s="92">
        <v>90</v>
      </c>
      <c r="K326" s="92"/>
      <c r="L326"/>
      <c r="M326"/>
      <c r="N326"/>
      <c r="O326"/>
      <c r="P326"/>
      <c r="Q326"/>
      <c r="R326"/>
      <c r="S326"/>
    </row>
    <row r="327" spans="1:19">
      <c r="A327" s="92" t="s">
        <v>741</v>
      </c>
      <c r="B327" s="92" t="s">
        <v>618</v>
      </c>
      <c r="C327" s="92">
        <v>1.49</v>
      </c>
      <c r="D327" s="92">
        <v>1.49</v>
      </c>
      <c r="E327" s="92">
        <v>5.835</v>
      </c>
      <c r="F327" s="92">
        <v>0.39</v>
      </c>
      <c r="G327" s="92">
        <v>0.223</v>
      </c>
      <c r="H327" s="92" t="s">
        <v>619</v>
      </c>
      <c r="I327" s="92" t="s">
        <v>561</v>
      </c>
      <c r="J327" s="92">
        <v>90</v>
      </c>
      <c r="K327" s="92"/>
      <c r="L327"/>
      <c r="M327"/>
      <c r="N327"/>
      <c r="O327"/>
      <c r="P327"/>
      <c r="Q327"/>
      <c r="R327"/>
      <c r="S327"/>
    </row>
    <row r="328" spans="1:19">
      <c r="A328" s="92" t="s">
        <v>742</v>
      </c>
      <c r="B328" s="92" t="s">
        <v>618</v>
      </c>
      <c r="C328" s="92">
        <v>1.49</v>
      </c>
      <c r="D328" s="92">
        <v>1.49</v>
      </c>
      <c r="E328" s="92">
        <v>5.835</v>
      </c>
      <c r="F328" s="92">
        <v>0.39</v>
      </c>
      <c r="G328" s="92">
        <v>0.223</v>
      </c>
      <c r="H328" s="92" t="s">
        <v>619</v>
      </c>
      <c r="I328" s="92" t="s">
        <v>561</v>
      </c>
      <c r="J328" s="92">
        <v>90</v>
      </c>
      <c r="K328" s="92"/>
      <c r="L328"/>
      <c r="M328"/>
      <c r="N328"/>
      <c r="O328"/>
      <c r="P328"/>
      <c r="Q328"/>
      <c r="R328"/>
      <c r="S328"/>
    </row>
    <row r="329" spans="1:19">
      <c r="A329" s="92" t="s">
        <v>743</v>
      </c>
      <c r="B329" s="92" t="s">
        <v>618</v>
      </c>
      <c r="C329" s="92">
        <v>1.49</v>
      </c>
      <c r="D329" s="92">
        <v>1.49</v>
      </c>
      <c r="E329" s="92">
        <v>5.835</v>
      </c>
      <c r="F329" s="92">
        <v>0.39</v>
      </c>
      <c r="G329" s="92">
        <v>0.223</v>
      </c>
      <c r="H329" s="92" t="s">
        <v>619</v>
      </c>
      <c r="I329" s="92" t="s">
        <v>561</v>
      </c>
      <c r="J329" s="92">
        <v>90</v>
      </c>
      <c r="K329" s="92"/>
      <c r="L329"/>
      <c r="M329"/>
      <c r="N329"/>
      <c r="O329"/>
      <c r="P329"/>
      <c r="Q329"/>
      <c r="R329"/>
      <c r="S329"/>
    </row>
    <row r="330" spans="1:19">
      <c r="A330" s="92" t="s">
        <v>744</v>
      </c>
      <c r="B330" s="92" t="s">
        <v>618</v>
      </c>
      <c r="C330" s="92">
        <v>1.49</v>
      </c>
      <c r="D330" s="92">
        <v>1.49</v>
      </c>
      <c r="E330" s="92">
        <v>5.835</v>
      </c>
      <c r="F330" s="92">
        <v>0.39</v>
      </c>
      <c r="G330" s="92">
        <v>0.223</v>
      </c>
      <c r="H330" s="92" t="s">
        <v>619</v>
      </c>
      <c r="I330" s="92" t="s">
        <v>561</v>
      </c>
      <c r="J330" s="92">
        <v>90</v>
      </c>
      <c r="K330" s="92"/>
      <c r="L330"/>
      <c r="M330"/>
      <c r="N330"/>
      <c r="O330"/>
      <c r="P330"/>
      <c r="Q330"/>
      <c r="R330"/>
      <c r="S330"/>
    </row>
    <row r="331" spans="1:19">
      <c r="A331" s="92" t="s">
        <v>745</v>
      </c>
      <c r="B331" s="92" t="s">
        <v>618</v>
      </c>
      <c r="C331" s="92">
        <v>1.49</v>
      </c>
      <c r="D331" s="92">
        <v>1.49</v>
      </c>
      <c r="E331" s="92">
        <v>5.835</v>
      </c>
      <c r="F331" s="92">
        <v>0.39</v>
      </c>
      <c r="G331" s="92">
        <v>0.223</v>
      </c>
      <c r="H331" s="92" t="s">
        <v>619</v>
      </c>
      <c r="I331" s="92" t="s">
        <v>561</v>
      </c>
      <c r="J331" s="92">
        <v>90</v>
      </c>
      <c r="K331" s="92"/>
      <c r="L331"/>
      <c r="M331"/>
      <c r="N331"/>
      <c r="O331"/>
      <c r="P331"/>
      <c r="Q331"/>
      <c r="R331"/>
      <c r="S331"/>
    </row>
    <row r="332" spans="1:19">
      <c r="A332" s="92" t="s">
        <v>746</v>
      </c>
      <c r="B332" s="92" t="s">
        <v>618</v>
      </c>
      <c r="C332" s="92">
        <v>1.49</v>
      </c>
      <c r="D332" s="92">
        <v>1.49</v>
      </c>
      <c r="E332" s="92">
        <v>5.835</v>
      </c>
      <c r="F332" s="92">
        <v>0.39</v>
      </c>
      <c r="G332" s="92">
        <v>0.223</v>
      </c>
      <c r="H332" s="92" t="s">
        <v>619</v>
      </c>
      <c r="I332" s="92" t="s">
        <v>561</v>
      </c>
      <c r="J332" s="92">
        <v>90</v>
      </c>
      <c r="K332" s="92"/>
      <c r="L332"/>
      <c r="M332"/>
      <c r="N332"/>
      <c r="O332"/>
      <c r="P332"/>
      <c r="Q332"/>
      <c r="R332"/>
      <c r="S332"/>
    </row>
    <row r="333" spans="1:19">
      <c r="A333" s="92" t="s">
        <v>747</v>
      </c>
      <c r="B333" s="92" t="s">
        <v>618</v>
      </c>
      <c r="C333" s="92">
        <v>1.49</v>
      </c>
      <c r="D333" s="92">
        <v>1.49</v>
      </c>
      <c r="E333" s="92">
        <v>5.835</v>
      </c>
      <c r="F333" s="92">
        <v>0.39</v>
      </c>
      <c r="G333" s="92">
        <v>0.223</v>
      </c>
      <c r="H333" s="92" t="s">
        <v>619</v>
      </c>
      <c r="I333" s="92" t="s">
        <v>561</v>
      </c>
      <c r="J333" s="92">
        <v>90</v>
      </c>
      <c r="K333" s="92"/>
      <c r="L333"/>
      <c r="M333"/>
      <c r="N333"/>
      <c r="O333"/>
      <c r="P333"/>
      <c r="Q333"/>
      <c r="R333"/>
      <c r="S333"/>
    </row>
    <row r="334" spans="1:19">
      <c r="A334" s="92" t="s">
        <v>748</v>
      </c>
      <c r="B334" s="92" t="s">
        <v>618</v>
      </c>
      <c r="C334" s="92">
        <v>1.49</v>
      </c>
      <c r="D334" s="92">
        <v>1.49</v>
      </c>
      <c r="E334" s="92">
        <v>5.835</v>
      </c>
      <c r="F334" s="92">
        <v>0.39</v>
      </c>
      <c r="G334" s="92">
        <v>0.223</v>
      </c>
      <c r="H334" s="92" t="s">
        <v>619</v>
      </c>
      <c r="I334" s="92" t="s">
        <v>561</v>
      </c>
      <c r="J334" s="92">
        <v>90</v>
      </c>
      <c r="K334" s="92"/>
      <c r="L334"/>
      <c r="M334"/>
      <c r="N334"/>
      <c r="O334"/>
      <c r="P334"/>
      <c r="Q334"/>
      <c r="R334"/>
      <c r="S334"/>
    </row>
    <row r="335" spans="1:19">
      <c r="A335" s="92" t="s">
        <v>749</v>
      </c>
      <c r="B335" s="92" t="s">
        <v>618</v>
      </c>
      <c r="C335" s="92">
        <v>1.49</v>
      </c>
      <c r="D335" s="92">
        <v>1.49</v>
      </c>
      <c r="E335" s="92">
        <v>5.835</v>
      </c>
      <c r="F335" s="92">
        <v>0.39</v>
      </c>
      <c r="G335" s="92">
        <v>0.223</v>
      </c>
      <c r="H335" s="92" t="s">
        <v>619</v>
      </c>
      <c r="I335" s="92" t="s">
        <v>561</v>
      </c>
      <c r="J335" s="92">
        <v>90</v>
      </c>
      <c r="K335" s="92"/>
      <c r="L335"/>
      <c r="M335"/>
      <c r="N335"/>
      <c r="O335"/>
      <c r="P335"/>
      <c r="Q335"/>
      <c r="R335"/>
      <c r="S335"/>
    </row>
    <row r="336" spans="1:19">
      <c r="A336" s="92" t="s">
        <v>750</v>
      </c>
      <c r="B336" s="92" t="s">
        <v>618</v>
      </c>
      <c r="C336" s="92">
        <v>1.49</v>
      </c>
      <c r="D336" s="92">
        <v>1.49</v>
      </c>
      <c r="E336" s="92">
        <v>5.835</v>
      </c>
      <c r="F336" s="92">
        <v>0.39</v>
      </c>
      <c r="G336" s="92">
        <v>0.223</v>
      </c>
      <c r="H336" s="92" t="s">
        <v>619</v>
      </c>
      <c r="I336" s="92" t="s">
        <v>561</v>
      </c>
      <c r="J336" s="92">
        <v>90</v>
      </c>
      <c r="K336" s="92"/>
      <c r="L336"/>
      <c r="M336"/>
      <c r="N336"/>
      <c r="O336"/>
      <c r="P336"/>
      <c r="Q336"/>
      <c r="R336"/>
      <c r="S336"/>
    </row>
    <row r="337" spans="1:19">
      <c r="A337" s="92" t="s">
        <v>751</v>
      </c>
      <c r="B337" s="92" t="s">
        <v>618</v>
      </c>
      <c r="C337" s="92">
        <v>1.49</v>
      </c>
      <c r="D337" s="92">
        <v>1.49</v>
      </c>
      <c r="E337" s="92">
        <v>5.835</v>
      </c>
      <c r="F337" s="92">
        <v>0.39</v>
      </c>
      <c r="G337" s="92">
        <v>0.223</v>
      </c>
      <c r="H337" s="92" t="s">
        <v>619</v>
      </c>
      <c r="I337" s="92" t="s">
        <v>561</v>
      </c>
      <c r="J337" s="92">
        <v>90</v>
      </c>
      <c r="K337" s="92"/>
      <c r="L337"/>
      <c r="M337"/>
      <c r="N337"/>
      <c r="O337"/>
      <c r="P337"/>
      <c r="Q337"/>
      <c r="R337"/>
      <c r="S337"/>
    </row>
    <row r="338" spans="1:19">
      <c r="A338" s="92" t="s">
        <v>752</v>
      </c>
      <c r="B338" s="92" t="s">
        <v>618</v>
      </c>
      <c r="C338" s="92">
        <v>12.6</v>
      </c>
      <c r="D338" s="92">
        <v>12.6</v>
      </c>
      <c r="E338" s="92">
        <v>5.835</v>
      </c>
      <c r="F338" s="92">
        <v>0.39</v>
      </c>
      <c r="G338" s="92">
        <v>0.223</v>
      </c>
      <c r="H338" s="92" t="s">
        <v>619</v>
      </c>
      <c r="I338" s="92" t="s">
        <v>562</v>
      </c>
      <c r="J338" s="92">
        <v>90</v>
      </c>
      <c r="K338" s="92" t="s">
        <v>496</v>
      </c>
      <c r="L338"/>
      <c r="M338"/>
      <c r="N338"/>
      <c r="O338"/>
      <c r="P338"/>
      <c r="Q338"/>
      <c r="R338"/>
      <c r="S338"/>
    </row>
    <row r="339" spans="1:19">
      <c r="A339" s="92" t="s">
        <v>753</v>
      </c>
      <c r="B339" s="92" t="s">
        <v>618</v>
      </c>
      <c r="C339" s="92">
        <v>49.41</v>
      </c>
      <c r="D339" s="92">
        <v>49.41</v>
      </c>
      <c r="E339" s="92">
        <v>5.835</v>
      </c>
      <c r="F339" s="92">
        <v>0.39</v>
      </c>
      <c r="G339" s="92">
        <v>0.223</v>
      </c>
      <c r="H339" s="92" t="s">
        <v>619</v>
      </c>
      <c r="I339" s="92" t="s">
        <v>564</v>
      </c>
      <c r="J339" s="92">
        <v>90</v>
      </c>
      <c r="K339" s="92" t="s">
        <v>496</v>
      </c>
      <c r="L339"/>
      <c r="M339"/>
      <c r="N339"/>
      <c r="O339"/>
      <c r="P339"/>
      <c r="Q339"/>
      <c r="R339"/>
      <c r="S339"/>
    </row>
    <row r="340" spans="1:19">
      <c r="A340" s="92" t="s">
        <v>754</v>
      </c>
      <c r="B340" s="92" t="s">
        <v>618</v>
      </c>
      <c r="C340" s="92">
        <v>33.6</v>
      </c>
      <c r="D340" s="92">
        <v>33.6</v>
      </c>
      <c r="E340" s="92">
        <v>5.835</v>
      </c>
      <c r="F340" s="92">
        <v>0.39</v>
      </c>
      <c r="G340" s="92">
        <v>0.223</v>
      </c>
      <c r="H340" s="92" t="s">
        <v>619</v>
      </c>
      <c r="I340" s="92" t="s">
        <v>565</v>
      </c>
      <c r="J340" s="92">
        <v>0</v>
      </c>
      <c r="K340" s="92" t="s">
        <v>484</v>
      </c>
      <c r="L340"/>
      <c r="M340"/>
      <c r="N340"/>
      <c r="O340"/>
      <c r="P340"/>
      <c r="Q340"/>
      <c r="R340"/>
      <c r="S340"/>
    </row>
    <row r="341" spans="1:19">
      <c r="A341" s="92" t="s">
        <v>755</v>
      </c>
      <c r="B341" s="92" t="s">
        <v>618</v>
      </c>
      <c r="C341" s="92">
        <v>21</v>
      </c>
      <c r="D341" s="92">
        <v>21</v>
      </c>
      <c r="E341" s="92">
        <v>5.835</v>
      </c>
      <c r="F341" s="92">
        <v>0.39</v>
      </c>
      <c r="G341" s="92">
        <v>0.223</v>
      </c>
      <c r="H341" s="92" t="s">
        <v>619</v>
      </c>
      <c r="I341" s="92" t="s">
        <v>567</v>
      </c>
      <c r="J341" s="92">
        <v>180</v>
      </c>
      <c r="K341" s="92" t="s">
        <v>494</v>
      </c>
      <c r="L341"/>
      <c r="M341"/>
      <c r="N341"/>
      <c r="O341"/>
      <c r="P341"/>
      <c r="Q341"/>
      <c r="R341"/>
      <c r="S341"/>
    </row>
    <row r="342" spans="1:19">
      <c r="A342" s="92" t="s">
        <v>756</v>
      </c>
      <c r="B342" s="92" t="s">
        <v>618</v>
      </c>
      <c r="C342" s="92">
        <v>21</v>
      </c>
      <c r="D342" s="92">
        <v>21</v>
      </c>
      <c r="E342" s="92">
        <v>5.835</v>
      </c>
      <c r="F342" s="92">
        <v>0.39</v>
      </c>
      <c r="G342" s="92">
        <v>0.223</v>
      </c>
      <c r="H342" s="92" t="s">
        <v>619</v>
      </c>
      <c r="I342" s="92" t="s">
        <v>569</v>
      </c>
      <c r="J342" s="92">
        <v>180</v>
      </c>
      <c r="K342" s="92" t="s">
        <v>494</v>
      </c>
      <c r="L342"/>
      <c r="M342"/>
      <c r="N342"/>
      <c r="O342"/>
      <c r="P342"/>
      <c r="Q342"/>
      <c r="R342"/>
      <c r="S342"/>
    </row>
    <row r="343" spans="1:19">
      <c r="A343" s="92" t="s">
        <v>757</v>
      </c>
      <c r="B343" s="92" t="s">
        <v>618</v>
      </c>
      <c r="C343" s="92">
        <v>23.8</v>
      </c>
      <c r="D343" s="92">
        <v>23.8</v>
      </c>
      <c r="E343" s="92">
        <v>5.835</v>
      </c>
      <c r="F343" s="92">
        <v>0.39</v>
      </c>
      <c r="G343" s="92">
        <v>0.223</v>
      </c>
      <c r="H343" s="92" t="s">
        <v>619</v>
      </c>
      <c r="I343" s="92" t="s">
        <v>571</v>
      </c>
      <c r="J343" s="92">
        <v>270</v>
      </c>
      <c r="K343" s="92" t="s">
        <v>486</v>
      </c>
      <c r="L343"/>
      <c r="M343"/>
      <c r="N343"/>
      <c r="O343"/>
      <c r="P343"/>
      <c r="Q343"/>
      <c r="R343"/>
      <c r="S343"/>
    </row>
    <row r="344" spans="1:19">
      <c r="A344" s="92" t="s">
        <v>758</v>
      </c>
      <c r="B344" s="92" t="s">
        <v>618</v>
      </c>
      <c r="C344" s="92">
        <v>25.2</v>
      </c>
      <c r="D344" s="92">
        <v>25.2</v>
      </c>
      <c r="E344" s="92">
        <v>5.835</v>
      </c>
      <c r="F344" s="92">
        <v>0.39</v>
      </c>
      <c r="G344" s="92">
        <v>0.223</v>
      </c>
      <c r="H344" s="92" t="s">
        <v>619</v>
      </c>
      <c r="I344" s="92" t="s">
        <v>573</v>
      </c>
      <c r="J344" s="92">
        <v>270</v>
      </c>
      <c r="K344" s="92" t="s">
        <v>486</v>
      </c>
      <c r="L344"/>
      <c r="M344"/>
      <c r="N344"/>
      <c r="O344"/>
      <c r="P344"/>
      <c r="Q344"/>
      <c r="R344"/>
      <c r="S344"/>
    </row>
    <row r="345" spans="1:19">
      <c r="A345" s="92" t="s">
        <v>759</v>
      </c>
      <c r="B345" s="92" t="s">
        <v>618</v>
      </c>
      <c r="C345" s="92">
        <v>23.8</v>
      </c>
      <c r="D345" s="92">
        <v>23.8</v>
      </c>
      <c r="E345" s="92">
        <v>5.835</v>
      </c>
      <c r="F345" s="92">
        <v>0.39</v>
      </c>
      <c r="G345" s="92">
        <v>0.223</v>
      </c>
      <c r="H345" s="92" t="s">
        <v>619</v>
      </c>
      <c r="I345" s="92" t="s">
        <v>575</v>
      </c>
      <c r="J345" s="92">
        <v>270</v>
      </c>
      <c r="K345" s="92" t="s">
        <v>486</v>
      </c>
      <c r="L345"/>
      <c r="M345"/>
      <c r="N345"/>
      <c r="O345"/>
      <c r="P345"/>
      <c r="Q345"/>
      <c r="R345"/>
      <c r="S345"/>
    </row>
    <row r="346" spans="1:19">
      <c r="A346" s="92" t="s">
        <v>760</v>
      </c>
      <c r="B346" s="92" t="s">
        <v>618</v>
      </c>
      <c r="C346" s="92">
        <v>25.2</v>
      </c>
      <c r="D346" s="92">
        <v>25.2</v>
      </c>
      <c r="E346" s="92">
        <v>5.835</v>
      </c>
      <c r="F346" s="92">
        <v>0.39</v>
      </c>
      <c r="G346" s="92">
        <v>0.223</v>
      </c>
      <c r="H346" s="92" t="s">
        <v>619</v>
      </c>
      <c r="I346" s="92" t="s">
        <v>577</v>
      </c>
      <c r="J346" s="92">
        <v>270</v>
      </c>
      <c r="K346" s="92" t="s">
        <v>486</v>
      </c>
      <c r="L346"/>
      <c r="M346"/>
      <c r="N346"/>
      <c r="O346"/>
      <c r="P346"/>
      <c r="Q346"/>
      <c r="R346"/>
      <c r="S346"/>
    </row>
    <row r="347" spans="1:19">
      <c r="A347" s="92" t="s">
        <v>761</v>
      </c>
      <c r="B347" s="92" t="s">
        <v>618</v>
      </c>
      <c r="C347" s="92">
        <v>74.2</v>
      </c>
      <c r="D347" s="92">
        <v>74.2</v>
      </c>
      <c r="E347" s="92">
        <v>5.835</v>
      </c>
      <c r="F347" s="92">
        <v>0.39</v>
      </c>
      <c r="G347" s="92">
        <v>0.223</v>
      </c>
      <c r="H347" s="92" t="s">
        <v>619</v>
      </c>
      <c r="I347" s="92" t="s">
        <v>581</v>
      </c>
      <c r="J347" s="92">
        <v>180</v>
      </c>
      <c r="K347" s="92" t="s">
        <v>494</v>
      </c>
      <c r="L347"/>
      <c r="M347"/>
      <c r="N347"/>
      <c r="O347"/>
      <c r="P347"/>
      <c r="Q347"/>
      <c r="R347"/>
      <c r="S347"/>
    </row>
    <row r="348" spans="1:19">
      <c r="A348" s="92" t="s">
        <v>762</v>
      </c>
      <c r="B348" s="92" t="s">
        <v>618</v>
      </c>
      <c r="C348" s="92">
        <v>74.2</v>
      </c>
      <c r="D348" s="92">
        <v>74.2</v>
      </c>
      <c r="E348" s="92">
        <v>5.835</v>
      </c>
      <c r="F348" s="92">
        <v>0.39</v>
      </c>
      <c r="G348" s="92">
        <v>0.223</v>
      </c>
      <c r="H348" s="92" t="s">
        <v>619</v>
      </c>
      <c r="I348" s="92" t="s">
        <v>583</v>
      </c>
      <c r="J348" s="92">
        <v>180</v>
      </c>
      <c r="K348" s="92" t="s">
        <v>494</v>
      </c>
      <c r="L348"/>
      <c r="M348"/>
      <c r="N348"/>
      <c r="O348"/>
      <c r="P348"/>
      <c r="Q348"/>
      <c r="R348"/>
      <c r="S348"/>
    </row>
    <row r="349" spans="1:19">
      <c r="A349" s="92" t="s">
        <v>763</v>
      </c>
      <c r="B349" s="92" t="s">
        <v>618</v>
      </c>
      <c r="C349" s="92">
        <v>74.2</v>
      </c>
      <c r="D349" s="92">
        <v>74.2</v>
      </c>
      <c r="E349" s="92">
        <v>5.835</v>
      </c>
      <c r="F349" s="92">
        <v>0.39</v>
      </c>
      <c r="G349" s="92">
        <v>0.223</v>
      </c>
      <c r="H349" s="92" t="s">
        <v>619</v>
      </c>
      <c r="I349" s="92" t="s">
        <v>585</v>
      </c>
      <c r="J349" s="92">
        <v>180</v>
      </c>
      <c r="K349" s="92" t="s">
        <v>494</v>
      </c>
      <c r="L349"/>
      <c r="M349"/>
      <c r="N349"/>
      <c r="O349"/>
      <c r="P349"/>
      <c r="Q349"/>
      <c r="R349"/>
      <c r="S349"/>
    </row>
    <row r="350" spans="1:19">
      <c r="A350" s="92" t="s">
        <v>764</v>
      </c>
      <c r="B350" s="92" t="s">
        <v>618</v>
      </c>
      <c r="C350" s="92">
        <v>74.2</v>
      </c>
      <c r="D350" s="92">
        <v>74.2</v>
      </c>
      <c r="E350" s="92">
        <v>5.835</v>
      </c>
      <c r="F350" s="92">
        <v>0.39</v>
      </c>
      <c r="G350" s="92">
        <v>0.223</v>
      </c>
      <c r="H350" s="92" t="s">
        <v>619</v>
      </c>
      <c r="I350" s="92" t="s">
        <v>587</v>
      </c>
      <c r="J350" s="92">
        <v>180</v>
      </c>
      <c r="K350" s="92" t="s">
        <v>494</v>
      </c>
      <c r="L350"/>
      <c r="M350"/>
      <c r="N350"/>
      <c r="O350"/>
      <c r="P350"/>
      <c r="Q350"/>
      <c r="R350"/>
      <c r="S350"/>
    </row>
    <row r="351" spans="1:19">
      <c r="A351" s="92" t="s">
        <v>765</v>
      </c>
      <c r="B351" s="92" t="s">
        <v>618</v>
      </c>
      <c r="C351" s="92">
        <v>74.2</v>
      </c>
      <c r="D351" s="92">
        <v>74.2</v>
      </c>
      <c r="E351" s="92">
        <v>5.835</v>
      </c>
      <c r="F351" s="92">
        <v>0.39</v>
      </c>
      <c r="G351" s="92">
        <v>0.223</v>
      </c>
      <c r="H351" s="92" t="s">
        <v>619</v>
      </c>
      <c r="I351" s="92" t="s">
        <v>589</v>
      </c>
      <c r="J351" s="92">
        <v>180</v>
      </c>
      <c r="K351" s="92" t="s">
        <v>494</v>
      </c>
      <c r="L351"/>
      <c r="M351"/>
      <c r="N351"/>
      <c r="O351"/>
      <c r="P351"/>
      <c r="Q351"/>
      <c r="R351"/>
      <c r="S351"/>
    </row>
    <row r="352" spans="1:19">
      <c r="A352" s="92" t="s">
        <v>766</v>
      </c>
      <c r="B352" s="92" t="s">
        <v>618</v>
      </c>
      <c r="C352" s="92">
        <v>74.2</v>
      </c>
      <c r="D352" s="92">
        <v>74.2</v>
      </c>
      <c r="E352" s="92">
        <v>5.835</v>
      </c>
      <c r="F352" s="92">
        <v>0.39</v>
      </c>
      <c r="G352" s="92">
        <v>0.223</v>
      </c>
      <c r="H352" s="92" t="s">
        <v>619</v>
      </c>
      <c r="I352" s="92" t="s">
        <v>591</v>
      </c>
      <c r="J352" s="92">
        <v>180</v>
      </c>
      <c r="K352" s="92" t="s">
        <v>494</v>
      </c>
      <c r="L352"/>
      <c r="M352"/>
      <c r="N352"/>
      <c r="O352"/>
      <c r="P352"/>
      <c r="Q352"/>
      <c r="R352"/>
      <c r="S352"/>
    </row>
    <row r="353" spans="1:19">
      <c r="A353" s="92" t="s">
        <v>767</v>
      </c>
      <c r="B353" s="92" t="s">
        <v>618</v>
      </c>
      <c r="C353" s="92">
        <v>74.2</v>
      </c>
      <c r="D353" s="92">
        <v>74.2</v>
      </c>
      <c r="E353" s="92">
        <v>5.835</v>
      </c>
      <c r="F353" s="92">
        <v>0.39</v>
      </c>
      <c r="G353" s="92">
        <v>0.223</v>
      </c>
      <c r="H353" s="92" t="s">
        <v>619</v>
      </c>
      <c r="I353" s="92" t="s">
        <v>593</v>
      </c>
      <c r="J353" s="92">
        <v>0</v>
      </c>
      <c r="K353" s="92" t="s">
        <v>484</v>
      </c>
      <c r="L353"/>
      <c r="M353"/>
      <c r="N353"/>
      <c r="O353"/>
      <c r="P353"/>
      <c r="Q353"/>
      <c r="R353"/>
      <c r="S353"/>
    </row>
    <row r="354" spans="1:19">
      <c r="A354" s="92" t="s">
        <v>768</v>
      </c>
      <c r="B354" s="92" t="s">
        <v>618</v>
      </c>
      <c r="C354" s="92">
        <v>74.2</v>
      </c>
      <c r="D354" s="92">
        <v>74.2</v>
      </c>
      <c r="E354" s="92">
        <v>5.835</v>
      </c>
      <c r="F354" s="92">
        <v>0.39</v>
      </c>
      <c r="G354" s="92">
        <v>0.223</v>
      </c>
      <c r="H354" s="92" t="s">
        <v>619</v>
      </c>
      <c r="I354" s="92" t="s">
        <v>595</v>
      </c>
      <c r="J354" s="92">
        <v>0</v>
      </c>
      <c r="K354" s="92" t="s">
        <v>484</v>
      </c>
      <c r="L354"/>
      <c r="M354"/>
      <c r="N354"/>
      <c r="O354"/>
      <c r="P354"/>
      <c r="Q354"/>
      <c r="R354"/>
      <c r="S354"/>
    </row>
    <row r="355" spans="1:19">
      <c r="A355" s="92" t="s">
        <v>769</v>
      </c>
      <c r="B355" s="92" t="s">
        <v>618</v>
      </c>
      <c r="C355" s="92">
        <v>74.2</v>
      </c>
      <c r="D355" s="92">
        <v>74.2</v>
      </c>
      <c r="E355" s="92">
        <v>5.835</v>
      </c>
      <c r="F355" s="92">
        <v>0.39</v>
      </c>
      <c r="G355" s="92">
        <v>0.223</v>
      </c>
      <c r="H355" s="92" t="s">
        <v>619</v>
      </c>
      <c r="I355" s="92" t="s">
        <v>597</v>
      </c>
      <c r="J355" s="92">
        <v>0</v>
      </c>
      <c r="K355" s="92" t="s">
        <v>484</v>
      </c>
      <c r="L355"/>
      <c r="M355"/>
      <c r="N355"/>
      <c r="O355"/>
      <c r="P355"/>
      <c r="Q355"/>
      <c r="R355"/>
      <c r="S355"/>
    </row>
    <row r="356" spans="1:19">
      <c r="A356" s="92" t="s">
        <v>770</v>
      </c>
      <c r="B356" s="92" t="s">
        <v>618</v>
      </c>
      <c r="C356" s="92">
        <v>74.2</v>
      </c>
      <c r="D356" s="92">
        <v>74.2</v>
      </c>
      <c r="E356" s="92">
        <v>5.835</v>
      </c>
      <c r="F356" s="92">
        <v>0.39</v>
      </c>
      <c r="G356" s="92">
        <v>0.223</v>
      </c>
      <c r="H356" s="92" t="s">
        <v>619</v>
      </c>
      <c r="I356" s="92" t="s">
        <v>599</v>
      </c>
      <c r="J356" s="92">
        <v>0</v>
      </c>
      <c r="K356" s="92" t="s">
        <v>484</v>
      </c>
      <c r="L356"/>
      <c r="M356"/>
      <c r="N356"/>
      <c r="O356"/>
      <c r="P356"/>
      <c r="Q356"/>
      <c r="R356"/>
      <c r="S356"/>
    </row>
    <row r="357" spans="1:19">
      <c r="A357" s="92" t="s">
        <v>771</v>
      </c>
      <c r="B357" s="92" t="s">
        <v>618</v>
      </c>
      <c r="C357" s="92">
        <v>74.2</v>
      </c>
      <c r="D357" s="92">
        <v>74.2</v>
      </c>
      <c r="E357" s="92">
        <v>5.835</v>
      </c>
      <c r="F357" s="92">
        <v>0.39</v>
      </c>
      <c r="G357" s="92">
        <v>0.223</v>
      </c>
      <c r="H357" s="92" t="s">
        <v>619</v>
      </c>
      <c r="I357" s="92" t="s">
        <v>601</v>
      </c>
      <c r="J357" s="92">
        <v>0</v>
      </c>
      <c r="K357" s="92" t="s">
        <v>484</v>
      </c>
      <c r="L357"/>
      <c r="M357"/>
      <c r="N357"/>
      <c r="O357"/>
      <c r="P357"/>
      <c r="Q357"/>
      <c r="R357"/>
      <c r="S357"/>
    </row>
    <row r="358" spans="1:19">
      <c r="A358" s="92" t="s">
        <v>772</v>
      </c>
      <c r="B358" s="92" t="s">
        <v>618</v>
      </c>
      <c r="C358" s="92">
        <v>74.2</v>
      </c>
      <c r="D358" s="92">
        <v>74.2</v>
      </c>
      <c r="E358" s="92">
        <v>5.835</v>
      </c>
      <c r="F358" s="92">
        <v>0.39</v>
      </c>
      <c r="G358" s="92">
        <v>0.223</v>
      </c>
      <c r="H358" s="92" t="s">
        <v>619</v>
      </c>
      <c r="I358" s="92" t="s">
        <v>603</v>
      </c>
      <c r="J358" s="92">
        <v>0</v>
      </c>
      <c r="K358" s="92" t="s">
        <v>484</v>
      </c>
      <c r="L358"/>
      <c r="M358"/>
      <c r="N358"/>
      <c r="O358"/>
      <c r="P358"/>
      <c r="Q358"/>
      <c r="R358"/>
      <c r="S358"/>
    </row>
    <row r="359" spans="1:19">
      <c r="A359" s="92" t="s">
        <v>773</v>
      </c>
      <c r="B359" s="92" t="s">
        <v>618</v>
      </c>
      <c r="C359" s="92">
        <v>53.2</v>
      </c>
      <c r="D359" s="92">
        <v>53.2</v>
      </c>
      <c r="E359" s="92">
        <v>5.835</v>
      </c>
      <c r="F359" s="92">
        <v>0.39</v>
      </c>
      <c r="G359" s="92">
        <v>0.223</v>
      </c>
      <c r="H359" s="92" t="s">
        <v>619</v>
      </c>
      <c r="I359" s="92" t="s">
        <v>605</v>
      </c>
      <c r="J359" s="92">
        <v>180</v>
      </c>
      <c r="K359" s="92" t="s">
        <v>494</v>
      </c>
      <c r="L359"/>
      <c r="M359"/>
      <c r="N359"/>
      <c r="O359"/>
      <c r="P359"/>
      <c r="Q359"/>
      <c r="R359"/>
      <c r="S359"/>
    </row>
    <row r="360" spans="1:19">
      <c r="A360" s="92" t="s">
        <v>774</v>
      </c>
      <c r="B360" s="92" t="s">
        <v>618</v>
      </c>
      <c r="C360" s="92">
        <v>19.600000000000001</v>
      </c>
      <c r="D360" s="92">
        <v>19.600000000000001</v>
      </c>
      <c r="E360" s="92">
        <v>5.835</v>
      </c>
      <c r="F360" s="92">
        <v>0.39</v>
      </c>
      <c r="G360" s="92">
        <v>0.223</v>
      </c>
      <c r="H360" s="92" t="s">
        <v>619</v>
      </c>
      <c r="I360" s="92" t="s">
        <v>606</v>
      </c>
      <c r="J360" s="92">
        <v>90</v>
      </c>
      <c r="K360" s="92" t="s">
        <v>496</v>
      </c>
      <c r="L360"/>
      <c r="M360"/>
      <c r="N360"/>
      <c r="O360"/>
      <c r="P360"/>
      <c r="Q360"/>
      <c r="R360"/>
      <c r="S360"/>
    </row>
    <row r="361" spans="1:19">
      <c r="A361" s="92" t="s">
        <v>775</v>
      </c>
      <c r="B361" s="92" t="s">
        <v>618</v>
      </c>
      <c r="C361" s="92">
        <v>53.2</v>
      </c>
      <c r="D361" s="92">
        <v>53.2</v>
      </c>
      <c r="E361" s="92">
        <v>5.835</v>
      </c>
      <c r="F361" s="92">
        <v>0.39</v>
      </c>
      <c r="G361" s="92">
        <v>0.223</v>
      </c>
      <c r="H361" s="92" t="s">
        <v>619</v>
      </c>
      <c r="I361" s="92" t="s">
        <v>608</v>
      </c>
      <c r="J361" s="92">
        <v>180</v>
      </c>
      <c r="K361" s="92" t="s">
        <v>494</v>
      </c>
      <c r="L361"/>
      <c r="M361"/>
      <c r="N361"/>
      <c r="O361"/>
      <c r="P361"/>
      <c r="Q361"/>
      <c r="R361"/>
      <c r="S361"/>
    </row>
    <row r="362" spans="1:19">
      <c r="A362" s="92" t="s">
        <v>776</v>
      </c>
      <c r="B362" s="92" t="s">
        <v>618</v>
      </c>
      <c r="C362" s="92">
        <v>19.600000000000001</v>
      </c>
      <c r="D362" s="92">
        <v>19.600000000000001</v>
      </c>
      <c r="E362" s="92">
        <v>5.835</v>
      </c>
      <c r="F362" s="92">
        <v>0.39</v>
      </c>
      <c r="G362" s="92">
        <v>0.223</v>
      </c>
      <c r="H362" s="92" t="s">
        <v>619</v>
      </c>
      <c r="I362" s="92" t="s">
        <v>609</v>
      </c>
      <c r="J362" s="92">
        <v>90</v>
      </c>
      <c r="K362" s="92" t="s">
        <v>496</v>
      </c>
      <c r="L362"/>
      <c r="M362"/>
      <c r="N362"/>
      <c r="O362"/>
      <c r="P362"/>
      <c r="Q362"/>
      <c r="R362"/>
      <c r="S362"/>
    </row>
    <row r="363" spans="1:19">
      <c r="A363" s="92" t="s">
        <v>777</v>
      </c>
      <c r="B363" s="92"/>
      <c r="C363" s="92"/>
      <c r="D363" s="92">
        <v>2233.52</v>
      </c>
      <c r="E363" s="92">
        <v>5.83</v>
      </c>
      <c r="F363" s="92">
        <v>0.39</v>
      </c>
      <c r="G363" s="92">
        <v>0.219</v>
      </c>
      <c r="H363" s="92"/>
      <c r="I363" s="92"/>
      <c r="J363" s="92"/>
      <c r="K363" s="92"/>
      <c r="L363"/>
      <c r="M363"/>
      <c r="N363"/>
      <c r="O363"/>
      <c r="P363"/>
      <c r="Q363"/>
      <c r="R363"/>
      <c r="S363"/>
    </row>
    <row r="364" spans="1:19">
      <c r="A364" s="92" t="s">
        <v>778</v>
      </c>
      <c r="B364" s="92"/>
      <c r="C364" s="92"/>
      <c r="D364" s="92">
        <v>753.18</v>
      </c>
      <c r="E364" s="92">
        <v>5.83</v>
      </c>
      <c r="F364" s="92">
        <v>0.39</v>
      </c>
      <c r="G364" s="92">
        <v>0.223</v>
      </c>
      <c r="H364" s="92"/>
      <c r="I364" s="92"/>
      <c r="J364" s="92"/>
      <c r="K364" s="92"/>
      <c r="L364"/>
      <c r="M364"/>
      <c r="N364"/>
      <c r="O364"/>
      <c r="P364"/>
      <c r="Q364"/>
      <c r="R364"/>
      <c r="S364"/>
    </row>
    <row r="365" spans="1:19">
      <c r="A365" s="92" t="s">
        <v>779</v>
      </c>
      <c r="B365" s="92"/>
      <c r="C365" s="92"/>
      <c r="D365" s="92">
        <v>1480.33</v>
      </c>
      <c r="E365" s="92">
        <v>5.83</v>
      </c>
      <c r="F365" s="92">
        <v>0.39</v>
      </c>
      <c r="G365" s="92">
        <v>0.217</v>
      </c>
      <c r="H365" s="92"/>
      <c r="I365" s="92"/>
      <c r="J365" s="92"/>
      <c r="K365" s="92"/>
      <c r="L365"/>
      <c r="M365"/>
      <c r="N365"/>
      <c r="O365"/>
      <c r="P365"/>
      <c r="Q365"/>
      <c r="R365"/>
      <c r="S365"/>
    </row>
    <row r="366" spans="1:19">
      <c r="A366"/>
      <c r="B366"/>
      <c r="C366"/>
      <c r="D366"/>
      <c r="E366"/>
      <c r="F366"/>
      <c r="G366"/>
      <c r="H366"/>
      <c r="I366"/>
      <c r="J366"/>
      <c r="K366"/>
      <c r="L366"/>
      <c r="M366"/>
      <c r="N366"/>
      <c r="O366"/>
      <c r="P366"/>
      <c r="Q366"/>
      <c r="R366"/>
      <c r="S366"/>
    </row>
    <row r="367" spans="1:19">
      <c r="A367" s="90"/>
      <c r="B367" s="92" t="s">
        <v>165</v>
      </c>
      <c r="C367" s="92" t="s">
        <v>780</v>
      </c>
      <c r="D367" s="92" t="s">
        <v>781</v>
      </c>
      <c r="E367"/>
      <c r="F367"/>
      <c r="G367"/>
      <c r="H367"/>
      <c r="I367"/>
      <c r="J367"/>
      <c r="K367"/>
      <c r="L367"/>
      <c r="M367"/>
      <c r="N367"/>
      <c r="O367"/>
      <c r="P367"/>
      <c r="Q367"/>
      <c r="R367"/>
      <c r="S367"/>
    </row>
    <row r="368" spans="1:19">
      <c r="A368" s="92" t="s">
        <v>782</v>
      </c>
      <c r="B368" s="92" t="s">
        <v>783</v>
      </c>
      <c r="C368" s="92">
        <v>999481.87</v>
      </c>
      <c r="D368" s="92">
        <v>2.8</v>
      </c>
      <c r="E368"/>
      <c r="F368"/>
      <c r="G368"/>
      <c r="H368"/>
      <c r="I368"/>
      <c r="J368"/>
      <c r="K368"/>
      <c r="L368"/>
      <c r="M368"/>
      <c r="N368"/>
      <c r="O368"/>
      <c r="P368"/>
      <c r="Q368"/>
      <c r="R368"/>
      <c r="S368"/>
    </row>
    <row r="369" spans="1:19">
      <c r="A369" s="92" t="s">
        <v>784</v>
      </c>
      <c r="B369" s="92" t="s">
        <v>785</v>
      </c>
      <c r="C369" s="92">
        <v>967573.81</v>
      </c>
      <c r="D369" s="92">
        <v>0.78</v>
      </c>
      <c r="E369"/>
      <c r="F369"/>
      <c r="G369"/>
      <c r="H369"/>
      <c r="I369"/>
      <c r="J369"/>
      <c r="K369"/>
      <c r="L369"/>
      <c r="M369"/>
      <c r="N369"/>
      <c r="O369"/>
      <c r="P369"/>
      <c r="Q369"/>
      <c r="R369"/>
      <c r="S369"/>
    </row>
    <row r="370" spans="1:19">
      <c r="A370"/>
      <c r="B370"/>
      <c r="C370"/>
      <c r="D370"/>
      <c r="E370"/>
      <c r="F370"/>
      <c r="G370"/>
      <c r="H370"/>
      <c r="I370"/>
      <c r="J370"/>
      <c r="K370"/>
      <c r="L370"/>
      <c r="M370"/>
      <c r="N370"/>
      <c r="O370"/>
      <c r="P370"/>
      <c r="Q370"/>
      <c r="R370"/>
      <c r="S370"/>
    </row>
    <row r="371" spans="1:19">
      <c r="A371" s="90"/>
      <c r="B371" s="92" t="s">
        <v>165</v>
      </c>
      <c r="C371" s="92" t="s">
        <v>786</v>
      </c>
      <c r="D371" s="92" t="s">
        <v>787</v>
      </c>
      <c r="E371" s="92" t="s">
        <v>788</v>
      </c>
      <c r="F371" s="92" t="s">
        <v>789</v>
      </c>
      <c r="G371" s="92" t="s">
        <v>781</v>
      </c>
      <c r="H371"/>
      <c r="I371"/>
      <c r="J371"/>
      <c r="K371"/>
      <c r="L371"/>
      <c r="M371"/>
      <c r="N371"/>
      <c r="O371"/>
      <c r="P371"/>
      <c r="Q371"/>
      <c r="R371"/>
      <c r="S371"/>
    </row>
    <row r="372" spans="1:19">
      <c r="A372" s="92" t="s">
        <v>790</v>
      </c>
      <c r="B372" s="92" t="s">
        <v>791</v>
      </c>
      <c r="C372" s="92">
        <v>364272.8</v>
      </c>
      <c r="D372" s="92">
        <v>277260.94</v>
      </c>
      <c r="E372" s="92">
        <v>87011.86</v>
      </c>
      <c r="F372" s="92">
        <v>0.76</v>
      </c>
      <c r="G372" s="92">
        <v>3.57</v>
      </c>
      <c r="H372"/>
      <c r="I372"/>
      <c r="J372"/>
      <c r="K372"/>
      <c r="L372"/>
      <c r="M372"/>
      <c r="N372"/>
      <c r="O372"/>
      <c r="P372"/>
      <c r="Q372"/>
      <c r="R372"/>
      <c r="S372"/>
    </row>
    <row r="373" spans="1:19">
      <c r="A373" s="92" t="s">
        <v>792</v>
      </c>
      <c r="B373" s="92" t="s">
        <v>791</v>
      </c>
      <c r="C373" s="92">
        <v>97207.88</v>
      </c>
      <c r="D373" s="92">
        <v>74533.63</v>
      </c>
      <c r="E373" s="92">
        <v>22674.25</v>
      </c>
      <c r="F373" s="92">
        <v>0.77</v>
      </c>
      <c r="G373" s="92">
        <v>3.95</v>
      </c>
      <c r="H373"/>
      <c r="I373"/>
      <c r="J373"/>
      <c r="K373"/>
      <c r="L373"/>
      <c r="M373"/>
      <c r="N373"/>
      <c r="O373"/>
      <c r="P373"/>
      <c r="Q373"/>
      <c r="R373"/>
      <c r="S373"/>
    </row>
    <row r="374" spans="1:19">
      <c r="A374" s="92" t="s">
        <v>793</v>
      </c>
      <c r="B374" s="92" t="s">
        <v>791</v>
      </c>
      <c r="C374" s="92">
        <v>146937.69</v>
      </c>
      <c r="D374" s="92">
        <v>111433.89</v>
      </c>
      <c r="E374" s="92">
        <v>35503.800000000003</v>
      </c>
      <c r="F374" s="92">
        <v>0.76</v>
      </c>
      <c r="G374" s="92">
        <v>3.9</v>
      </c>
      <c r="H374"/>
      <c r="I374"/>
      <c r="J374"/>
      <c r="K374"/>
      <c r="L374"/>
      <c r="M374"/>
      <c r="N374"/>
      <c r="O374"/>
      <c r="P374"/>
      <c r="Q374"/>
      <c r="R374"/>
      <c r="S374"/>
    </row>
    <row r="375" spans="1:19">
      <c r="A375" s="92" t="s">
        <v>794</v>
      </c>
      <c r="B375" s="92" t="s">
        <v>791</v>
      </c>
      <c r="C375" s="92">
        <v>18192.54</v>
      </c>
      <c r="D375" s="92">
        <v>13540.11</v>
      </c>
      <c r="E375" s="92">
        <v>4652.43</v>
      </c>
      <c r="F375" s="92">
        <v>0.74</v>
      </c>
      <c r="G375" s="92">
        <v>3.84</v>
      </c>
      <c r="H375"/>
      <c r="I375"/>
      <c r="J375"/>
      <c r="K375"/>
      <c r="L375"/>
      <c r="M375"/>
      <c r="N375"/>
      <c r="O375"/>
      <c r="P375"/>
      <c r="Q375"/>
      <c r="R375"/>
      <c r="S375"/>
    </row>
    <row r="376" spans="1:19">
      <c r="A376" s="92" t="s">
        <v>795</v>
      </c>
      <c r="B376" s="92" t="s">
        <v>791</v>
      </c>
      <c r="C376" s="92">
        <v>87214.12</v>
      </c>
      <c r="D376" s="92">
        <v>64910.61</v>
      </c>
      <c r="E376" s="92">
        <v>22303.51</v>
      </c>
      <c r="F376" s="92">
        <v>0.74</v>
      </c>
      <c r="G376" s="92">
        <v>3.85</v>
      </c>
      <c r="H376"/>
      <c r="I376"/>
      <c r="J376"/>
      <c r="K376"/>
      <c r="L376"/>
      <c r="M376"/>
      <c r="N376"/>
      <c r="O376"/>
      <c r="P376"/>
      <c r="Q376"/>
      <c r="R376"/>
      <c r="S376"/>
    </row>
    <row r="377" spans="1:19">
      <c r="A377" s="92" t="s">
        <v>796</v>
      </c>
      <c r="B377" s="92" t="s">
        <v>797</v>
      </c>
      <c r="C377" s="92">
        <v>371514.78</v>
      </c>
      <c r="D377" s="92">
        <v>259905.36</v>
      </c>
      <c r="E377" s="92">
        <v>111609.42</v>
      </c>
      <c r="F377" s="92">
        <v>0.7</v>
      </c>
      <c r="G377" s="92" t="s">
        <v>798</v>
      </c>
      <c r="H377"/>
      <c r="I377"/>
      <c r="J377"/>
      <c r="K377"/>
      <c r="L377"/>
      <c r="M377"/>
      <c r="N377"/>
      <c r="O377"/>
      <c r="P377"/>
      <c r="Q377"/>
      <c r="R377"/>
      <c r="S377"/>
    </row>
    <row r="378" spans="1:19">
      <c r="A378" s="92" t="s">
        <v>799</v>
      </c>
      <c r="B378" s="92" t="s">
        <v>797</v>
      </c>
      <c r="C378" s="92">
        <v>321478.25</v>
      </c>
      <c r="D378" s="92">
        <v>222901.06</v>
      </c>
      <c r="E378" s="92">
        <v>98577.18</v>
      </c>
      <c r="F378" s="92">
        <v>0.69</v>
      </c>
      <c r="G378" s="92" t="s">
        <v>798</v>
      </c>
      <c r="H378"/>
      <c r="I378"/>
      <c r="J378"/>
      <c r="K378"/>
      <c r="L378"/>
      <c r="M378"/>
      <c r="N378"/>
      <c r="O378"/>
      <c r="P378"/>
      <c r="Q378"/>
      <c r="R378"/>
      <c r="S378"/>
    </row>
    <row r="379" spans="1:19">
      <c r="A379" s="92" t="s">
        <v>800</v>
      </c>
      <c r="B379" s="92" t="s">
        <v>797</v>
      </c>
      <c r="C379" s="92">
        <v>312699.5</v>
      </c>
      <c r="D379" s="92">
        <v>216651.33</v>
      </c>
      <c r="E379" s="92">
        <v>96048.18</v>
      </c>
      <c r="F379" s="92">
        <v>0.69</v>
      </c>
      <c r="G379" s="92" t="s">
        <v>798</v>
      </c>
      <c r="H379"/>
      <c r="I379"/>
      <c r="J379"/>
      <c r="K379"/>
      <c r="L379"/>
      <c r="M379"/>
      <c r="N379"/>
      <c r="O379"/>
      <c r="P379"/>
      <c r="Q379"/>
      <c r="R379"/>
      <c r="S379"/>
    </row>
    <row r="380" spans="1:19">
      <c r="A380" s="92" t="s">
        <v>801</v>
      </c>
      <c r="B380" s="92" t="s">
        <v>797</v>
      </c>
      <c r="C380" s="92">
        <v>314180.62</v>
      </c>
      <c r="D380" s="92">
        <v>217751.4</v>
      </c>
      <c r="E380" s="92">
        <v>96429.22</v>
      </c>
      <c r="F380" s="92">
        <v>0.69</v>
      </c>
      <c r="G380" s="92" t="s">
        <v>798</v>
      </c>
      <c r="H380"/>
      <c r="I380"/>
      <c r="J380"/>
      <c r="K380"/>
      <c r="L380"/>
      <c r="M380"/>
      <c r="N380"/>
      <c r="O380"/>
      <c r="P380"/>
      <c r="Q380"/>
      <c r="R380"/>
      <c r="S380"/>
    </row>
    <row r="381" spans="1:19">
      <c r="A381"/>
      <c r="B381"/>
      <c r="C381"/>
      <c r="D381"/>
      <c r="E381"/>
      <c r="F381"/>
      <c r="G381"/>
      <c r="H381"/>
      <c r="I381"/>
      <c r="J381"/>
      <c r="K381"/>
      <c r="L381"/>
      <c r="M381"/>
      <c r="N381"/>
      <c r="O381"/>
      <c r="P381"/>
      <c r="Q381"/>
      <c r="R381"/>
      <c r="S381"/>
    </row>
    <row r="382" spans="1:19">
      <c r="A382" s="90"/>
      <c r="B382" s="92" t="s">
        <v>165</v>
      </c>
      <c r="C382" s="92" t="s">
        <v>786</v>
      </c>
      <c r="D382" s="92" t="s">
        <v>781</v>
      </c>
      <c r="E382"/>
      <c r="F382"/>
      <c r="G382"/>
      <c r="H382"/>
      <c r="I382"/>
      <c r="J382"/>
      <c r="K382"/>
      <c r="L382"/>
      <c r="M382"/>
      <c r="N382"/>
      <c r="O382"/>
      <c r="P382"/>
      <c r="Q382"/>
      <c r="R382"/>
      <c r="S382"/>
    </row>
    <row r="383" spans="1:19">
      <c r="A383" s="92" t="s">
        <v>802</v>
      </c>
      <c r="B383" s="92" t="s">
        <v>803</v>
      </c>
      <c r="C383" s="92">
        <v>6439.78</v>
      </c>
      <c r="D383" s="92" t="s">
        <v>798</v>
      </c>
      <c r="E383"/>
      <c r="F383"/>
      <c r="G383"/>
      <c r="H383"/>
      <c r="I383"/>
      <c r="J383"/>
      <c r="K383"/>
      <c r="L383"/>
      <c r="M383"/>
      <c r="N383"/>
      <c r="O383"/>
      <c r="P383"/>
      <c r="Q383"/>
      <c r="R383"/>
      <c r="S383"/>
    </row>
    <row r="384" spans="1:19">
      <c r="A384" s="92" t="s">
        <v>804</v>
      </c>
      <c r="B384" s="92" t="s">
        <v>803</v>
      </c>
      <c r="C384" s="92">
        <v>6902.46</v>
      </c>
      <c r="D384" s="92" t="s">
        <v>798</v>
      </c>
      <c r="E384"/>
      <c r="F384"/>
      <c r="G384"/>
      <c r="H384"/>
      <c r="I384"/>
      <c r="J384"/>
      <c r="K384"/>
      <c r="L384"/>
      <c r="M384"/>
      <c r="N384"/>
      <c r="O384"/>
      <c r="P384"/>
      <c r="Q384"/>
      <c r="R384"/>
      <c r="S384"/>
    </row>
    <row r="385" spans="1:19">
      <c r="A385" s="92" t="s">
        <v>805</v>
      </c>
      <c r="B385" s="92" t="s">
        <v>803</v>
      </c>
      <c r="C385" s="92">
        <v>9146.36</v>
      </c>
      <c r="D385" s="92" t="s">
        <v>798</v>
      </c>
      <c r="E385"/>
      <c r="F385"/>
      <c r="G385"/>
      <c r="H385"/>
      <c r="I385"/>
      <c r="J385"/>
      <c r="K385"/>
      <c r="L385"/>
      <c r="M385"/>
      <c r="N385"/>
      <c r="O385"/>
      <c r="P385"/>
      <c r="Q385"/>
      <c r="R385"/>
      <c r="S385"/>
    </row>
    <row r="386" spans="1:19">
      <c r="A386" s="92" t="s">
        <v>806</v>
      </c>
      <c r="B386" s="92" t="s">
        <v>803</v>
      </c>
      <c r="C386" s="92">
        <v>11856.92</v>
      </c>
      <c r="D386" s="92" t="s">
        <v>798</v>
      </c>
      <c r="E386"/>
      <c r="F386"/>
      <c r="G386"/>
      <c r="H386"/>
      <c r="I386"/>
      <c r="J386"/>
      <c r="K386"/>
      <c r="L386"/>
      <c r="M386"/>
      <c r="N386"/>
      <c r="O386"/>
      <c r="P386"/>
      <c r="Q386"/>
      <c r="R386"/>
      <c r="S386"/>
    </row>
    <row r="387" spans="1:19">
      <c r="A387" s="92" t="s">
        <v>807</v>
      </c>
      <c r="B387" s="92" t="s">
        <v>803</v>
      </c>
      <c r="C387" s="92">
        <v>9029.59</v>
      </c>
      <c r="D387" s="92" t="s">
        <v>798</v>
      </c>
      <c r="E387"/>
      <c r="F387"/>
      <c r="G387"/>
      <c r="H387"/>
      <c r="I387"/>
      <c r="J387"/>
      <c r="K387"/>
      <c r="L387"/>
      <c r="M387"/>
      <c r="N387"/>
      <c r="O387"/>
      <c r="P387"/>
      <c r="Q387"/>
      <c r="R387"/>
      <c r="S387"/>
    </row>
    <row r="388" spans="1:19">
      <c r="A388" s="92" t="s">
        <v>808</v>
      </c>
      <c r="B388" s="92" t="s">
        <v>803</v>
      </c>
      <c r="C388" s="92">
        <v>11814.38</v>
      </c>
      <c r="D388" s="92" t="s">
        <v>798</v>
      </c>
      <c r="E388"/>
      <c r="F388"/>
      <c r="G388"/>
      <c r="H388"/>
      <c r="I388"/>
      <c r="J388"/>
      <c r="K388"/>
      <c r="L388"/>
      <c r="M388"/>
      <c r="N388"/>
      <c r="O388"/>
      <c r="P388"/>
      <c r="Q388"/>
      <c r="R388"/>
      <c r="S388"/>
    </row>
    <row r="389" spans="1:19">
      <c r="A389" s="92" t="s">
        <v>809</v>
      </c>
      <c r="B389" s="92" t="s">
        <v>803</v>
      </c>
      <c r="C389" s="92">
        <v>9031.8799999999992</v>
      </c>
      <c r="D389" s="92" t="s">
        <v>798</v>
      </c>
      <c r="E389"/>
      <c r="F389"/>
      <c r="G389"/>
      <c r="H389"/>
      <c r="I389"/>
      <c r="J389"/>
      <c r="K389"/>
      <c r="L389"/>
      <c r="M389"/>
      <c r="N389"/>
      <c r="O389"/>
      <c r="P389"/>
      <c r="Q389"/>
      <c r="R389"/>
      <c r="S389"/>
    </row>
    <row r="390" spans="1:19">
      <c r="A390" s="92" t="s">
        <v>810</v>
      </c>
      <c r="B390" s="92" t="s">
        <v>803</v>
      </c>
      <c r="C390" s="92">
        <v>11821.62</v>
      </c>
      <c r="D390" s="92" t="s">
        <v>798</v>
      </c>
      <c r="E390"/>
      <c r="F390"/>
      <c r="G390"/>
      <c r="H390"/>
      <c r="I390"/>
      <c r="J390"/>
      <c r="K390"/>
      <c r="L390"/>
      <c r="M390"/>
      <c r="N390"/>
      <c r="O390"/>
      <c r="P390"/>
      <c r="Q390"/>
      <c r="R390"/>
      <c r="S390"/>
    </row>
    <row r="391" spans="1:19">
      <c r="A391" s="92" t="s">
        <v>811</v>
      </c>
      <c r="B391" s="92" t="s">
        <v>803</v>
      </c>
      <c r="C391" s="92">
        <v>6470.59</v>
      </c>
      <c r="D391" s="92" t="s">
        <v>798</v>
      </c>
      <c r="E391"/>
      <c r="F391"/>
      <c r="G391"/>
      <c r="H391"/>
      <c r="I391"/>
      <c r="J391"/>
      <c r="K391"/>
      <c r="L391"/>
      <c r="M391"/>
      <c r="N391"/>
      <c r="O391"/>
      <c r="P391"/>
      <c r="Q391"/>
      <c r="R391"/>
      <c r="S391"/>
    </row>
    <row r="392" spans="1:19">
      <c r="A392" s="92" t="s">
        <v>812</v>
      </c>
      <c r="B392" s="92" t="s">
        <v>803</v>
      </c>
      <c r="C392" s="92">
        <v>8937.3700000000008</v>
      </c>
      <c r="D392" s="92" t="s">
        <v>798</v>
      </c>
      <c r="E392"/>
      <c r="F392"/>
      <c r="G392"/>
      <c r="H392"/>
      <c r="I392"/>
      <c r="J392"/>
      <c r="K392"/>
      <c r="L392"/>
      <c r="M392"/>
      <c r="N392"/>
      <c r="O392"/>
      <c r="P392"/>
      <c r="Q392"/>
      <c r="R392"/>
      <c r="S392"/>
    </row>
    <row r="393" spans="1:19">
      <c r="A393" s="92" t="s">
        <v>813</v>
      </c>
      <c r="B393" s="92" t="s">
        <v>803</v>
      </c>
      <c r="C393" s="92">
        <v>6426.67</v>
      </c>
      <c r="D393" s="92" t="s">
        <v>798</v>
      </c>
      <c r="E393"/>
      <c r="F393"/>
      <c r="G393"/>
      <c r="H393"/>
      <c r="I393"/>
      <c r="J393"/>
      <c r="K393"/>
      <c r="L393"/>
      <c r="M393"/>
      <c r="N393"/>
      <c r="O393"/>
      <c r="P393"/>
      <c r="Q393"/>
      <c r="R393"/>
      <c r="S393"/>
    </row>
    <row r="394" spans="1:19">
      <c r="A394" s="92" t="s">
        <v>814</v>
      </c>
      <c r="B394" s="92" t="s">
        <v>803</v>
      </c>
      <c r="C394" s="92">
        <v>8927.8799999999992</v>
      </c>
      <c r="D394" s="92" t="s">
        <v>798</v>
      </c>
      <c r="E394"/>
      <c r="F394"/>
      <c r="G394"/>
      <c r="H394"/>
      <c r="I394"/>
      <c r="J394"/>
      <c r="K394"/>
      <c r="L394"/>
      <c r="M394"/>
      <c r="N394"/>
      <c r="O394"/>
      <c r="P394"/>
      <c r="Q394"/>
      <c r="R394"/>
      <c r="S394"/>
    </row>
    <row r="395" spans="1:19">
      <c r="A395" s="92" t="s">
        <v>815</v>
      </c>
      <c r="B395" s="92" t="s">
        <v>803</v>
      </c>
      <c r="C395" s="92">
        <v>6494.68</v>
      </c>
      <c r="D395" s="92" t="s">
        <v>798</v>
      </c>
      <c r="E395"/>
      <c r="F395"/>
      <c r="G395"/>
      <c r="H395"/>
      <c r="I395"/>
      <c r="J395"/>
      <c r="K395"/>
      <c r="L395"/>
      <c r="M395"/>
      <c r="N395"/>
      <c r="O395"/>
      <c r="P395"/>
      <c r="Q395"/>
      <c r="R395"/>
      <c r="S395"/>
    </row>
    <row r="396" spans="1:19">
      <c r="A396" s="92" t="s">
        <v>816</v>
      </c>
      <c r="B396" s="92" t="s">
        <v>803</v>
      </c>
      <c r="C396" s="92">
        <v>8952.48</v>
      </c>
      <c r="D396" s="92" t="s">
        <v>798</v>
      </c>
      <c r="E396"/>
      <c r="F396"/>
      <c r="G396"/>
      <c r="H396"/>
      <c r="I396"/>
      <c r="J396"/>
      <c r="K396"/>
      <c r="L396"/>
      <c r="M396"/>
      <c r="N396"/>
      <c r="O396"/>
      <c r="P396"/>
      <c r="Q396"/>
      <c r="R396"/>
      <c r="S396"/>
    </row>
    <row r="397" spans="1:19">
      <c r="A397" s="92" t="s">
        <v>817</v>
      </c>
      <c r="B397" s="92" t="s">
        <v>803</v>
      </c>
      <c r="C397" s="92">
        <v>8204.69</v>
      </c>
      <c r="D397" s="92" t="s">
        <v>798</v>
      </c>
      <c r="E397"/>
      <c r="F397"/>
      <c r="G397"/>
      <c r="H397"/>
      <c r="I397"/>
      <c r="J397"/>
      <c r="K397"/>
      <c r="L397"/>
      <c r="M397"/>
      <c r="N397"/>
      <c r="O397"/>
      <c r="P397"/>
      <c r="Q397"/>
      <c r="R397"/>
      <c r="S397"/>
    </row>
    <row r="398" spans="1:19">
      <c r="A398" s="92" t="s">
        <v>818</v>
      </c>
      <c r="B398" s="92" t="s">
        <v>803</v>
      </c>
      <c r="C398" s="92">
        <v>11648.8</v>
      </c>
      <c r="D398" s="92" t="s">
        <v>798</v>
      </c>
      <c r="E398"/>
      <c r="F398"/>
      <c r="G398"/>
      <c r="H398"/>
      <c r="I398"/>
      <c r="J398"/>
      <c r="K398"/>
      <c r="L398"/>
      <c r="M398"/>
      <c r="N398"/>
      <c r="O398"/>
      <c r="P398"/>
      <c r="Q398"/>
      <c r="R398"/>
      <c r="S398"/>
    </row>
    <row r="399" spans="1:19">
      <c r="A399" s="92" t="s">
        <v>819</v>
      </c>
      <c r="B399" s="92" t="s">
        <v>803</v>
      </c>
      <c r="C399" s="92">
        <v>5545.62</v>
      </c>
      <c r="D399" s="92" t="s">
        <v>798</v>
      </c>
      <c r="E399"/>
      <c r="F399"/>
      <c r="G399"/>
      <c r="H399"/>
      <c r="I399"/>
      <c r="J399"/>
      <c r="K399"/>
      <c r="L399"/>
      <c r="M399"/>
      <c r="N399"/>
      <c r="O399"/>
      <c r="P399"/>
      <c r="Q399"/>
      <c r="R399"/>
      <c r="S399"/>
    </row>
    <row r="400" spans="1:19">
      <c r="A400" s="92" t="s">
        <v>820</v>
      </c>
      <c r="B400" s="92" t="s">
        <v>803</v>
      </c>
      <c r="C400" s="92">
        <v>11325.46</v>
      </c>
      <c r="D400" s="92" t="s">
        <v>798</v>
      </c>
      <c r="E400"/>
      <c r="F400"/>
      <c r="G400"/>
      <c r="H400"/>
      <c r="I400"/>
      <c r="J400"/>
      <c r="K400"/>
      <c r="L400"/>
      <c r="M400"/>
      <c r="N400"/>
      <c r="O400"/>
      <c r="P400"/>
      <c r="Q400"/>
      <c r="R400"/>
      <c r="S400"/>
    </row>
    <row r="401" spans="1:19">
      <c r="A401" s="92" t="s">
        <v>821</v>
      </c>
      <c r="B401" s="92" t="s">
        <v>803</v>
      </c>
      <c r="C401" s="92">
        <v>5581.44</v>
      </c>
      <c r="D401" s="92" t="s">
        <v>798</v>
      </c>
      <c r="E401"/>
      <c r="F401"/>
      <c r="G401"/>
      <c r="H401"/>
      <c r="I401"/>
      <c r="J401"/>
      <c r="K401"/>
      <c r="L401"/>
      <c r="M401"/>
      <c r="N401"/>
      <c r="O401"/>
      <c r="P401"/>
      <c r="Q401"/>
      <c r="R401"/>
      <c r="S401"/>
    </row>
    <row r="402" spans="1:19">
      <c r="A402" s="92" t="s">
        <v>822</v>
      </c>
      <c r="B402" s="92" t="s">
        <v>803</v>
      </c>
      <c r="C402" s="92">
        <v>11351.6</v>
      </c>
      <c r="D402" s="92" t="s">
        <v>798</v>
      </c>
      <c r="E402"/>
      <c r="F402"/>
      <c r="G402"/>
      <c r="H402"/>
      <c r="I402"/>
      <c r="J402"/>
      <c r="K402"/>
      <c r="L402"/>
      <c r="M402"/>
      <c r="N402"/>
      <c r="O402"/>
      <c r="P402"/>
      <c r="Q402"/>
      <c r="R402"/>
      <c r="S402"/>
    </row>
    <row r="403" spans="1:19">
      <c r="A403" s="92" t="s">
        <v>823</v>
      </c>
      <c r="B403" s="92" t="s">
        <v>803</v>
      </c>
      <c r="C403" s="92">
        <v>42172.11</v>
      </c>
      <c r="D403" s="92" t="s">
        <v>798</v>
      </c>
      <c r="E403"/>
      <c r="F403"/>
      <c r="G403"/>
      <c r="H403"/>
      <c r="I403"/>
      <c r="J403"/>
      <c r="K403"/>
      <c r="L403"/>
      <c r="M403"/>
      <c r="N403"/>
      <c r="O403"/>
      <c r="P403"/>
      <c r="Q403"/>
      <c r="R403"/>
      <c r="S403"/>
    </row>
    <row r="404" spans="1:19">
      <c r="A404" s="92" t="s">
        <v>824</v>
      </c>
      <c r="B404" s="92" t="s">
        <v>803</v>
      </c>
      <c r="C404" s="92">
        <v>6641.25</v>
      </c>
      <c r="D404" s="92" t="s">
        <v>798</v>
      </c>
      <c r="E404"/>
      <c r="F404"/>
      <c r="G404"/>
      <c r="H404"/>
      <c r="I404"/>
      <c r="J404"/>
      <c r="K404"/>
      <c r="L404"/>
      <c r="M404"/>
      <c r="N404"/>
      <c r="O404"/>
      <c r="P404"/>
      <c r="Q404"/>
      <c r="R404"/>
      <c r="S404"/>
    </row>
    <row r="405" spans="1:19">
      <c r="A405" s="92" t="s">
        <v>825</v>
      </c>
      <c r="B405" s="92" t="s">
        <v>803</v>
      </c>
      <c r="C405" s="92">
        <v>10635.24</v>
      </c>
      <c r="D405" s="92" t="s">
        <v>798</v>
      </c>
      <c r="E405"/>
      <c r="F405"/>
      <c r="G405"/>
      <c r="H405"/>
      <c r="I405"/>
      <c r="J405"/>
      <c r="K405"/>
      <c r="L405"/>
      <c r="M405"/>
      <c r="N405"/>
      <c r="O405"/>
      <c r="P405"/>
      <c r="Q405"/>
      <c r="R405"/>
      <c r="S405"/>
    </row>
    <row r="406" spans="1:19">
      <c r="A406" s="92" t="s">
        <v>826</v>
      </c>
      <c r="B406" s="92" t="s">
        <v>803</v>
      </c>
      <c r="C406" s="92">
        <v>12600.35</v>
      </c>
      <c r="D406" s="92" t="s">
        <v>798</v>
      </c>
      <c r="E406"/>
      <c r="F406"/>
      <c r="G406"/>
      <c r="H406"/>
      <c r="I406"/>
      <c r="J406"/>
      <c r="K406"/>
      <c r="L406"/>
      <c r="M406"/>
      <c r="N406"/>
      <c r="O406"/>
      <c r="P406"/>
      <c r="Q406"/>
      <c r="R406"/>
      <c r="S406"/>
    </row>
    <row r="407" spans="1:19">
      <c r="A407" s="92" t="s">
        <v>827</v>
      </c>
      <c r="B407" s="92" t="s">
        <v>803</v>
      </c>
      <c r="C407" s="92">
        <v>33496.97</v>
      </c>
      <c r="D407" s="92" t="s">
        <v>798</v>
      </c>
      <c r="E407"/>
      <c r="F407"/>
      <c r="G407"/>
      <c r="H407"/>
      <c r="I407"/>
      <c r="J407"/>
      <c r="K407"/>
      <c r="L407"/>
      <c r="M407"/>
      <c r="N407"/>
      <c r="O407"/>
      <c r="P407"/>
      <c r="Q407"/>
      <c r="R407"/>
      <c r="S407"/>
    </row>
    <row r="408" spans="1:19">
      <c r="A408" s="92" t="s">
        <v>828</v>
      </c>
      <c r="B408" s="92" t="s">
        <v>803</v>
      </c>
      <c r="C408" s="92">
        <v>13603.18</v>
      </c>
      <c r="D408" s="92" t="s">
        <v>798</v>
      </c>
      <c r="E408"/>
      <c r="F408"/>
      <c r="G408"/>
      <c r="H408"/>
      <c r="I408"/>
      <c r="J408"/>
      <c r="K408"/>
      <c r="L408"/>
      <c r="M408"/>
      <c r="N408"/>
      <c r="O408"/>
      <c r="P408"/>
      <c r="Q408"/>
      <c r="R408"/>
      <c r="S408"/>
    </row>
    <row r="409" spans="1:19">
      <c r="A409" s="92" t="s">
        <v>829</v>
      </c>
      <c r="B409" s="92" t="s">
        <v>803</v>
      </c>
      <c r="C409" s="92">
        <v>10705.89</v>
      </c>
      <c r="D409" s="92" t="s">
        <v>798</v>
      </c>
      <c r="E409"/>
      <c r="F409"/>
      <c r="G409"/>
      <c r="H409"/>
      <c r="I409"/>
      <c r="J409"/>
      <c r="K409"/>
      <c r="L409"/>
      <c r="M409"/>
      <c r="N409"/>
      <c r="O409"/>
      <c r="P409"/>
      <c r="Q409"/>
      <c r="R409"/>
      <c r="S409"/>
    </row>
    <row r="410" spans="1:19">
      <c r="A410" s="92" t="s">
        <v>830</v>
      </c>
      <c r="B410" s="92" t="s">
        <v>803</v>
      </c>
      <c r="C410" s="92">
        <v>31048.22</v>
      </c>
      <c r="D410" s="92" t="s">
        <v>798</v>
      </c>
      <c r="E410"/>
      <c r="F410"/>
      <c r="G410"/>
      <c r="H410"/>
      <c r="I410"/>
      <c r="J410"/>
      <c r="K410"/>
      <c r="L410"/>
      <c r="M410"/>
      <c r="N410"/>
      <c r="O410"/>
      <c r="P410"/>
      <c r="Q410"/>
      <c r="R410"/>
      <c r="S410"/>
    </row>
    <row r="411" spans="1:19">
      <c r="A411" s="92" t="s">
        <v>831</v>
      </c>
      <c r="B411" s="92" t="s">
        <v>803</v>
      </c>
      <c r="C411" s="92">
        <v>41476.949999999997</v>
      </c>
      <c r="D411" s="92" t="s">
        <v>798</v>
      </c>
      <c r="E411"/>
      <c r="F411"/>
      <c r="G411"/>
      <c r="H411"/>
      <c r="I411"/>
      <c r="J411"/>
      <c r="K411"/>
      <c r="L411"/>
      <c r="M411"/>
      <c r="N411"/>
      <c r="O411"/>
      <c r="P411"/>
      <c r="Q411"/>
      <c r="R411"/>
      <c r="S411"/>
    </row>
    <row r="412" spans="1:19">
      <c r="A412" s="92" t="s">
        <v>832</v>
      </c>
      <c r="B412" s="92" t="s">
        <v>803</v>
      </c>
      <c r="C412" s="92">
        <v>30109</v>
      </c>
      <c r="D412" s="92" t="s">
        <v>798</v>
      </c>
      <c r="E412"/>
      <c r="F412"/>
      <c r="G412"/>
      <c r="H412"/>
      <c r="I412"/>
      <c r="J412"/>
      <c r="K412"/>
      <c r="L412"/>
      <c r="M412"/>
      <c r="N412"/>
      <c r="O412"/>
      <c r="P412"/>
      <c r="Q412"/>
      <c r="R412"/>
      <c r="S412"/>
    </row>
    <row r="413" spans="1:19">
      <c r="A413" s="92" t="s">
        <v>833</v>
      </c>
      <c r="B413" s="92" t="s">
        <v>803</v>
      </c>
      <c r="C413" s="92">
        <v>40973.58</v>
      </c>
      <c r="D413" s="92" t="s">
        <v>798</v>
      </c>
      <c r="E413"/>
      <c r="F413"/>
      <c r="G413"/>
      <c r="H413"/>
      <c r="I413"/>
      <c r="J413"/>
      <c r="K413"/>
      <c r="L413"/>
      <c r="M413"/>
      <c r="N413"/>
      <c r="O413"/>
      <c r="P413"/>
      <c r="Q413"/>
      <c r="R413"/>
      <c r="S413"/>
    </row>
    <row r="414" spans="1:19">
      <c r="A414" s="92" t="s">
        <v>834</v>
      </c>
      <c r="B414" s="92" t="s">
        <v>803</v>
      </c>
      <c r="C414" s="92">
        <v>30137.96</v>
      </c>
      <c r="D414" s="92" t="s">
        <v>798</v>
      </c>
      <c r="E414"/>
      <c r="F414"/>
      <c r="G414"/>
      <c r="H414"/>
      <c r="I414"/>
      <c r="J414"/>
      <c r="K414"/>
      <c r="L414"/>
      <c r="M414"/>
      <c r="N414"/>
      <c r="O414"/>
      <c r="P414"/>
      <c r="Q414"/>
      <c r="R414"/>
      <c r="S414"/>
    </row>
    <row r="415" spans="1:19">
      <c r="A415" s="92" t="s">
        <v>835</v>
      </c>
      <c r="B415" s="92" t="s">
        <v>803</v>
      </c>
      <c r="C415" s="92">
        <v>41044.480000000003</v>
      </c>
      <c r="D415" s="92" t="s">
        <v>798</v>
      </c>
      <c r="E415"/>
      <c r="F415"/>
      <c r="G415"/>
      <c r="H415"/>
      <c r="I415"/>
      <c r="J415"/>
      <c r="K415"/>
      <c r="L415"/>
      <c r="M415"/>
      <c r="N415"/>
      <c r="O415"/>
      <c r="P415"/>
      <c r="Q415"/>
      <c r="R415"/>
      <c r="S415"/>
    </row>
    <row r="416" spans="1:19">
      <c r="A416" s="92" t="s">
        <v>836</v>
      </c>
      <c r="B416" s="92" t="s">
        <v>803</v>
      </c>
      <c r="C416" s="92">
        <v>15369.1</v>
      </c>
      <c r="D416" s="92" t="s">
        <v>798</v>
      </c>
      <c r="E416"/>
      <c r="F416"/>
      <c r="G416"/>
      <c r="H416"/>
      <c r="I416"/>
      <c r="J416"/>
      <c r="K416"/>
      <c r="L416"/>
      <c r="M416"/>
      <c r="N416"/>
      <c r="O416"/>
      <c r="P416"/>
      <c r="Q416"/>
      <c r="R416"/>
      <c r="S416"/>
    </row>
    <row r="417" spans="1:19">
      <c r="A417" s="92" t="s">
        <v>837</v>
      </c>
      <c r="B417" s="92" t="s">
        <v>803</v>
      </c>
      <c r="C417" s="92">
        <v>24258.31</v>
      </c>
      <c r="D417" s="92" t="s">
        <v>798</v>
      </c>
      <c r="E417"/>
      <c r="F417"/>
      <c r="G417"/>
      <c r="H417"/>
      <c r="I417"/>
      <c r="J417"/>
      <c r="K417"/>
      <c r="L417"/>
      <c r="M417"/>
      <c r="N417"/>
      <c r="O417"/>
      <c r="P417"/>
      <c r="Q417"/>
      <c r="R417"/>
      <c r="S417"/>
    </row>
    <row r="418" spans="1:19">
      <c r="A418" s="92" t="s">
        <v>838</v>
      </c>
      <c r="B418" s="92" t="s">
        <v>803</v>
      </c>
      <c r="C418" s="92">
        <v>15196.04</v>
      </c>
      <c r="D418" s="92" t="s">
        <v>798</v>
      </c>
      <c r="E418"/>
      <c r="F418"/>
      <c r="G418"/>
      <c r="H418"/>
      <c r="I418"/>
      <c r="J418"/>
      <c r="K418"/>
      <c r="L418"/>
      <c r="M418"/>
      <c r="N418"/>
      <c r="O418"/>
      <c r="P418"/>
      <c r="Q418"/>
      <c r="R418"/>
      <c r="S418"/>
    </row>
    <row r="419" spans="1:19">
      <c r="A419" s="92" t="s">
        <v>839</v>
      </c>
      <c r="B419" s="92" t="s">
        <v>803</v>
      </c>
      <c r="C419" s="92">
        <v>24220.09</v>
      </c>
      <c r="D419" s="92" t="s">
        <v>798</v>
      </c>
      <c r="E419"/>
      <c r="F419"/>
      <c r="G419"/>
      <c r="H419"/>
      <c r="I419"/>
      <c r="J419"/>
      <c r="K419"/>
      <c r="L419"/>
      <c r="M419"/>
      <c r="N419"/>
      <c r="O419"/>
      <c r="P419"/>
      <c r="Q419"/>
      <c r="R419"/>
      <c r="S419"/>
    </row>
    <row r="420" spans="1:19">
      <c r="A420" s="92" t="s">
        <v>840</v>
      </c>
      <c r="B420" s="92" t="s">
        <v>803</v>
      </c>
      <c r="C420" s="92">
        <v>15579.57</v>
      </c>
      <c r="D420" s="92" t="s">
        <v>798</v>
      </c>
      <c r="E420"/>
      <c r="F420"/>
      <c r="G420"/>
      <c r="H420"/>
      <c r="I420"/>
      <c r="J420"/>
      <c r="K420"/>
      <c r="L420"/>
      <c r="M420"/>
      <c r="N420"/>
      <c r="O420"/>
      <c r="P420"/>
      <c r="Q420"/>
      <c r="R420"/>
      <c r="S420"/>
    </row>
    <row r="421" spans="1:19">
      <c r="A421" s="92" t="s">
        <v>841</v>
      </c>
      <c r="B421" s="92" t="s">
        <v>803</v>
      </c>
      <c r="C421" s="92">
        <v>24514.58</v>
      </c>
      <c r="D421" s="92" t="s">
        <v>798</v>
      </c>
      <c r="E421"/>
      <c r="F421"/>
      <c r="G421"/>
      <c r="H421"/>
      <c r="I421"/>
      <c r="J421"/>
      <c r="K421"/>
      <c r="L421"/>
      <c r="M421"/>
      <c r="N421"/>
      <c r="O421"/>
      <c r="P421"/>
      <c r="Q421"/>
      <c r="R421"/>
      <c r="S421"/>
    </row>
    <row r="422" spans="1:19">
      <c r="A422" s="92" t="s">
        <v>842</v>
      </c>
      <c r="B422" s="92" t="s">
        <v>803</v>
      </c>
      <c r="C422" s="92">
        <v>22443.15</v>
      </c>
      <c r="D422" s="92" t="s">
        <v>798</v>
      </c>
      <c r="E422"/>
      <c r="F422"/>
      <c r="G422"/>
      <c r="H422"/>
      <c r="I422"/>
      <c r="J422"/>
      <c r="K422"/>
      <c r="L422"/>
      <c r="M422"/>
      <c r="N422"/>
      <c r="O422"/>
      <c r="P422"/>
      <c r="Q422"/>
      <c r="R422"/>
      <c r="S422"/>
    </row>
    <row r="423" spans="1:19">
      <c r="A423" s="92" t="s">
        <v>843</v>
      </c>
      <c r="B423" s="92" t="s">
        <v>803</v>
      </c>
      <c r="C423" s="92">
        <v>32562.11</v>
      </c>
      <c r="D423" s="92" t="s">
        <v>798</v>
      </c>
      <c r="E423"/>
      <c r="F423"/>
      <c r="G423"/>
      <c r="H423"/>
      <c r="I423"/>
      <c r="J423"/>
      <c r="K423"/>
      <c r="L423"/>
      <c r="M423"/>
      <c r="N423"/>
      <c r="O423"/>
      <c r="P423"/>
      <c r="Q423"/>
      <c r="R423"/>
      <c r="S423"/>
    </row>
    <row r="424" spans="1:19">
      <c r="A424" s="92" t="s">
        <v>844</v>
      </c>
      <c r="B424" s="92" t="s">
        <v>845</v>
      </c>
      <c r="C424" s="92">
        <v>879468.07</v>
      </c>
      <c r="D424" s="92">
        <v>0.78</v>
      </c>
      <c r="E424"/>
      <c r="F424"/>
      <c r="G424"/>
      <c r="H424"/>
      <c r="I424"/>
      <c r="J424"/>
      <c r="K424"/>
      <c r="L424"/>
      <c r="M424"/>
      <c r="N424"/>
      <c r="O424"/>
      <c r="P424"/>
      <c r="Q424"/>
      <c r="R424"/>
      <c r="S424"/>
    </row>
    <row r="425" spans="1:19">
      <c r="A425" s="92" t="s">
        <v>846</v>
      </c>
      <c r="B425" s="92" t="s">
        <v>845</v>
      </c>
      <c r="C425" s="92">
        <v>203913.24</v>
      </c>
      <c r="D425" s="92">
        <v>0.78</v>
      </c>
      <c r="E425"/>
      <c r="F425"/>
      <c r="G425"/>
      <c r="H425"/>
      <c r="I425"/>
      <c r="J425"/>
      <c r="K425"/>
      <c r="L425"/>
      <c r="M425"/>
      <c r="N425"/>
      <c r="O425"/>
      <c r="P425"/>
      <c r="Q425"/>
      <c r="R425"/>
      <c r="S425"/>
    </row>
    <row r="426" spans="1:19">
      <c r="A426" s="92" t="s">
        <v>847</v>
      </c>
      <c r="B426" s="92" t="s">
        <v>845</v>
      </c>
      <c r="C426" s="92">
        <v>351787.23</v>
      </c>
      <c r="D426" s="92">
        <v>0.78</v>
      </c>
      <c r="E426"/>
      <c r="F426"/>
      <c r="G426"/>
      <c r="H426"/>
      <c r="I426"/>
      <c r="J426"/>
      <c r="K426"/>
      <c r="L426"/>
      <c r="M426"/>
      <c r="N426"/>
      <c r="O426"/>
      <c r="P426"/>
      <c r="Q426"/>
      <c r="R426"/>
      <c r="S426"/>
    </row>
    <row r="427" spans="1:19">
      <c r="A427" s="92" t="s">
        <v>848</v>
      </c>
      <c r="B427" s="92" t="s">
        <v>845</v>
      </c>
      <c r="C427" s="92">
        <v>41678.26</v>
      </c>
      <c r="D427" s="92">
        <v>0.8</v>
      </c>
      <c r="E427"/>
      <c r="F427"/>
      <c r="G427"/>
      <c r="H427"/>
      <c r="I427"/>
      <c r="J427"/>
      <c r="K427"/>
      <c r="L427"/>
      <c r="M427"/>
      <c r="N427"/>
      <c r="O427"/>
      <c r="P427"/>
      <c r="Q427"/>
      <c r="R427"/>
      <c r="S427"/>
    </row>
    <row r="428" spans="1:19">
      <c r="A428" s="92" t="s">
        <v>849</v>
      </c>
      <c r="B428" s="92" t="s">
        <v>845</v>
      </c>
      <c r="C428" s="92">
        <v>199803.42</v>
      </c>
      <c r="D428" s="92">
        <v>0.78</v>
      </c>
      <c r="E428"/>
      <c r="F428"/>
      <c r="G428"/>
      <c r="H428"/>
      <c r="I428"/>
      <c r="J428"/>
      <c r="K428"/>
      <c r="L428"/>
      <c r="M428"/>
      <c r="N428"/>
      <c r="O428"/>
      <c r="P428"/>
      <c r="Q428"/>
      <c r="R428"/>
      <c r="S428"/>
    </row>
    <row r="429" spans="1:19">
      <c r="A429" s="92" t="s">
        <v>850</v>
      </c>
      <c r="B429" s="92" t="s">
        <v>803</v>
      </c>
      <c r="C429" s="92">
        <v>68211.89</v>
      </c>
      <c r="D429" s="92" t="s">
        <v>798</v>
      </c>
      <c r="E429"/>
      <c r="F429"/>
      <c r="G429"/>
      <c r="H429"/>
      <c r="I429"/>
      <c r="J429"/>
      <c r="K429"/>
      <c r="L429"/>
      <c r="M429"/>
      <c r="N429"/>
      <c r="O429"/>
      <c r="P429"/>
      <c r="Q429"/>
      <c r="R429"/>
      <c r="S429"/>
    </row>
    <row r="430" spans="1:19">
      <c r="A430" s="92" t="s">
        <v>851</v>
      </c>
      <c r="B430" s="92" t="s">
        <v>803</v>
      </c>
      <c r="C430" s="92">
        <v>60731.78</v>
      </c>
      <c r="D430" s="92" t="s">
        <v>798</v>
      </c>
      <c r="E430"/>
      <c r="F430"/>
      <c r="G430"/>
      <c r="H430"/>
      <c r="I430"/>
      <c r="J430"/>
      <c r="K430"/>
      <c r="L430"/>
      <c r="M430"/>
      <c r="N430"/>
      <c r="O430"/>
      <c r="P430"/>
      <c r="Q430"/>
      <c r="R430"/>
      <c r="S430"/>
    </row>
    <row r="431" spans="1:19">
      <c r="A431" s="92" t="s">
        <v>852</v>
      </c>
      <c r="B431" s="92" t="s">
        <v>803</v>
      </c>
      <c r="C431" s="92">
        <v>58983.22</v>
      </c>
      <c r="D431" s="92" t="s">
        <v>798</v>
      </c>
      <c r="E431"/>
      <c r="F431"/>
      <c r="G431"/>
      <c r="H431"/>
      <c r="I431"/>
      <c r="J431"/>
      <c r="K431"/>
      <c r="L431"/>
      <c r="M431"/>
      <c r="N431"/>
      <c r="O431"/>
      <c r="P431"/>
      <c r="Q431"/>
      <c r="R431"/>
      <c r="S431"/>
    </row>
    <row r="432" spans="1:19">
      <c r="A432" s="92" t="s">
        <v>853</v>
      </c>
      <c r="B432" s="92" t="s">
        <v>803</v>
      </c>
      <c r="C432" s="92">
        <v>59322.89</v>
      </c>
      <c r="D432" s="92" t="s">
        <v>798</v>
      </c>
      <c r="E432"/>
      <c r="F432"/>
      <c r="G432"/>
      <c r="H432"/>
      <c r="I432"/>
      <c r="J432"/>
      <c r="K432"/>
      <c r="L432"/>
      <c r="M432"/>
      <c r="N432"/>
      <c r="O432"/>
      <c r="P432"/>
      <c r="Q432"/>
      <c r="R432"/>
      <c r="S432"/>
    </row>
    <row r="433" spans="1:19">
      <c r="A433"/>
      <c r="B433"/>
      <c r="C433"/>
      <c r="D433"/>
      <c r="E433"/>
      <c r="F433"/>
      <c r="G433"/>
      <c r="H433"/>
      <c r="I433"/>
      <c r="J433"/>
      <c r="K433"/>
      <c r="L433"/>
      <c r="M433"/>
      <c r="N433"/>
      <c r="O433"/>
      <c r="P433"/>
      <c r="Q433"/>
      <c r="R433"/>
      <c r="S433"/>
    </row>
    <row r="434" spans="1:19">
      <c r="A434" s="90"/>
      <c r="B434" s="92" t="s">
        <v>165</v>
      </c>
      <c r="C434" s="92" t="s">
        <v>854</v>
      </c>
      <c r="D434" s="92" t="s">
        <v>855</v>
      </c>
      <c r="E434" s="92" t="s">
        <v>856</v>
      </c>
      <c r="F434" s="92" t="s">
        <v>857</v>
      </c>
      <c r="G434" s="92" t="s">
        <v>858</v>
      </c>
      <c r="H434" s="92" t="s">
        <v>859</v>
      </c>
      <c r="I434"/>
      <c r="J434"/>
      <c r="K434"/>
      <c r="L434"/>
      <c r="M434"/>
      <c r="N434"/>
      <c r="O434"/>
      <c r="P434"/>
      <c r="Q434"/>
      <c r="R434"/>
      <c r="S434"/>
    </row>
    <row r="435" spans="1:19">
      <c r="A435" s="92" t="s">
        <v>860</v>
      </c>
      <c r="B435" s="92" t="s">
        <v>861</v>
      </c>
      <c r="C435" s="92">
        <v>0.34</v>
      </c>
      <c r="D435" s="92">
        <v>125</v>
      </c>
      <c r="E435" s="92">
        <v>0.3</v>
      </c>
      <c r="F435" s="92">
        <v>110.95</v>
      </c>
      <c r="G435" s="92">
        <v>1</v>
      </c>
      <c r="H435" s="92" t="s">
        <v>862</v>
      </c>
      <c r="I435"/>
      <c r="J435"/>
      <c r="K435"/>
      <c r="L435"/>
      <c r="M435"/>
      <c r="N435"/>
      <c r="O435"/>
      <c r="P435"/>
      <c r="Q435"/>
      <c r="R435"/>
      <c r="S435"/>
    </row>
    <row r="436" spans="1:19">
      <c r="A436" s="92" t="s">
        <v>863</v>
      </c>
      <c r="B436" s="92" t="s">
        <v>861</v>
      </c>
      <c r="C436" s="92">
        <v>0.34</v>
      </c>
      <c r="D436" s="92">
        <v>125</v>
      </c>
      <c r="E436" s="92">
        <v>0.3</v>
      </c>
      <c r="F436" s="92">
        <v>110.95</v>
      </c>
      <c r="G436" s="92">
        <v>1</v>
      </c>
      <c r="H436" s="92" t="s">
        <v>862</v>
      </c>
      <c r="I436"/>
      <c r="J436"/>
      <c r="K436"/>
      <c r="L436"/>
      <c r="M436"/>
      <c r="N436"/>
      <c r="O436"/>
      <c r="P436"/>
      <c r="Q436"/>
      <c r="R436"/>
      <c r="S436"/>
    </row>
    <row r="437" spans="1:19">
      <c r="A437" s="92" t="s">
        <v>864</v>
      </c>
      <c r="B437" s="92" t="s">
        <v>861</v>
      </c>
      <c r="C437" s="92">
        <v>1</v>
      </c>
      <c r="D437" s="92">
        <v>0</v>
      </c>
      <c r="E437" s="92">
        <v>1.63</v>
      </c>
      <c r="F437" s="92">
        <v>0</v>
      </c>
      <c r="G437" s="92">
        <v>1</v>
      </c>
      <c r="H437" s="92" t="s">
        <v>862</v>
      </c>
      <c r="I437"/>
      <c r="J437"/>
      <c r="K437"/>
      <c r="L437"/>
      <c r="M437"/>
      <c r="N437"/>
      <c r="O437"/>
      <c r="P437"/>
      <c r="Q437"/>
      <c r="R437"/>
      <c r="S437"/>
    </row>
    <row r="438" spans="1:19">
      <c r="A438" s="92" t="s">
        <v>865</v>
      </c>
      <c r="B438" s="92" t="s">
        <v>861</v>
      </c>
      <c r="C438" s="92">
        <v>1</v>
      </c>
      <c r="D438" s="92">
        <v>0</v>
      </c>
      <c r="E438" s="92">
        <v>0.26</v>
      </c>
      <c r="F438" s="92">
        <v>0</v>
      </c>
      <c r="G438" s="92">
        <v>1</v>
      </c>
      <c r="H438" s="92" t="s">
        <v>862</v>
      </c>
      <c r="I438"/>
      <c r="J438"/>
      <c r="K438"/>
      <c r="L438"/>
      <c r="M438"/>
      <c r="N438"/>
      <c r="O438"/>
      <c r="P438"/>
      <c r="Q438"/>
      <c r="R438"/>
      <c r="S438"/>
    </row>
    <row r="439" spans="1:19">
      <c r="A439" s="92" t="s">
        <v>866</v>
      </c>
      <c r="B439" s="92" t="s">
        <v>867</v>
      </c>
      <c r="C439" s="92">
        <v>0.6</v>
      </c>
      <c r="D439" s="92">
        <v>1017.59</v>
      </c>
      <c r="E439" s="92">
        <v>19.760000000000002</v>
      </c>
      <c r="F439" s="92">
        <v>33263.22</v>
      </c>
      <c r="G439" s="92">
        <v>1</v>
      </c>
      <c r="H439" s="92" t="s">
        <v>868</v>
      </c>
      <c r="I439"/>
      <c r="J439"/>
      <c r="K439"/>
      <c r="L439"/>
      <c r="M439"/>
      <c r="N439"/>
      <c r="O439"/>
      <c r="P439"/>
      <c r="Q439"/>
      <c r="R439"/>
      <c r="S439"/>
    </row>
    <row r="440" spans="1:19">
      <c r="A440" s="92" t="s">
        <v>869</v>
      </c>
      <c r="B440" s="92" t="s">
        <v>867</v>
      </c>
      <c r="C440" s="92">
        <v>0.59</v>
      </c>
      <c r="D440" s="92">
        <v>1109.6500000000001</v>
      </c>
      <c r="E440" s="92">
        <v>5.36</v>
      </c>
      <c r="F440" s="92">
        <v>10060.26</v>
      </c>
      <c r="G440" s="92">
        <v>1</v>
      </c>
      <c r="H440" s="92" t="s">
        <v>868</v>
      </c>
      <c r="I440"/>
      <c r="J440"/>
      <c r="K440"/>
      <c r="L440"/>
      <c r="M440"/>
      <c r="N440"/>
      <c r="O440"/>
      <c r="P440"/>
      <c r="Q440"/>
      <c r="R440"/>
      <c r="S440"/>
    </row>
    <row r="441" spans="1:19">
      <c r="A441" s="92" t="s">
        <v>870</v>
      </c>
      <c r="B441" s="92" t="s">
        <v>867</v>
      </c>
      <c r="C441" s="92">
        <v>0.59</v>
      </c>
      <c r="D441" s="92">
        <v>1109.6500000000001</v>
      </c>
      <c r="E441" s="92">
        <v>7.9</v>
      </c>
      <c r="F441" s="92">
        <v>14827.82</v>
      </c>
      <c r="G441" s="92">
        <v>1</v>
      </c>
      <c r="H441" s="92" t="s">
        <v>868</v>
      </c>
      <c r="I441"/>
      <c r="J441"/>
      <c r="K441"/>
      <c r="L441"/>
      <c r="M441"/>
      <c r="N441"/>
      <c r="O441"/>
      <c r="P441"/>
      <c r="Q441"/>
      <c r="R441"/>
      <c r="S441"/>
    </row>
    <row r="442" spans="1:19">
      <c r="A442" s="92" t="s">
        <v>871</v>
      </c>
      <c r="B442" s="92" t="s">
        <v>867</v>
      </c>
      <c r="C442" s="92">
        <v>0.55000000000000004</v>
      </c>
      <c r="D442" s="92">
        <v>622</v>
      </c>
      <c r="E442" s="92">
        <v>0.94</v>
      </c>
      <c r="F442" s="92">
        <v>1066.78</v>
      </c>
      <c r="G442" s="92">
        <v>1</v>
      </c>
      <c r="H442" s="92" t="s">
        <v>868</v>
      </c>
      <c r="I442"/>
      <c r="J442"/>
      <c r="K442"/>
      <c r="L442"/>
      <c r="M442"/>
      <c r="N442"/>
      <c r="O442"/>
      <c r="P442"/>
      <c r="Q442"/>
      <c r="R442"/>
      <c r="S442"/>
    </row>
    <row r="443" spans="1:19">
      <c r="A443" s="92" t="s">
        <v>872</v>
      </c>
      <c r="B443" s="92" t="s">
        <v>867</v>
      </c>
      <c r="C443" s="92">
        <v>0.57999999999999996</v>
      </c>
      <c r="D443" s="92">
        <v>1109.6500000000001</v>
      </c>
      <c r="E443" s="92">
        <v>4.49</v>
      </c>
      <c r="F443" s="92">
        <v>8562.86</v>
      </c>
      <c r="G443" s="92">
        <v>1</v>
      </c>
      <c r="H443" s="92" t="s">
        <v>868</v>
      </c>
      <c r="I443"/>
      <c r="J443"/>
      <c r="K443"/>
      <c r="L443"/>
      <c r="M443"/>
      <c r="N443"/>
      <c r="O443"/>
      <c r="P443"/>
      <c r="Q443"/>
      <c r="R443"/>
      <c r="S443"/>
    </row>
    <row r="444" spans="1:19">
      <c r="A444" s="92" t="s">
        <v>873</v>
      </c>
      <c r="B444" s="92" t="s">
        <v>874</v>
      </c>
      <c r="C444" s="92">
        <v>0.6</v>
      </c>
      <c r="D444" s="92">
        <v>1017.59</v>
      </c>
      <c r="E444" s="92">
        <v>16.16</v>
      </c>
      <c r="F444" s="92">
        <v>27200.35</v>
      </c>
      <c r="G444" s="92">
        <v>1</v>
      </c>
      <c r="H444" s="92" t="s">
        <v>868</v>
      </c>
      <c r="I444"/>
      <c r="J444"/>
      <c r="K444"/>
      <c r="L444"/>
      <c r="M444"/>
      <c r="N444"/>
      <c r="O444"/>
      <c r="P444"/>
      <c r="Q444"/>
      <c r="R444"/>
      <c r="S444"/>
    </row>
    <row r="445" spans="1:19">
      <c r="A445" s="92" t="s">
        <v>875</v>
      </c>
      <c r="B445" s="92" t="s">
        <v>874</v>
      </c>
      <c r="C445" s="92">
        <v>0.6</v>
      </c>
      <c r="D445" s="92">
        <v>1017.59</v>
      </c>
      <c r="E445" s="92">
        <v>13.73</v>
      </c>
      <c r="F445" s="92">
        <v>23262.86</v>
      </c>
      <c r="G445" s="92">
        <v>1</v>
      </c>
      <c r="H445" s="92" t="s">
        <v>868</v>
      </c>
      <c r="I445"/>
      <c r="J445"/>
      <c r="K445"/>
      <c r="L445"/>
      <c r="M445"/>
      <c r="N445"/>
      <c r="O445"/>
      <c r="P445"/>
      <c r="Q445"/>
      <c r="R445"/>
      <c r="S445"/>
    </row>
    <row r="446" spans="1:19">
      <c r="A446" s="92" t="s">
        <v>876</v>
      </c>
      <c r="B446" s="92" t="s">
        <v>874</v>
      </c>
      <c r="C446" s="92">
        <v>0.6</v>
      </c>
      <c r="D446" s="92">
        <v>1017.59</v>
      </c>
      <c r="E446" s="92">
        <v>13.33</v>
      </c>
      <c r="F446" s="92">
        <v>22593.09</v>
      </c>
      <c r="G446" s="92">
        <v>1</v>
      </c>
      <c r="H446" s="92" t="s">
        <v>868</v>
      </c>
      <c r="I446"/>
      <c r="J446"/>
      <c r="K446"/>
      <c r="L446"/>
      <c r="M446"/>
      <c r="N446"/>
      <c r="O446"/>
      <c r="P446"/>
      <c r="Q446"/>
      <c r="R446"/>
      <c r="S446"/>
    </row>
    <row r="447" spans="1:19">
      <c r="A447" s="92" t="s">
        <v>877</v>
      </c>
      <c r="B447" s="92" t="s">
        <v>874</v>
      </c>
      <c r="C447" s="92">
        <v>0.6</v>
      </c>
      <c r="D447" s="92">
        <v>1017.59</v>
      </c>
      <c r="E447" s="92">
        <v>13.41</v>
      </c>
      <c r="F447" s="92">
        <v>22723.200000000001</v>
      </c>
      <c r="G447" s="92">
        <v>1</v>
      </c>
      <c r="H447" s="92" t="s">
        <v>868</v>
      </c>
      <c r="I447"/>
      <c r="J447"/>
      <c r="K447"/>
      <c r="L447"/>
      <c r="M447"/>
      <c r="N447"/>
      <c r="O447"/>
      <c r="P447"/>
      <c r="Q447"/>
      <c r="R447"/>
      <c r="S447"/>
    </row>
    <row r="448" spans="1:19">
      <c r="A448"/>
      <c r="B448"/>
      <c r="C448"/>
      <c r="D448"/>
      <c r="E448"/>
      <c r="F448"/>
      <c r="G448"/>
      <c r="H448"/>
      <c r="I448"/>
      <c r="J448"/>
      <c r="K448"/>
      <c r="L448"/>
      <c r="M448"/>
      <c r="N448"/>
      <c r="O448"/>
      <c r="P448"/>
      <c r="Q448"/>
      <c r="R448"/>
      <c r="S448"/>
    </row>
    <row r="449" spans="1:19">
      <c r="A449" s="90"/>
      <c r="B449" s="92" t="s">
        <v>165</v>
      </c>
      <c r="C449" s="92" t="s">
        <v>878</v>
      </c>
      <c r="D449" s="92" t="s">
        <v>879</v>
      </c>
      <c r="E449" s="92" t="s">
        <v>880</v>
      </c>
      <c r="F449" s="92" t="s">
        <v>881</v>
      </c>
      <c r="G449"/>
      <c r="H449"/>
      <c r="I449"/>
      <c r="J449"/>
      <c r="K449"/>
      <c r="L449"/>
      <c r="M449"/>
      <c r="N449"/>
      <c r="O449"/>
      <c r="P449"/>
      <c r="Q449"/>
      <c r="R449"/>
      <c r="S449"/>
    </row>
    <row r="450" spans="1:19">
      <c r="A450" s="92" t="s">
        <v>882</v>
      </c>
      <c r="B450" s="92" t="s">
        <v>883</v>
      </c>
      <c r="C450" s="92" t="s">
        <v>884</v>
      </c>
      <c r="D450" s="92">
        <v>179352</v>
      </c>
      <c r="E450" s="92">
        <v>9158.8700000000008</v>
      </c>
      <c r="F450" s="92">
        <v>0.9</v>
      </c>
      <c r="G450"/>
      <c r="H450"/>
      <c r="I450"/>
      <c r="J450"/>
      <c r="K450"/>
      <c r="L450"/>
      <c r="M450"/>
      <c r="N450"/>
      <c r="O450"/>
      <c r="P450"/>
      <c r="Q450"/>
      <c r="R450"/>
      <c r="S450"/>
    </row>
    <row r="451" spans="1:19">
      <c r="A451" s="92" t="s">
        <v>885</v>
      </c>
      <c r="B451" s="92" t="s">
        <v>883</v>
      </c>
      <c r="C451" s="92" t="s">
        <v>884</v>
      </c>
      <c r="D451" s="92">
        <v>179352</v>
      </c>
      <c r="E451" s="92">
        <v>5327.87</v>
      </c>
      <c r="F451" s="92">
        <v>0.9</v>
      </c>
      <c r="G451"/>
      <c r="H451"/>
      <c r="I451"/>
      <c r="J451"/>
      <c r="K451"/>
      <c r="L451"/>
      <c r="M451"/>
      <c r="N451"/>
      <c r="O451"/>
      <c r="P451"/>
      <c r="Q451"/>
      <c r="R451"/>
      <c r="S451"/>
    </row>
    <row r="452" spans="1:19">
      <c r="A452" s="92" t="s">
        <v>886</v>
      </c>
      <c r="B452" s="92" t="s">
        <v>883</v>
      </c>
      <c r="C452" s="92" t="s">
        <v>884</v>
      </c>
      <c r="D452" s="92">
        <v>179352</v>
      </c>
      <c r="E452" s="92">
        <v>114.67</v>
      </c>
      <c r="F452" s="92">
        <v>0.9</v>
      </c>
      <c r="G452"/>
      <c r="H452"/>
      <c r="I452"/>
      <c r="J452"/>
      <c r="K452"/>
      <c r="L452"/>
      <c r="M452"/>
      <c r="N452"/>
      <c r="O452"/>
      <c r="P452"/>
      <c r="Q452"/>
      <c r="R452"/>
      <c r="S452"/>
    </row>
    <row r="453" spans="1:19">
      <c r="A453"/>
      <c r="B453"/>
      <c r="C453"/>
      <c r="D453"/>
      <c r="E453"/>
      <c r="F453"/>
      <c r="G453"/>
      <c r="H453"/>
      <c r="I453"/>
      <c r="J453"/>
      <c r="K453"/>
      <c r="L453"/>
      <c r="M453"/>
      <c r="N453"/>
      <c r="O453"/>
      <c r="P453"/>
      <c r="Q453"/>
      <c r="R453"/>
      <c r="S453"/>
    </row>
    <row r="454" spans="1:19">
      <c r="A454" s="90"/>
      <c r="B454" s="92" t="s">
        <v>165</v>
      </c>
      <c r="C454" s="92" t="s">
        <v>887</v>
      </c>
      <c r="D454" s="92" t="s">
        <v>888</v>
      </c>
      <c r="E454" s="92" t="s">
        <v>889</v>
      </c>
      <c r="F454" s="92" t="s">
        <v>890</v>
      </c>
      <c r="G454" s="92" t="s">
        <v>891</v>
      </c>
      <c r="H454"/>
      <c r="I454"/>
      <c r="J454"/>
      <c r="K454"/>
      <c r="L454"/>
      <c r="M454"/>
      <c r="N454"/>
      <c r="O454"/>
      <c r="P454"/>
      <c r="Q454"/>
      <c r="R454"/>
      <c r="S454"/>
    </row>
    <row r="455" spans="1:19">
      <c r="A455" s="92" t="s">
        <v>892</v>
      </c>
      <c r="B455" s="92" t="s">
        <v>893</v>
      </c>
      <c r="C455" s="92">
        <v>3</v>
      </c>
      <c r="D455" s="92">
        <v>845000</v>
      </c>
      <c r="E455" s="92">
        <v>0.8</v>
      </c>
      <c r="F455" s="92">
        <v>0.23</v>
      </c>
      <c r="G455" s="92">
        <v>0.67</v>
      </c>
      <c r="H455"/>
      <c r="I455"/>
      <c r="J455"/>
      <c r="K455"/>
      <c r="L455"/>
      <c r="M455"/>
      <c r="N455"/>
      <c r="O455"/>
      <c r="P455"/>
      <c r="Q455"/>
      <c r="R455"/>
      <c r="S455"/>
    </row>
    <row r="456" spans="1:19">
      <c r="A456"/>
      <c r="B456"/>
      <c r="C456"/>
      <c r="D456"/>
      <c r="E456"/>
      <c r="F456"/>
      <c r="G456"/>
      <c r="H456"/>
      <c r="I456"/>
      <c r="J456"/>
      <c r="K456"/>
      <c r="L456"/>
      <c r="M456"/>
      <c r="N456"/>
      <c r="O456"/>
      <c r="P456"/>
      <c r="Q456"/>
      <c r="R456"/>
      <c r="S456"/>
    </row>
    <row r="457" spans="1:19">
      <c r="A457" s="90"/>
      <c r="B457" s="92" t="s">
        <v>894</v>
      </c>
      <c r="C457" s="92" t="s">
        <v>895</v>
      </c>
      <c r="D457" s="92" t="s">
        <v>896</v>
      </c>
      <c r="E457" s="92" t="s">
        <v>897</v>
      </c>
      <c r="F457" s="92" t="s">
        <v>898</v>
      </c>
      <c r="G457" s="92" t="s">
        <v>899</v>
      </c>
      <c r="H457" s="92" t="s">
        <v>900</v>
      </c>
      <c r="I457"/>
      <c r="J457"/>
      <c r="K457"/>
      <c r="L457"/>
      <c r="M457"/>
      <c r="N457"/>
      <c r="O457"/>
      <c r="P457"/>
      <c r="Q457"/>
      <c r="R457"/>
      <c r="S457"/>
    </row>
    <row r="458" spans="1:19">
      <c r="A458" s="92" t="s">
        <v>901</v>
      </c>
      <c r="B458" s="92">
        <v>90814.955199999997</v>
      </c>
      <c r="C458" s="92">
        <v>79.632300000000001</v>
      </c>
      <c r="D458" s="92">
        <v>504.28960000000001</v>
      </c>
      <c r="E458" s="92">
        <v>0</v>
      </c>
      <c r="F458" s="92">
        <v>2.9999999999999997E-4</v>
      </c>
      <c r="G458" s="93">
        <v>3041660</v>
      </c>
      <c r="H458" s="92">
        <v>32969.776599999997</v>
      </c>
      <c r="I458"/>
      <c r="J458"/>
      <c r="K458"/>
      <c r="L458"/>
      <c r="M458"/>
      <c r="N458"/>
      <c r="O458"/>
      <c r="P458"/>
      <c r="Q458"/>
      <c r="R458"/>
      <c r="S458"/>
    </row>
    <row r="459" spans="1:19">
      <c r="A459" s="92" t="s">
        <v>902</v>
      </c>
      <c r="B459" s="92">
        <v>68741.343599999993</v>
      </c>
      <c r="C459" s="92">
        <v>59.834899999999998</v>
      </c>
      <c r="D459" s="92">
        <v>460.77390000000003</v>
      </c>
      <c r="E459" s="92">
        <v>0</v>
      </c>
      <c r="F459" s="92">
        <v>2.0000000000000001E-4</v>
      </c>
      <c r="G459" s="93">
        <v>2779640</v>
      </c>
      <c r="H459" s="92">
        <v>25197.297699999999</v>
      </c>
      <c r="I459"/>
      <c r="J459"/>
      <c r="K459"/>
      <c r="L459"/>
      <c r="M459"/>
      <c r="N459"/>
      <c r="O459"/>
      <c r="P459"/>
      <c r="Q459"/>
      <c r="R459"/>
      <c r="S459"/>
    </row>
    <row r="460" spans="1:19">
      <c r="A460" s="92" t="s">
        <v>903</v>
      </c>
      <c r="B460" s="92">
        <v>83068.355100000001</v>
      </c>
      <c r="C460" s="92">
        <v>72.45</v>
      </c>
      <c r="D460" s="92">
        <v>530.97349999999994</v>
      </c>
      <c r="E460" s="92">
        <v>0</v>
      </c>
      <c r="F460" s="92">
        <v>2.9999999999999997E-4</v>
      </c>
      <c r="G460" s="93">
        <v>3203000</v>
      </c>
      <c r="H460" s="92">
        <v>30370.076700000001</v>
      </c>
      <c r="I460"/>
      <c r="J460"/>
      <c r="K460"/>
      <c r="L460"/>
      <c r="M460"/>
      <c r="N460"/>
      <c r="O460"/>
      <c r="P460"/>
      <c r="Q460"/>
      <c r="R460"/>
      <c r="S460"/>
    </row>
    <row r="461" spans="1:19">
      <c r="A461" s="92" t="s">
        <v>904</v>
      </c>
      <c r="B461" s="92">
        <v>68588.017600000006</v>
      </c>
      <c r="C461" s="92">
        <v>59.521999999999998</v>
      </c>
      <c r="D461" s="92">
        <v>491.85149999999999</v>
      </c>
      <c r="E461" s="92">
        <v>0</v>
      </c>
      <c r="F461" s="92">
        <v>2.9999999999999997E-4</v>
      </c>
      <c r="G461" s="93">
        <v>2967260</v>
      </c>
      <c r="H461" s="92">
        <v>25239.047699999999</v>
      </c>
      <c r="I461"/>
      <c r="J461"/>
      <c r="K461"/>
      <c r="L461"/>
      <c r="M461"/>
      <c r="N461"/>
      <c r="O461"/>
      <c r="P461"/>
      <c r="Q461"/>
      <c r="R461"/>
      <c r="S461"/>
    </row>
    <row r="462" spans="1:19">
      <c r="A462" s="92" t="s">
        <v>352</v>
      </c>
      <c r="B462" s="92">
        <v>68656.516900000002</v>
      </c>
      <c r="C462" s="92">
        <v>59.323900000000002</v>
      </c>
      <c r="D462" s="92">
        <v>538.43240000000003</v>
      </c>
      <c r="E462" s="92">
        <v>0</v>
      </c>
      <c r="F462" s="92">
        <v>2.9999999999999997E-4</v>
      </c>
      <c r="G462" s="93">
        <v>3248480</v>
      </c>
      <c r="H462" s="92">
        <v>25404.871899999998</v>
      </c>
      <c r="I462"/>
      <c r="J462"/>
      <c r="K462"/>
      <c r="L462"/>
      <c r="M462"/>
      <c r="N462"/>
      <c r="O462"/>
      <c r="P462"/>
      <c r="Q462"/>
      <c r="R462"/>
      <c r="S462"/>
    </row>
    <row r="463" spans="1:19">
      <c r="A463" s="92" t="s">
        <v>905</v>
      </c>
      <c r="B463" s="92">
        <v>66621.873099999997</v>
      </c>
      <c r="C463" s="92">
        <v>57.491999999999997</v>
      </c>
      <c r="D463" s="92">
        <v>535.68730000000005</v>
      </c>
      <c r="E463" s="92">
        <v>0</v>
      </c>
      <c r="F463" s="92">
        <v>2.9999999999999997E-4</v>
      </c>
      <c r="G463" s="93">
        <v>3231970</v>
      </c>
      <c r="H463" s="92">
        <v>24692.303100000001</v>
      </c>
      <c r="I463"/>
      <c r="J463"/>
      <c r="K463"/>
      <c r="L463"/>
      <c r="M463"/>
      <c r="N463"/>
      <c r="O463"/>
      <c r="P463"/>
      <c r="Q463"/>
      <c r="R463"/>
      <c r="S463"/>
    </row>
    <row r="464" spans="1:19">
      <c r="A464" s="92" t="s">
        <v>906</v>
      </c>
      <c r="B464" s="92">
        <v>46052.514199999998</v>
      </c>
      <c r="C464" s="92">
        <v>39.7348</v>
      </c>
      <c r="D464" s="92">
        <v>371.48450000000003</v>
      </c>
      <c r="E464" s="92">
        <v>0</v>
      </c>
      <c r="F464" s="92">
        <v>2.0000000000000001E-4</v>
      </c>
      <c r="G464" s="93">
        <v>2241290</v>
      </c>
      <c r="H464" s="92">
        <v>17072.237000000001</v>
      </c>
      <c r="I464"/>
      <c r="J464"/>
      <c r="K464"/>
      <c r="L464"/>
      <c r="M464"/>
      <c r="N464"/>
      <c r="O464"/>
      <c r="P464"/>
      <c r="Q464"/>
      <c r="R464"/>
      <c r="S464"/>
    </row>
    <row r="465" spans="1:19">
      <c r="A465" s="92" t="s">
        <v>907</v>
      </c>
      <c r="B465" s="92">
        <v>49528.6558</v>
      </c>
      <c r="C465" s="92">
        <v>42.742100000000001</v>
      </c>
      <c r="D465" s="92">
        <v>398.08879999999999</v>
      </c>
      <c r="E465" s="92">
        <v>0</v>
      </c>
      <c r="F465" s="92">
        <v>2.0000000000000001E-4</v>
      </c>
      <c r="G465" s="93">
        <v>2401790</v>
      </c>
      <c r="H465" s="92">
        <v>18356.504400000002</v>
      </c>
      <c r="I465"/>
      <c r="J465"/>
      <c r="K465"/>
      <c r="L465"/>
      <c r="M465"/>
      <c r="N465"/>
      <c r="O465"/>
      <c r="P465"/>
      <c r="Q465"/>
      <c r="R465"/>
      <c r="S465"/>
    </row>
    <row r="466" spans="1:19">
      <c r="A466" s="92" t="s">
        <v>908</v>
      </c>
      <c r="B466" s="92">
        <v>63450.306400000001</v>
      </c>
      <c r="C466" s="92">
        <v>54.610199999999999</v>
      </c>
      <c r="D466" s="92">
        <v>536.10440000000006</v>
      </c>
      <c r="E466" s="92">
        <v>0</v>
      </c>
      <c r="F466" s="92">
        <v>2.9999999999999997E-4</v>
      </c>
      <c r="G466" s="93">
        <v>3234580</v>
      </c>
      <c r="H466" s="92">
        <v>23595.891100000001</v>
      </c>
      <c r="I466"/>
      <c r="J466"/>
      <c r="K466"/>
      <c r="L466"/>
      <c r="M466"/>
      <c r="N466"/>
      <c r="O466"/>
      <c r="P466"/>
      <c r="Q466"/>
      <c r="R466"/>
      <c r="S466"/>
    </row>
    <row r="467" spans="1:19">
      <c r="A467" s="92" t="s">
        <v>909</v>
      </c>
      <c r="B467" s="92">
        <v>67346.085699999996</v>
      </c>
      <c r="C467" s="92">
        <v>58.1449</v>
      </c>
      <c r="D467" s="92">
        <v>536.49599999999998</v>
      </c>
      <c r="E467" s="92">
        <v>0</v>
      </c>
      <c r="F467" s="92">
        <v>2.9999999999999997E-4</v>
      </c>
      <c r="G467" s="93">
        <v>3236830</v>
      </c>
      <c r="H467" s="92">
        <v>24945.4215</v>
      </c>
      <c r="I467"/>
      <c r="J467"/>
      <c r="K467"/>
      <c r="L467"/>
      <c r="M467"/>
      <c r="N467"/>
      <c r="O467"/>
      <c r="P467"/>
      <c r="Q467"/>
      <c r="R467"/>
      <c r="S467"/>
    </row>
    <row r="468" spans="1:19">
      <c r="A468" s="92" t="s">
        <v>910</v>
      </c>
      <c r="B468" s="92">
        <v>70450.6682</v>
      </c>
      <c r="C468" s="92">
        <v>61.147399999999998</v>
      </c>
      <c r="D468" s="92">
        <v>503.60579999999999</v>
      </c>
      <c r="E468" s="92">
        <v>0</v>
      </c>
      <c r="F468" s="92">
        <v>2.9999999999999997E-4</v>
      </c>
      <c r="G468" s="93">
        <v>3038170</v>
      </c>
      <c r="H468" s="92">
        <v>25919.576000000001</v>
      </c>
      <c r="I468"/>
      <c r="J468"/>
      <c r="K468"/>
      <c r="L468"/>
      <c r="M468"/>
      <c r="N468"/>
      <c r="O468"/>
      <c r="P468"/>
      <c r="Q468"/>
      <c r="R468"/>
      <c r="S468"/>
    </row>
    <row r="469" spans="1:19">
      <c r="A469" s="92" t="s">
        <v>911</v>
      </c>
      <c r="B469" s="92">
        <v>83889.328500000003</v>
      </c>
      <c r="C469" s="92">
        <v>73.420400000000001</v>
      </c>
      <c r="D469" s="92">
        <v>490.70740000000001</v>
      </c>
      <c r="E469" s="92">
        <v>0</v>
      </c>
      <c r="F469" s="92">
        <v>2.9999999999999997E-4</v>
      </c>
      <c r="G469" s="93">
        <v>2959880</v>
      </c>
      <c r="H469" s="92">
        <v>30531.3668</v>
      </c>
      <c r="I469"/>
      <c r="J469"/>
      <c r="K469"/>
      <c r="L469"/>
      <c r="M469"/>
      <c r="N469"/>
      <c r="O469"/>
      <c r="P469"/>
      <c r="Q469"/>
      <c r="R469"/>
      <c r="S469"/>
    </row>
    <row r="470" spans="1:19">
      <c r="A470" s="92"/>
      <c r="B470" s="92"/>
      <c r="C470" s="92"/>
      <c r="D470" s="92"/>
      <c r="E470" s="92"/>
      <c r="F470" s="92"/>
      <c r="G470" s="92"/>
      <c r="H470" s="92"/>
      <c r="I470"/>
      <c r="J470"/>
      <c r="K470"/>
      <c r="L470"/>
      <c r="M470"/>
      <c r="N470"/>
      <c r="O470"/>
      <c r="P470"/>
      <c r="Q470"/>
      <c r="R470"/>
      <c r="S470"/>
    </row>
    <row r="471" spans="1:19">
      <c r="A471" s="92" t="s">
        <v>912</v>
      </c>
      <c r="B471" s="92">
        <v>827208.6202</v>
      </c>
      <c r="C471" s="92">
        <v>718.05489999999998</v>
      </c>
      <c r="D471" s="92">
        <v>5898.4952000000003</v>
      </c>
      <c r="E471" s="92">
        <v>0</v>
      </c>
      <c r="F471" s="92">
        <v>3.0000000000000001E-3</v>
      </c>
      <c r="G471" s="93">
        <v>35584500</v>
      </c>
      <c r="H471" s="92">
        <v>304294.37060000002</v>
      </c>
      <c r="I471"/>
      <c r="J471"/>
      <c r="K471"/>
      <c r="L471"/>
      <c r="M471"/>
      <c r="N471"/>
      <c r="O471"/>
      <c r="P471"/>
      <c r="Q471"/>
      <c r="R471"/>
      <c r="S471"/>
    </row>
    <row r="472" spans="1:19">
      <c r="A472" s="92" t="s">
        <v>913</v>
      </c>
      <c r="B472" s="92">
        <v>46052.514199999998</v>
      </c>
      <c r="C472" s="92">
        <v>39.7348</v>
      </c>
      <c r="D472" s="92">
        <v>371.48450000000003</v>
      </c>
      <c r="E472" s="92">
        <v>0</v>
      </c>
      <c r="F472" s="92">
        <v>2.0000000000000001E-4</v>
      </c>
      <c r="G472" s="93">
        <v>2241290</v>
      </c>
      <c r="H472" s="92">
        <v>17072.237000000001</v>
      </c>
      <c r="I472"/>
      <c r="J472"/>
      <c r="K472"/>
      <c r="L472"/>
      <c r="M472"/>
      <c r="N472"/>
      <c r="O472"/>
      <c r="P472"/>
      <c r="Q472"/>
      <c r="R472"/>
      <c r="S472"/>
    </row>
    <row r="473" spans="1:19">
      <c r="A473" s="92" t="s">
        <v>914</v>
      </c>
      <c r="B473" s="92">
        <v>90814.955199999997</v>
      </c>
      <c r="C473" s="92">
        <v>79.632300000000001</v>
      </c>
      <c r="D473" s="92">
        <v>538.43240000000003</v>
      </c>
      <c r="E473" s="92">
        <v>0</v>
      </c>
      <c r="F473" s="92">
        <v>2.9999999999999997E-4</v>
      </c>
      <c r="G473" s="93">
        <v>3248480</v>
      </c>
      <c r="H473" s="92">
        <v>32969.776599999997</v>
      </c>
      <c r="I473"/>
      <c r="J473"/>
      <c r="K473"/>
      <c r="L473"/>
      <c r="M473"/>
      <c r="N473"/>
      <c r="O473"/>
      <c r="P473"/>
      <c r="Q473"/>
      <c r="R473"/>
      <c r="S473"/>
    </row>
    <row r="474" spans="1:19">
      <c r="A474"/>
      <c r="B474"/>
      <c r="C474"/>
      <c r="D474"/>
      <c r="E474"/>
      <c r="F474"/>
      <c r="G474"/>
      <c r="H474"/>
      <c r="I474"/>
      <c r="J474"/>
      <c r="K474"/>
      <c r="L474"/>
      <c r="M474"/>
      <c r="N474"/>
      <c r="O474"/>
      <c r="P474"/>
      <c r="Q474"/>
      <c r="R474"/>
      <c r="S474"/>
    </row>
    <row r="475" spans="1:19">
      <c r="A475" s="90"/>
      <c r="B475" s="92" t="s">
        <v>915</v>
      </c>
      <c r="C475" s="92" t="s">
        <v>916</v>
      </c>
      <c r="D475" s="92" t="s">
        <v>917</v>
      </c>
      <c r="E475" s="92" t="s">
        <v>918</v>
      </c>
      <c r="F475" s="92" t="s">
        <v>919</v>
      </c>
      <c r="G475" s="92" t="s">
        <v>920</v>
      </c>
      <c r="H475" s="92" t="s">
        <v>921</v>
      </c>
      <c r="I475" s="92" t="s">
        <v>922</v>
      </c>
      <c r="J475" s="92" t="s">
        <v>923</v>
      </c>
      <c r="K475" s="92" t="s">
        <v>924</v>
      </c>
      <c r="L475" s="92" t="s">
        <v>925</v>
      </c>
      <c r="M475" s="92" t="s">
        <v>926</v>
      </c>
      <c r="N475" s="92" t="s">
        <v>927</v>
      </c>
      <c r="O475" s="92" t="s">
        <v>928</v>
      </c>
      <c r="P475" s="92" t="s">
        <v>929</v>
      </c>
      <c r="Q475" s="92" t="s">
        <v>930</v>
      </c>
      <c r="R475" s="92" t="s">
        <v>931</v>
      </c>
      <c r="S475" s="92" t="s">
        <v>932</v>
      </c>
    </row>
    <row r="476" spans="1:19">
      <c r="A476" s="92" t="s">
        <v>901</v>
      </c>
      <c r="B476" s="93">
        <v>623655000000</v>
      </c>
      <c r="C476" s="92">
        <v>470833.83799999999</v>
      </c>
      <c r="D476" s="92" t="s">
        <v>1078</v>
      </c>
      <c r="E476" s="92">
        <v>220879.908</v>
      </c>
      <c r="F476" s="92">
        <v>145652.64300000001</v>
      </c>
      <c r="G476" s="92">
        <v>80048.887000000002</v>
      </c>
      <c r="H476" s="92">
        <v>0</v>
      </c>
      <c r="I476" s="92">
        <v>18899.192999999999</v>
      </c>
      <c r="J476" s="92">
        <v>0</v>
      </c>
      <c r="K476" s="92">
        <v>733.42899999999997</v>
      </c>
      <c r="L476" s="92">
        <v>0</v>
      </c>
      <c r="M476" s="92">
        <v>0</v>
      </c>
      <c r="N476" s="92">
        <v>0</v>
      </c>
      <c r="O476" s="92">
        <v>0</v>
      </c>
      <c r="P476" s="92">
        <v>0</v>
      </c>
      <c r="Q476" s="92">
        <v>4619.7780000000002</v>
      </c>
      <c r="R476" s="92">
        <v>0</v>
      </c>
      <c r="S476" s="92">
        <v>0</v>
      </c>
    </row>
    <row r="477" spans="1:19">
      <c r="A477" s="92" t="s">
        <v>902</v>
      </c>
      <c r="B477" s="93">
        <v>569930000000</v>
      </c>
      <c r="C477" s="92">
        <v>558872.11399999994</v>
      </c>
      <c r="D477" s="92" t="s">
        <v>1079</v>
      </c>
      <c r="E477" s="92">
        <v>220879.908</v>
      </c>
      <c r="F477" s="92">
        <v>133019.06400000001</v>
      </c>
      <c r="G477" s="92">
        <v>79447.832999999999</v>
      </c>
      <c r="H477" s="92">
        <v>0</v>
      </c>
      <c r="I477" s="92">
        <v>118823.569</v>
      </c>
      <c r="J477" s="92">
        <v>0</v>
      </c>
      <c r="K477" s="92">
        <v>1857.441</v>
      </c>
      <c r="L477" s="92">
        <v>0</v>
      </c>
      <c r="M477" s="92">
        <v>0</v>
      </c>
      <c r="N477" s="92">
        <v>0</v>
      </c>
      <c r="O477" s="92">
        <v>0</v>
      </c>
      <c r="P477" s="92">
        <v>0</v>
      </c>
      <c r="Q477" s="92">
        <v>4844.299</v>
      </c>
      <c r="R477" s="92">
        <v>0</v>
      </c>
      <c r="S477" s="92">
        <v>0</v>
      </c>
    </row>
    <row r="478" spans="1:19">
      <c r="A478" s="92" t="s">
        <v>903</v>
      </c>
      <c r="B478" s="93">
        <v>656735000000</v>
      </c>
      <c r="C478" s="92">
        <v>493606.96799999999</v>
      </c>
      <c r="D478" s="92" t="s">
        <v>990</v>
      </c>
      <c r="E478" s="92">
        <v>220879.908</v>
      </c>
      <c r="F478" s="92">
        <v>151653.867</v>
      </c>
      <c r="G478" s="92">
        <v>79225.986000000004</v>
      </c>
      <c r="H478" s="92">
        <v>0</v>
      </c>
      <c r="I478" s="92">
        <v>35607.516000000003</v>
      </c>
      <c r="J478" s="92">
        <v>0</v>
      </c>
      <c r="K478" s="92">
        <v>1336.373</v>
      </c>
      <c r="L478" s="92">
        <v>0</v>
      </c>
      <c r="M478" s="92">
        <v>0</v>
      </c>
      <c r="N478" s="92">
        <v>0</v>
      </c>
      <c r="O478" s="92">
        <v>0</v>
      </c>
      <c r="P478" s="92">
        <v>0</v>
      </c>
      <c r="Q478" s="92">
        <v>4903.3180000000002</v>
      </c>
      <c r="R478" s="92">
        <v>0</v>
      </c>
      <c r="S478" s="92">
        <v>0</v>
      </c>
    </row>
    <row r="479" spans="1:19">
      <c r="A479" s="92" t="s">
        <v>904</v>
      </c>
      <c r="B479" s="93">
        <v>608400000000</v>
      </c>
      <c r="C479" s="92">
        <v>581106.853</v>
      </c>
      <c r="D479" s="92" t="s">
        <v>991</v>
      </c>
      <c r="E479" s="92">
        <v>220879.908</v>
      </c>
      <c r="F479" s="92">
        <v>137835.54800000001</v>
      </c>
      <c r="G479" s="92">
        <v>85260.482999999993</v>
      </c>
      <c r="H479" s="92">
        <v>0</v>
      </c>
      <c r="I479" s="92">
        <v>130336.052</v>
      </c>
      <c r="J479" s="92">
        <v>0</v>
      </c>
      <c r="K479" s="92">
        <v>1778.713</v>
      </c>
      <c r="L479" s="92">
        <v>0</v>
      </c>
      <c r="M479" s="92">
        <v>0</v>
      </c>
      <c r="N479" s="92">
        <v>0</v>
      </c>
      <c r="O479" s="92">
        <v>0</v>
      </c>
      <c r="P479" s="92">
        <v>0</v>
      </c>
      <c r="Q479" s="92">
        <v>5016.1499999999996</v>
      </c>
      <c r="R479" s="92">
        <v>0</v>
      </c>
      <c r="S479" s="92">
        <v>0</v>
      </c>
    </row>
    <row r="480" spans="1:19">
      <c r="A480" s="92" t="s">
        <v>352</v>
      </c>
      <c r="B480" s="93">
        <v>666060000000</v>
      </c>
      <c r="C480" s="92">
        <v>635324.51100000006</v>
      </c>
      <c r="D480" s="92" t="s">
        <v>992</v>
      </c>
      <c r="E480" s="92">
        <v>220879.908</v>
      </c>
      <c r="F480" s="92">
        <v>145652.64300000001</v>
      </c>
      <c r="G480" s="92">
        <v>81578.766000000003</v>
      </c>
      <c r="H480" s="92">
        <v>0</v>
      </c>
      <c r="I480" s="92">
        <v>179241.948</v>
      </c>
      <c r="J480" s="92">
        <v>0</v>
      </c>
      <c r="K480" s="92">
        <v>2713.7460000000001</v>
      </c>
      <c r="L480" s="92">
        <v>0</v>
      </c>
      <c r="M480" s="92">
        <v>0</v>
      </c>
      <c r="N480" s="92">
        <v>0</v>
      </c>
      <c r="O480" s="92">
        <v>0</v>
      </c>
      <c r="P480" s="92">
        <v>0</v>
      </c>
      <c r="Q480" s="92">
        <v>5257.5</v>
      </c>
      <c r="R480" s="92">
        <v>0</v>
      </c>
      <c r="S480" s="92">
        <v>0</v>
      </c>
    </row>
    <row r="481" spans="1:19">
      <c r="A481" s="92" t="s">
        <v>905</v>
      </c>
      <c r="B481" s="93">
        <v>662675000000</v>
      </c>
      <c r="C481" s="92">
        <v>650365.53399999999</v>
      </c>
      <c r="D481" s="92" t="s">
        <v>993</v>
      </c>
      <c r="E481" s="92">
        <v>220879.908</v>
      </c>
      <c r="F481" s="92">
        <v>145652.64300000001</v>
      </c>
      <c r="G481" s="92">
        <v>81385.430999999997</v>
      </c>
      <c r="H481" s="92">
        <v>0</v>
      </c>
      <c r="I481" s="92">
        <v>194530.24799999999</v>
      </c>
      <c r="J481" s="92">
        <v>0</v>
      </c>
      <c r="K481" s="92">
        <v>2636.2979999999998</v>
      </c>
      <c r="L481" s="92">
        <v>0</v>
      </c>
      <c r="M481" s="92">
        <v>0</v>
      </c>
      <c r="N481" s="92">
        <v>0</v>
      </c>
      <c r="O481" s="92">
        <v>0</v>
      </c>
      <c r="P481" s="92">
        <v>0</v>
      </c>
      <c r="Q481" s="92">
        <v>5281.0069999999996</v>
      </c>
      <c r="R481" s="92">
        <v>0</v>
      </c>
      <c r="S481" s="92">
        <v>0</v>
      </c>
    </row>
    <row r="482" spans="1:19">
      <c r="A482" s="92" t="s">
        <v>906</v>
      </c>
      <c r="B482" s="93">
        <v>459548000000</v>
      </c>
      <c r="C482" s="92">
        <v>526598.91399999999</v>
      </c>
      <c r="D482" s="92" t="s">
        <v>994</v>
      </c>
      <c r="E482" s="92">
        <v>122711.06</v>
      </c>
      <c r="F482" s="92">
        <v>84617.157999999996</v>
      </c>
      <c r="G482" s="92">
        <v>77569.328999999998</v>
      </c>
      <c r="H482" s="92">
        <v>0</v>
      </c>
      <c r="I482" s="92">
        <v>234425.17300000001</v>
      </c>
      <c r="J482" s="92">
        <v>0</v>
      </c>
      <c r="K482" s="92">
        <v>2187.85</v>
      </c>
      <c r="L482" s="92">
        <v>0</v>
      </c>
      <c r="M482" s="92">
        <v>0</v>
      </c>
      <c r="N482" s="92">
        <v>0</v>
      </c>
      <c r="O482" s="92">
        <v>0</v>
      </c>
      <c r="P482" s="92">
        <v>0</v>
      </c>
      <c r="Q482" s="92">
        <v>5088.3450000000003</v>
      </c>
      <c r="R482" s="92">
        <v>0</v>
      </c>
      <c r="S482" s="92">
        <v>0</v>
      </c>
    </row>
    <row r="483" spans="1:19">
      <c r="A483" s="92" t="s">
        <v>907</v>
      </c>
      <c r="B483" s="93">
        <v>492458000000</v>
      </c>
      <c r="C483" s="92">
        <v>496368.56199999998</v>
      </c>
      <c r="D483" s="92" t="s">
        <v>995</v>
      </c>
      <c r="E483" s="92">
        <v>122711.06</v>
      </c>
      <c r="F483" s="92">
        <v>88818.014999999999</v>
      </c>
      <c r="G483" s="92">
        <v>76251.516000000003</v>
      </c>
      <c r="H483" s="92">
        <v>0</v>
      </c>
      <c r="I483" s="92">
        <v>201702.74799999999</v>
      </c>
      <c r="J483" s="92">
        <v>0</v>
      </c>
      <c r="K483" s="92">
        <v>1894.028</v>
      </c>
      <c r="L483" s="92">
        <v>0</v>
      </c>
      <c r="M483" s="92">
        <v>0</v>
      </c>
      <c r="N483" s="92">
        <v>0</v>
      </c>
      <c r="O483" s="92">
        <v>0</v>
      </c>
      <c r="P483" s="92">
        <v>0</v>
      </c>
      <c r="Q483" s="92">
        <v>4991.1949999999997</v>
      </c>
      <c r="R483" s="92">
        <v>0</v>
      </c>
      <c r="S483" s="92">
        <v>0</v>
      </c>
    </row>
    <row r="484" spans="1:19">
      <c r="A484" s="92" t="s">
        <v>908</v>
      </c>
      <c r="B484" s="93">
        <v>663211000000</v>
      </c>
      <c r="C484" s="92">
        <v>898824.15500000003</v>
      </c>
      <c r="D484" s="92" t="s">
        <v>996</v>
      </c>
      <c r="E484" s="92">
        <v>220879.908</v>
      </c>
      <c r="F484" s="92">
        <v>137835.54800000001</v>
      </c>
      <c r="G484" s="92">
        <v>100367.19899999999</v>
      </c>
      <c r="H484" s="92">
        <v>0</v>
      </c>
      <c r="I484" s="92">
        <v>427626.57500000001</v>
      </c>
      <c r="J484" s="92">
        <v>0</v>
      </c>
      <c r="K484" s="92">
        <v>6597.9170000000004</v>
      </c>
      <c r="L484" s="92">
        <v>0</v>
      </c>
      <c r="M484" s="92">
        <v>0</v>
      </c>
      <c r="N484" s="92">
        <v>0</v>
      </c>
      <c r="O484" s="92">
        <v>0</v>
      </c>
      <c r="P484" s="92">
        <v>0</v>
      </c>
      <c r="Q484" s="92">
        <v>5517.009</v>
      </c>
      <c r="R484" s="92">
        <v>0</v>
      </c>
      <c r="S484" s="92">
        <v>0</v>
      </c>
    </row>
    <row r="485" spans="1:19">
      <c r="A485" s="92" t="s">
        <v>909</v>
      </c>
      <c r="B485" s="93">
        <v>663671000000</v>
      </c>
      <c r="C485" s="92">
        <v>629813.48400000005</v>
      </c>
      <c r="D485" s="92" t="s">
        <v>997</v>
      </c>
      <c r="E485" s="92">
        <v>220879.908</v>
      </c>
      <c r="F485" s="92">
        <v>145652.64300000001</v>
      </c>
      <c r="G485" s="92">
        <v>85802.475999999995</v>
      </c>
      <c r="H485" s="92">
        <v>0</v>
      </c>
      <c r="I485" s="92">
        <v>169475.54399999999</v>
      </c>
      <c r="J485" s="92">
        <v>0</v>
      </c>
      <c r="K485" s="92">
        <v>2801.8110000000001</v>
      </c>
      <c r="L485" s="92">
        <v>0</v>
      </c>
      <c r="M485" s="92">
        <v>0</v>
      </c>
      <c r="N485" s="92">
        <v>0</v>
      </c>
      <c r="O485" s="92">
        <v>0</v>
      </c>
      <c r="P485" s="92">
        <v>0</v>
      </c>
      <c r="Q485" s="92">
        <v>5201.1019999999999</v>
      </c>
      <c r="R485" s="92">
        <v>0</v>
      </c>
      <c r="S485" s="92">
        <v>0</v>
      </c>
    </row>
    <row r="486" spans="1:19">
      <c r="A486" s="92" t="s">
        <v>910</v>
      </c>
      <c r="B486" s="93">
        <v>622938000000</v>
      </c>
      <c r="C486" s="92">
        <v>496635.24699999997</v>
      </c>
      <c r="D486" s="92" t="s">
        <v>998</v>
      </c>
      <c r="E486" s="92">
        <v>220879.908</v>
      </c>
      <c r="F486" s="92">
        <v>151653.867</v>
      </c>
      <c r="G486" s="92">
        <v>80122.551999999996</v>
      </c>
      <c r="H486" s="92">
        <v>0</v>
      </c>
      <c r="I486" s="92">
        <v>37224.760999999999</v>
      </c>
      <c r="J486" s="92">
        <v>0</v>
      </c>
      <c r="K486" s="92">
        <v>1890.604</v>
      </c>
      <c r="L486" s="92">
        <v>0</v>
      </c>
      <c r="M486" s="92">
        <v>0</v>
      </c>
      <c r="N486" s="92">
        <v>0</v>
      </c>
      <c r="O486" s="92">
        <v>0</v>
      </c>
      <c r="P486" s="92">
        <v>0</v>
      </c>
      <c r="Q486" s="92">
        <v>4863.5550000000003</v>
      </c>
      <c r="R486" s="92">
        <v>0</v>
      </c>
      <c r="S486" s="92">
        <v>0</v>
      </c>
    </row>
    <row r="487" spans="1:19">
      <c r="A487" s="92" t="s">
        <v>911</v>
      </c>
      <c r="B487" s="93">
        <v>606887000000</v>
      </c>
      <c r="C487" s="92">
        <v>472031.25099999999</v>
      </c>
      <c r="D487" s="92" t="s">
        <v>999</v>
      </c>
      <c r="E487" s="92">
        <v>220879.908</v>
      </c>
      <c r="F487" s="92">
        <v>145652.64300000001</v>
      </c>
      <c r="G487" s="92">
        <v>78889.148000000001</v>
      </c>
      <c r="H487" s="92">
        <v>0</v>
      </c>
      <c r="I487" s="92">
        <v>20698.675999999999</v>
      </c>
      <c r="J487" s="92">
        <v>0</v>
      </c>
      <c r="K487" s="92">
        <v>1155.211</v>
      </c>
      <c r="L487" s="92">
        <v>0</v>
      </c>
      <c r="M487" s="92">
        <v>0</v>
      </c>
      <c r="N487" s="92">
        <v>0</v>
      </c>
      <c r="O487" s="92">
        <v>0</v>
      </c>
      <c r="P487" s="92">
        <v>0</v>
      </c>
      <c r="Q487" s="92">
        <v>4755.6660000000002</v>
      </c>
      <c r="R487" s="92">
        <v>0</v>
      </c>
      <c r="S487" s="92">
        <v>0</v>
      </c>
    </row>
    <row r="488" spans="1:19">
      <c r="A488" s="92"/>
      <c r="B488" s="92"/>
      <c r="C488" s="92"/>
      <c r="D488" s="92"/>
      <c r="E488" s="92"/>
      <c r="F488" s="92"/>
      <c r="G488" s="92"/>
      <c r="H488" s="92"/>
      <c r="I488" s="92"/>
      <c r="J488" s="92"/>
      <c r="K488" s="92"/>
      <c r="L488" s="92"/>
      <c r="M488" s="92"/>
      <c r="N488" s="92"/>
      <c r="O488" s="92"/>
      <c r="P488" s="92"/>
      <c r="Q488" s="92"/>
      <c r="R488" s="92"/>
      <c r="S488" s="92"/>
    </row>
    <row r="489" spans="1:19">
      <c r="A489" s="92" t="s">
        <v>912</v>
      </c>
      <c r="B489" s="93">
        <v>7296170000000</v>
      </c>
      <c r="C489" s="92"/>
      <c r="D489" s="92"/>
      <c r="E489" s="92"/>
      <c r="F489" s="92"/>
      <c r="G489" s="92"/>
      <c r="H489" s="92"/>
      <c r="I489" s="92"/>
      <c r="J489" s="92"/>
      <c r="K489" s="92"/>
      <c r="L489" s="92">
        <v>0</v>
      </c>
      <c r="M489" s="92">
        <v>0</v>
      </c>
      <c r="N489" s="92">
        <v>0</v>
      </c>
      <c r="O489" s="92">
        <v>0</v>
      </c>
      <c r="P489" s="92">
        <v>0</v>
      </c>
      <c r="Q489" s="92"/>
      <c r="R489" s="92">
        <v>0</v>
      </c>
      <c r="S489" s="92">
        <v>0</v>
      </c>
    </row>
    <row r="490" spans="1:19">
      <c r="A490" s="92" t="s">
        <v>913</v>
      </c>
      <c r="B490" s="93">
        <v>459548000000</v>
      </c>
      <c r="C490" s="92">
        <v>470833.83799999999</v>
      </c>
      <c r="D490" s="92"/>
      <c r="E490" s="92">
        <v>122711.06</v>
      </c>
      <c r="F490" s="92">
        <v>84617.157999999996</v>
      </c>
      <c r="G490" s="92">
        <v>76251.516000000003</v>
      </c>
      <c r="H490" s="92">
        <v>0</v>
      </c>
      <c r="I490" s="92">
        <v>18899.192999999999</v>
      </c>
      <c r="J490" s="92">
        <v>0</v>
      </c>
      <c r="K490" s="92">
        <v>733.42899999999997</v>
      </c>
      <c r="L490" s="92">
        <v>0</v>
      </c>
      <c r="M490" s="92">
        <v>0</v>
      </c>
      <c r="N490" s="92">
        <v>0</v>
      </c>
      <c r="O490" s="92">
        <v>0</v>
      </c>
      <c r="P490" s="92">
        <v>0</v>
      </c>
      <c r="Q490" s="92">
        <v>4619.7780000000002</v>
      </c>
      <c r="R490" s="92">
        <v>0</v>
      </c>
      <c r="S490" s="92">
        <v>0</v>
      </c>
    </row>
    <row r="491" spans="1:19">
      <c r="A491" s="92" t="s">
        <v>914</v>
      </c>
      <c r="B491" s="93">
        <v>666060000000</v>
      </c>
      <c r="C491" s="92">
        <v>898824.15500000003</v>
      </c>
      <c r="D491" s="92"/>
      <c r="E491" s="92">
        <v>220879.908</v>
      </c>
      <c r="F491" s="92">
        <v>151653.867</v>
      </c>
      <c r="G491" s="92">
        <v>100367.19899999999</v>
      </c>
      <c r="H491" s="92">
        <v>0</v>
      </c>
      <c r="I491" s="92">
        <v>427626.57500000001</v>
      </c>
      <c r="J491" s="92">
        <v>0</v>
      </c>
      <c r="K491" s="92">
        <v>6597.9170000000004</v>
      </c>
      <c r="L491" s="92">
        <v>0</v>
      </c>
      <c r="M491" s="92">
        <v>0</v>
      </c>
      <c r="N491" s="92">
        <v>0</v>
      </c>
      <c r="O491" s="92">
        <v>0</v>
      </c>
      <c r="P491" s="92">
        <v>0</v>
      </c>
      <c r="Q491" s="92">
        <v>5517.009</v>
      </c>
      <c r="R491" s="92">
        <v>0</v>
      </c>
      <c r="S491" s="92">
        <v>0</v>
      </c>
    </row>
    <row r="492" spans="1:19">
      <c r="A492"/>
      <c r="B492"/>
      <c r="C492"/>
      <c r="D492"/>
      <c r="E492"/>
      <c r="F492"/>
      <c r="G492"/>
      <c r="H492"/>
      <c r="I492"/>
      <c r="J492"/>
      <c r="K492"/>
      <c r="L492"/>
      <c r="M492"/>
      <c r="N492"/>
      <c r="O492"/>
      <c r="P492"/>
      <c r="Q492"/>
      <c r="R492"/>
      <c r="S492"/>
    </row>
    <row r="493" spans="1:19">
      <c r="A493" s="90"/>
      <c r="B493" s="92" t="s">
        <v>942</v>
      </c>
      <c r="C493" s="92" t="s">
        <v>943</v>
      </c>
      <c r="D493" s="92" t="s">
        <v>276</v>
      </c>
      <c r="E493" s="92" t="s">
        <v>277</v>
      </c>
      <c r="F493"/>
      <c r="G493"/>
      <c r="H493"/>
      <c r="I493"/>
      <c r="J493"/>
      <c r="K493"/>
      <c r="L493"/>
      <c r="M493"/>
      <c r="N493"/>
      <c r="O493"/>
      <c r="P493"/>
      <c r="Q493"/>
      <c r="R493"/>
      <c r="S493"/>
    </row>
    <row r="494" spans="1:19">
      <c r="A494" s="92" t="s">
        <v>944</v>
      </c>
      <c r="B494" s="92">
        <v>300285.64</v>
      </c>
      <c r="C494" s="92">
        <v>32050.52</v>
      </c>
      <c r="D494" s="92">
        <v>0</v>
      </c>
      <c r="E494" s="92">
        <v>332336.15000000002</v>
      </c>
      <c r="F494"/>
      <c r="G494"/>
      <c r="H494"/>
      <c r="I494"/>
      <c r="J494"/>
      <c r="K494"/>
      <c r="L494"/>
      <c r="M494"/>
      <c r="N494"/>
      <c r="O494"/>
      <c r="P494"/>
      <c r="Q494"/>
      <c r="R494"/>
      <c r="S494"/>
    </row>
    <row r="495" spans="1:19">
      <c r="A495" s="92" t="s">
        <v>945</v>
      </c>
      <c r="B495" s="92">
        <v>15.33</v>
      </c>
      <c r="C495" s="92">
        <v>1.64</v>
      </c>
      <c r="D495" s="92">
        <v>0</v>
      </c>
      <c r="E495" s="92">
        <v>16.96</v>
      </c>
      <c r="F495"/>
      <c r="G495"/>
      <c r="H495"/>
      <c r="I495"/>
      <c r="J495"/>
      <c r="K495"/>
      <c r="L495"/>
      <c r="M495"/>
      <c r="N495"/>
      <c r="O495"/>
      <c r="P495"/>
      <c r="Q495"/>
      <c r="R495"/>
      <c r="S495"/>
    </row>
    <row r="496" spans="1:19">
      <c r="A496" s="92" t="s">
        <v>946</v>
      </c>
      <c r="B496" s="92">
        <v>15.33</v>
      </c>
      <c r="C496" s="92">
        <v>1.64</v>
      </c>
      <c r="D496" s="92">
        <v>0</v>
      </c>
      <c r="E496" s="92">
        <v>16.96</v>
      </c>
      <c r="F496"/>
      <c r="G496"/>
      <c r="H496"/>
      <c r="I496"/>
      <c r="J496"/>
      <c r="K496"/>
      <c r="L496"/>
      <c r="M496"/>
      <c r="N496"/>
      <c r="O496"/>
      <c r="P496"/>
      <c r="Q496"/>
      <c r="R496"/>
      <c r="S496"/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>
  <sheetPr codeName="Sheet15"/>
  <dimension ref="A1:S496"/>
  <sheetViews>
    <sheetView workbookViewId="0"/>
  </sheetViews>
  <sheetFormatPr defaultRowHeight="10.5"/>
  <cols>
    <col min="1" max="1" width="58.5" style="82" customWidth="1"/>
    <col min="2" max="2" width="32.6640625" style="82" customWidth="1"/>
    <col min="3" max="3" width="33.6640625" style="82" customWidth="1"/>
    <col min="4" max="4" width="38.6640625" style="82" customWidth="1"/>
    <col min="5" max="5" width="45.6640625" style="82" customWidth="1"/>
    <col min="6" max="6" width="50" style="82" customWidth="1"/>
    <col min="7" max="7" width="43.6640625" style="82" customWidth="1"/>
    <col min="8" max="8" width="38.33203125" style="82" customWidth="1"/>
    <col min="9" max="9" width="45.5" style="82" customWidth="1"/>
    <col min="10" max="10" width="46.1640625" style="82" customWidth="1"/>
    <col min="11" max="11" width="36.5" style="82" customWidth="1"/>
    <col min="12" max="12" width="45" style="82" customWidth="1"/>
    <col min="13" max="13" width="50.1640625" style="82" customWidth="1"/>
    <col min="14" max="15" width="44.83203125" style="82" customWidth="1"/>
    <col min="16" max="16" width="45.33203125" style="82" customWidth="1"/>
    <col min="17" max="17" width="45.1640625" style="82" customWidth="1"/>
    <col min="18" max="18" width="42.6640625" style="82" customWidth="1"/>
    <col min="19" max="19" width="48.1640625" style="82" customWidth="1"/>
    <col min="20" max="27" width="9.33203125" style="82" customWidth="1"/>
    <col min="28" max="16384" width="9.33203125" style="82"/>
  </cols>
  <sheetData>
    <row r="1" spans="1:19">
      <c r="A1" s="90"/>
      <c r="B1" s="92" t="s">
        <v>403</v>
      </c>
      <c r="C1" s="92" t="s">
        <v>404</v>
      </c>
      <c r="D1" s="92" t="s">
        <v>405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</row>
    <row r="2" spans="1:19">
      <c r="A2" s="92" t="s">
        <v>406</v>
      </c>
      <c r="B2" s="92">
        <v>15187.06</v>
      </c>
      <c r="C2" s="92">
        <v>775.17</v>
      </c>
      <c r="D2" s="92">
        <v>775.17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</row>
    <row r="3" spans="1:19">
      <c r="A3" s="92" t="s">
        <v>407</v>
      </c>
      <c r="B3" s="92">
        <v>15187.06</v>
      </c>
      <c r="C3" s="92">
        <v>775.17</v>
      </c>
      <c r="D3" s="92">
        <v>775.17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>
      <c r="A4" s="92" t="s">
        <v>408</v>
      </c>
      <c r="B4" s="92">
        <v>37542.949999999997</v>
      </c>
      <c r="C4" s="92">
        <v>1916.24</v>
      </c>
      <c r="D4" s="92">
        <v>1916.24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</row>
    <row r="5" spans="1:19">
      <c r="A5" s="92" t="s">
        <v>409</v>
      </c>
      <c r="B5" s="92">
        <v>37542.949999999997</v>
      </c>
      <c r="C5" s="92">
        <v>1916.24</v>
      </c>
      <c r="D5" s="92">
        <v>1916.24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</row>
    <row r="6" spans="1:19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19">
      <c r="A7" s="90"/>
      <c r="B7" s="92" t="s">
        <v>410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</row>
    <row r="8" spans="1:19">
      <c r="A8" s="92" t="s">
        <v>411</v>
      </c>
      <c r="B8" s="92">
        <v>19592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</row>
    <row r="9" spans="1:19">
      <c r="A9" s="92" t="s">
        <v>412</v>
      </c>
      <c r="B9" s="92">
        <v>19592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</row>
    <row r="10" spans="1:19">
      <c r="A10" s="92" t="s">
        <v>413</v>
      </c>
      <c r="B10" s="92">
        <v>0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</row>
    <row r="11" spans="1:19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19">
      <c r="A12" s="90"/>
      <c r="B12" s="92" t="s">
        <v>414</v>
      </c>
      <c r="C12" s="92" t="s">
        <v>415</v>
      </c>
      <c r="D12" s="92" t="s">
        <v>416</v>
      </c>
      <c r="E12" s="92" t="s">
        <v>417</v>
      </c>
      <c r="F12" s="92" t="s">
        <v>418</v>
      </c>
      <c r="G12" s="92" t="s">
        <v>419</v>
      </c>
      <c r="H12"/>
      <c r="I12"/>
      <c r="J12"/>
      <c r="K12"/>
      <c r="L12"/>
      <c r="M12"/>
      <c r="N12"/>
      <c r="O12"/>
      <c r="P12"/>
      <c r="Q12"/>
      <c r="R12"/>
      <c r="S12"/>
    </row>
    <row r="13" spans="1:19">
      <c r="A13" s="92" t="s">
        <v>118</v>
      </c>
      <c r="B13" s="92">
        <v>0</v>
      </c>
      <c r="C13" s="92">
        <v>6039.84</v>
      </c>
      <c r="D13" s="92">
        <v>0</v>
      </c>
      <c r="E13" s="92">
        <v>0</v>
      </c>
      <c r="F13" s="92">
        <v>0</v>
      </c>
      <c r="G13" s="92">
        <v>0</v>
      </c>
      <c r="H13"/>
      <c r="I13"/>
      <c r="J13"/>
      <c r="K13"/>
      <c r="L13"/>
      <c r="M13"/>
      <c r="N13"/>
      <c r="O13"/>
      <c r="P13"/>
      <c r="Q13"/>
      <c r="R13"/>
      <c r="S13"/>
    </row>
    <row r="14" spans="1:19">
      <c r="A14" s="92" t="s">
        <v>119</v>
      </c>
      <c r="B14" s="92">
        <v>1383.57</v>
      </c>
      <c r="C14" s="92">
        <v>0</v>
      </c>
      <c r="D14" s="92">
        <v>0</v>
      </c>
      <c r="E14" s="92">
        <v>0</v>
      </c>
      <c r="F14" s="92">
        <v>0</v>
      </c>
      <c r="G14" s="92">
        <v>0</v>
      </c>
      <c r="H14"/>
      <c r="I14"/>
      <c r="J14"/>
      <c r="K14"/>
      <c r="L14"/>
      <c r="M14"/>
      <c r="N14"/>
      <c r="O14"/>
      <c r="P14"/>
      <c r="Q14"/>
      <c r="R14"/>
      <c r="S14"/>
    </row>
    <row r="15" spans="1:19">
      <c r="A15" s="92" t="s">
        <v>127</v>
      </c>
      <c r="B15" s="92">
        <v>3382.14</v>
      </c>
      <c r="C15" s="92">
        <v>0</v>
      </c>
      <c r="D15" s="92">
        <v>0</v>
      </c>
      <c r="E15" s="92">
        <v>0</v>
      </c>
      <c r="F15" s="92">
        <v>0</v>
      </c>
      <c r="G15" s="92">
        <v>0</v>
      </c>
      <c r="H15"/>
      <c r="I15"/>
      <c r="J15"/>
      <c r="K15"/>
      <c r="L15"/>
      <c r="M15"/>
      <c r="N15"/>
      <c r="O15"/>
      <c r="P15"/>
      <c r="Q15"/>
      <c r="R15"/>
      <c r="S15"/>
    </row>
    <row r="16" spans="1:19">
      <c r="A16" s="92" t="s">
        <v>128</v>
      </c>
      <c r="B16" s="92">
        <v>141.94999999999999</v>
      </c>
      <c r="C16" s="92">
        <v>0</v>
      </c>
      <c r="D16" s="92">
        <v>0</v>
      </c>
      <c r="E16" s="92">
        <v>0</v>
      </c>
      <c r="F16" s="92">
        <v>0</v>
      </c>
      <c r="G16" s="92">
        <v>0</v>
      </c>
      <c r="H16"/>
      <c r="I16"/>
      <c r="J16"/>
      <c r="K16"/>
      <c r="L16"/>
      <c r="M16"/>
      <c r="N16"/>
      <c r="O16"/>
      <c r="P16"/>
      <c r="Q16"/>
      <c r="R16"/>
      <c r="S16"/>
    </row>
    <row r="17" spans="1:19">
      <c r="A17" s="92" t="s">
        <v>129</v>
      </c>
      <c r="B17" s="92">
        <v>2277.8200000000002</v>
      </c>
      <c r="C17" s="92">
        <v>353.39</v>
      </c>
      <c r="D17" s="92">
        <v>0</v>
      </c>
      <c r="E17" s="92">
        <v>0</v>
      </c>
      <c r="F17" s="92">
        <v>0</v>
      </c>
      <c r="G17" s="92">
        <v>0</v>
      </c>
      <c r="H17"/>
      <c r="I17"/>
      <c r="J17"/>
      <c r="K17"/>
      <c r="L17"/>
      <c r="M17"/>
      <c r="N17"/>
      <c r="O17"/>
      <c r="P17"/>
      <c r="Q17"/>
      <c r="R17"/>
      <c r="S17"/>
    </row>
    <row r="18" spans="1:19">
      <c r="A18" s="92" t="s">
        <v>130</v>
      </c>
      <c r="B18" s="92">
        <v>0</v>
      </c>
      <c r="C18" s="92">
        <v>0</v>
      </c>
      <c r="D18" s="92">
        <v>0</v>
      </c>
      <c r="E18" s="92">
        <v>0</v>
      </c>
      <c r="F18" s="92">
        <v>0</v>
      </c>
      <c r="G18" s="92">
        <v>0</v>
      </c>
      <c r="H18"/>
      <c r="I18"/>
      <c r="J18"/>
      <c r="K18"/>
      <c r="L18"/>
      <c r="M18"/>
      <c r="N18"/>
      <c r="O18"/>
      <c r="P18"/>
      <c r="Q18"/>
      <c r="R18"/>
      <c r="S18"/>
    </row>
    <row r="19" spans="1:19">
      <c r="A19" s="92" t="s">
        <v>131</v>
      </c>
      <c r="B19" s="92">
        <v>1088.43</v>
      </c>
      <c r="C19" s="92">
        <v>0</v>
      </c>
      <c r="D19" s="92">
        <v>0</v>
      </c>
      <c r="E19" s="92">
        <v>0</v>
      </c>
      <c r="F19" s="92">
        <v>0</v>
      </c>
      <c r="G19" s="92">
        <v>0</v>
      </c>
      <c r="H19"/>
      <c r="I19"/>
      <c r="J19"/>
      <c r="K19"/>
      <c r="L19"/>
      <c r="M19"/>
      <c r="N19"/>
      <c r="O19"/>
      <c r="P19"/>
      <c r="Q19"/>
      <c r="R19"/>
      <c r="S19"/>
    </row>
    <row r="20" spans="1:19">
      <c r="A20" s="92" t="s">
        <v>132</v>
      </c>
      <c r="B20" s="92">
        <v>23.93</v>
      </c>
      <c r="C20" s="92">
        <v>0</v>
      </c>
      <c r="D20" s="92">
        <v>0</v>
      </c>
      <c r="E20" s="92">
        <v>0</v>
      </c>
      <c r="F20" s="92">
        <v>0</v>
      </c>
      <c r="G20" s="92">
        <v>0</v>
      </c>
      <c r="H20"/>
      <c r="I20"/>
      <c r="J20"/>
      <c r="K20"/>
      <c r="L20"/>
      <c r="M20"/>
      <c r="N20"/>
      <c r="O20"/>
      <c r="P20"/>
      <c r="Q20"/>
      <c r="R20"/>
      <c r="S20"/>
    </row>
    <row r="21" spans="1:19">
      <c r="A21" s="92" t="s">
        <v>133</v>
      </c>
      <c r="B21" s="92">
        <v>0</v>
      </c>
      <c r="C21" s="92">
        <v>0</v>
      </c>
      <c r="D21" s="92">
        <v>0</v>
      </c>
      <c r="E21" s="92">
        <v>0</v>
      </c>
      <c r="F21" s="92">
        <v>0</v>
      </c>
      <c r="G21" s="92">
        <v>0</v>
      </c>
      <c r="H21"/>
      <c r="I21"/>
      <c r="J21"/>
      <c r="K21"/>
      <c r="L21"/>
      <c r="M21"/>
      <c r="N21"/>
      <c r="O21"/>
      <c r="P21"/>
      <c r="Q21"/>
      <c r="R21"/>
      <c r="S21"/>
    </row>
    <row r="22" spans="1:19">
      <c r="A22" s="92" t="s">
        <v>134</v>
      </c>
      <c r="B22" s="92">
        <v>0</v>
      </c>
      <c r="C22" s="92">
        <v>0</v>
      </c>
      <c r="D22" s="92">
        <v>0</v>
      </c>
      <c r="E22" s="92">
        <v>0</v>
      </c>
      <c r="F22" s="92">
        <v>0</v>
      </c>
      <c r="G22" s="92">
        <v>0</v>
      </c>
      <c r="H22"/>
      <c r="I22"/>
      <c r="J22"/>
      <c r="K22"/>
      <c r="L22"/>
      <c r="M22"/>
      <c r="N22"/>
      <c r="O22"/>
      <c r="P22"/>
      <c r="Q22"/>
      <c r="R22"/>
      <c r="S22"/>
    </row>
    <row r="23" spans="1:19">
      <c r="A23" s="92" t="s">
        <v>113</v>
      </c>
      <c r="B23" s="92">
        <v>0</v>
      </c>
      <c r="C23" s="92">
        <v>0</v>
      </c>
      <c r="D23" s="92">
        <v>0</v>
      </c>
      <c r="E23" s="92">
        <v>0</v>
      </c>
      <c r="F23" s="92">
        <v>0</v>
      </c>
      <c r="G23" s="92">
        <v>0</v>
      </c>
      <c r="H23"/>
      <c r="I23"/>
      <c r="J23"/>
      <c r="K23"/>
      <c r="L23"/>
      <c r="M23"/>
      <c r="N23"/>
      <c r="O23"/>
      <c r="P23"/>
      <c r="Q23"/>
      <c r="R23"/>
      <c r="S23"/>
    </row>
    <row r="24" spans="1:19">
      <c r="A24" s="92" t="s">
        <v>135</v>
      </c>
      <c r="B24" s="92">
        <v>0</v>
      </c>
      <c r="C24" s="92">
        <v>356.36</v>
      </c>
      <c r="D24" s="92">
        <v>0</v>
      </c>
      <c r="E24" s="92">
        <v>0</v>
      </c>
      <c r="F24" s="92">
        <v>0</v>
      </c>
      <c r="G24" s="92">
        <v>2677.93</v>
      </c>
      <c r="H24"/>
      <c r="I24"/>
      <c r="J24"/>
      <c r="K24"/>
      <c r="L24"/>
      <c r="M24"/>
      <c r="N24"/>
      <c r="O24"/>
      <c r="P24"/>
      <c r="Q24"/>
      <c r="R24"/>
      <c r="S24"/>
    </row>
    <row r="25" spans="1:19">
      <c r="A25" s="92" t="s">
        <v>136</v>
      </c>
      <c r="B25" s="92">
        <v>139.63</v>
      </c>
      <c r="C25" s="92">
        <v>0</v>
      </c>
      <c r="D25" s="92">
        <v>0</v>
      </c>
      <c r="E25" s="92">
        <v>0</v>
      </c>
      <c r="F25" s="92">
        <v>0</v>
      </c>
      <c r="G25" s="92">
        <v>0</v>
      </c>
      <c r="H25"/>
      <c r="I25"/>
      <c r="J25"/>
      <c r="K25"/>
      <c r="L25"/>
      <c r="M25"/>
      <c r="N25"/>
      <c r="O25"/>
      <c r="P25"/>
      <c r="Q25"/>
      <c r="R25"/>
      <c r="S25"/>
    </row>
    <row r="26" spans="1:19">
      <c r="A26" s="92" t="s">
        <v>137</v>
      </c>
      <c r="B26" s="92">
        <v>0</v>
      </c>
      <c r="C26" s="92">
        <v>0</v>
      </c>
      <c r="D26" s="92">
        <v>0</v>
      </c>
      <c r="E26" s="92">
        <v>0</v>
      </c>
      <c r="F26" s="92">
        <v>0</v>
      </c>
      <c r="G26" s="92">
        <v>0</v>
      </c>
      <c r="H26"/>
      <c r="I26"/>
      <c r="J26"/>
      <c r="K26"/>
      <c r="L26"/>
      <c r="M26"/>
      <c r="N26"/>
      <c r="O26"/>
      <c r="P26"/>
      <c r="Q26"/>
      <c r="R26"/>
      <c r="S26"/>
    </row>
    <row r="27" spans="1:19">
      <c r="A27" s="92"/>
      <c r="B27" s="92"/>
      <c r="C27" s="92"/>
      <c r="D27" s="92"/>
      <c r="E27" s="92"/>
      <c r="F27" s="92"/>
      <c r="G27" s="92"/>
      <c r="H27"/>
      <c r="I27"/>
      <c r="J27"/>
      <c r="K27"/>
      <c r="L27"/>
      <c r="M27"/>
      <c r="N27"/>
      <c r="O27"/>
      <c r="P27"/>
      <c r="Q27"/>
      <c r="R27"/>
      <c r="S27"/>
    </row>
    <row r="28" spans="1:19">
      <c r="A28" s="92" t="s">
        <v>138</v>
      </c>
      <c r="B28" s="92">
        <v>8437.4699999999993</v>
      </c>
      <c r="C28" s="92">
        <v>6749.59</v>
      </c>
      <c r="D28" s="92">
        <v>0</v>
      </c>
      <c r="E28" s="92">
        <v>0</v>
      </c>
      <c r="F28" s="92">
        <v>0</v>
      </c>
      <c r="G28" s="92">
        <v>2677.93</v>
      </c>
      <c r="H28"/>
      <c r="I28"/>
      <c r="J28"/>
      <c r="K28"/>
      <c r="L28"/>
      <c r="M28"/>
      <c r="N28"/>
      <c r="O28"/>
      <c r="P28"/>
      <c r="Q28"/>
      <c r="R28"/>
      <c r="S28"/>
    </row>
    <row r="29" spans="1:1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>
      <c r="A30" s="90"/>
      <c r="B30" s="92" t="s">
        <v>410</v>
      </c>
      <c r="C30" s="92" t="s">
        <v>49</v>
      </c>
      <c r="D30" s="92" t="s">
        <v>420</v>
      </c>
      <c r="E30" s="92" t="s">
        <v>421</v>
      </c>
      <c r="F30" s="92" t="s">
        <v>422</v>
      </c>
      <c r="G30" s="92" t="s">
        <v>423</v>
      </c>
      <c r="H30" s="92" t="s">
        <v>424</v>
      </c>
      <c r="I30" s="92" t="s">
        <v>425</v>
      </c>
      <c r="J30" s="92" t="s">
        <v>426</v>
      </c>
      <c r="K30"/>
      <c r="L30"/>
      <c r="M30"/>
      <c r="N30"/>
      <c r="O30"/>
      <c r="P30"/>
      <c r="Q30"/>
      <c r="R30"/>
      <c r="S30"/>
    </row>
    <row r="31" spans="1:19">
      <c r="A31" s="92" t="s">
        <v>427</v>
      </c>
      <c r="B31" s="92">
        <v>988</v>
      </c>
      <c r="C31" s="92" t="s">
        <v>50</v>
      </c>
      <c r="D31" s="92">
        <v>7904</v>
      </c>
      <c r="E31" s="92">
        <v>1</v>
      </c>
      <c r="F31" s="92">
        <v>512</v>
      </c>
      <c r="G31" s="92">
        <v>106.4</v>
      </c>
      <c r="H31" s="92">
        <v>9.68</v>
      </c>
      <c r="I31" s="92">
        <v>1</v>
      </c>
      <c r="J31" s="92">
        <v>5</v>
      </c>
      <c r="K31"/>
      <c r="L31"/>
      <c r="M31"/>
      <c r="N31"/>
      <c r="O31"/>
      <c r="P31"/>
      <c r="Q31"/>
      <c r="R31"/>
      <c r="S31"/>
    </row>
    <row r="32" spans="1:19">
      <c r="A32" s="92" t="s">
        <v>428</v>
      </c>
      <c r="B32" s="92">
        <v>1248</v>
      </c>
      <c r="C32" s="92" t="s">
        <v>50</v>
      </c>
      <c r="D32" s="92">
        <v>9984</v>
      </c>
      <c r="E32" s="92">
        <v>1</v>
      </c>
      <c r="F32" s="92">
        <v>608</v>
      </c>
      <c r="G32" s="92">
        <v>266.35000000000002</v>
      </c>
      <c r="H32" s="92">
        <v>15.06</v>
      </c>
      <c r="I32" s="92">
        <v>3.33</v>
      </c>
      <c r="J32" s="92">
        <v>5</v>
      </c>
      <c r="K32"/>
      <c r="L32"/>
      <c r="M32"/>
      <c r="N32"/>
      <c r="O32"/>
      <c r="P32"/>
      <c r="Q32"/>
      <c r="R32"/>
      <c r="S32"/>
    </row>
    <row r="33" spans="1:19">
      <c r="A33" s="92" t="s">
        <v>429</v>
      </c>
      <c r="B33" s="92">
        <v>210</v>
      </c>
      <c r="C33" s="92" t="s">
        <v>50</v>
      </c>
      <c r="D33" s="92">
        <v>840</v>
      </c>
      <c r="E33" s="92">
        <v>1</v>
      </c>
      <c r="F33" s="92">
        <v>116</v>
      </c>
      <c r="G33" s="92">
        <v>25.2</v>
      </c>
      <c r="H33" s="92">
        <v>9.68</v>
      </c>
      <c r="I33" s="92">
        <v>10</v>
      </c>
      <c r="J33" s="92">
        <v>4</v>
      </c>
      <c r="K33"/>
      <c r="L33"/>
      <c r="M33"/>
      <c r="N33"/>
      <c r="O33"/>
      <c r="P33"/>
      <c r="Q33"/>
      <c r="R33"/>
      <c r="S33"/>
    </row>
    <row r="34" spans="1:19">
      <c r="A34" s="92" t="s">
        <v>430</v>
      </c>
      <c r="B34" s="92">
        <v>210</v>
      </c>
      <c r="C34" s="92" t="s">
        <v>50</v>
      </c>
      <c r="D34" s="92">
        <v>840</v>
      </c>
      <c r="E34" s="92">
        <v>1</v>
      </c>
      <c r="F34" s="92">
        <v>116</v>
      </c>
      <c r="G34" s="92">
        <v>25.2</v>
      </c>
      <c r="H34" s="92">
        <v>9.68</v>
      </c>
      <c r="I34" s="92">
        <v>10</v>
      </c>
      <c r="J34" s="92">
        <v>4</v>
      </c>
      <c r="K34"/>
      <c r="L34"/>
      <c r="M34"/>
      <c r="N34"/>
      <c r="O34"/>
      <c r="P34"/>
      <c r="Q34"/>
      <c r="R34"/>
      <c r="S34"/>
    </row>
    <row r="35" spans="1:19">
      <c r="A35" s="92" t="s">
        <v>431</v>
      </c>
      <c r="B35" s="92">
        <v>624</v>
      </c>
      <c r="C35" s="92" t="s">
        <v>50</v>
      </c>
      <c r="D35" s="92">
        <v>2496</v>
      </c>
      <c r="E35" s="92">
        <v>1</v>
      </c>
      <c r="F35" s="92">
        <v>200</v>
      </c>
      <c r="G35" s="92">
        <v>70</v>
      </c>
      <c r="H35" s="92">
        <v>15.06</v>
      </c>
      <c r="I35" s="92">
        <v>1.39</v>
      </c>
      <c r="J35" s="92">
        <v>19.260000000000002</v>
      </c>
      <c r="K35"/>
      <c r="L35"/>
      <c r="M35"/>
      <c r="N35"/>
      <c r="O35"/>
      <c r="P35"/>
      <c r="Q35"/>
      <c r="R35"/>
      <c r="S35"/>
    </row>
    <row r="36" spans="1:19">
      <c r="A36" s="92" t="s">
        <v>432</v>
      </c>
      <c r="B36" s="92">
        <v>99</v>
      </c>
      <c r="C36" s="92" t="s">
        <v>50</v>
      </c>
      <c r="D36" s="92">
        <v>396</v>
      </c>
      <c r="E36" s="92">
        <v>1</v>
      </c>
      <c r="F36" s="92">
        <v>80</v>
      </c>
      <c r="G36" s="92">
        <v>28</v>
      </c>
      <c r="H36" s="92">
        <v>15.06</v>
      </c>
      <c r="I36" s="92">
        <v>4</v>
      </c>
      <c r="J36" s="92">
        <v>10</v>
      </c>
      <c r="K36"/>
      <c r="L36"/>
      <c r="M36"/>
      <c r="N36"/>
      <c r="O36"/>
      <c r="P36"/>
      <c r="Q36"/>
      <c r="R36"/>
      <c r="S36"/>
    </row>
    <row r="37" spans="1:19">
      <c r="A37" s="92" t="s">
        <v>433</v>
      </c>
      <c r="B37" s="92">
        <v>99</v>
      </c>
      <c r="C37" s="92" t="s">
        <v>50</v>
      </c>
      <c r="D37" s="92">
        <v>396</v>
      </c>
      <c r="E37" s="92">
        <v>1</v>
      </c>
      <c r="F37" s="92">
        <v>80</v>
      </c>
      <c r="G37" s="92">
        <v>28</v>
      </c>
      <c r="H37" s="92">
        <v>15.06</v>
      </c>
      <c r="I37" s="92">
        <v>4</v>
      </c>
      <c r="J37" s="92">
        <v>10</v>
      </c>
      <c r="K37"/>
      <c r="L37"/>
      <c r="M37"/>
      <c r="N37"/>
      <c r="O37"/>
      <c r="P37"/>
      <c r="Q37"/>
      <c r="R37"/>
      <c r="S37"/>
    </row>
    <row r="38" spans="1:19">
      <c r="A38" s="92" t="s">
        <v>434</v>
      </c>
      <c r="B38" s="92">
        <v>99</v>
      </c>
      <c r="C38" s="92" t="s">
        <v>50</v>
      </c>
      <c r="D38" s="92">
        <v>396</v>
      </c>
      <c r="E38" s="92">
        <v>1</v>
      </c>
      <c r="F38" s="92">
        <v>80</v>
      </c>
      <c r="G38" s="92">
        <v>28</v>
      </c>
      <c r="H38" s="92">
        <v>15.06</v>
      </c>
      <c r="I38" s="92">
        <v>4</v>
      </c>
      <c r="J38" s="92">
        <v>10</v>
      </c>
      <c r="K38"/>
      <c r="L38"/>
      <c r="M38"/>
      <c r="N38"/>
      <c r="O38"/>
      <c r="P38"/>
      <c r="Q38"/>
      <c r="R38"/>
      <c r="S38"/>
    </row>
    <row r="39" spans="1:19">
      <c r="A39" s="92" t="s">
        <v>435</v>
      </c>
      <c r="B39" s="92">
        <v>99</v>
      </c>
      <c r="C39" s="92" t="s">
        <v>50</v>
      </c>
      <c r="D39" s="92">
        <v>396</v>
      </c>
      <c r="E39" s="92">
        <v>1</v>
      </c>
      <c r="F39" s="92">
        <v>80</v>
      </c>
      <c r="G39" s="92">
        <v>28</v>
      </c>
      <c r="H39" s="92">
        <v>15.06</v>
      </c>
      <c r="I39" s="92">
        <v>4</v>
      </c>
      <c r="J39" s="92">
        <v>10</v>
      </c>
      <c r="K39"/>
      <c r="L39"/>
      <c r="M39"/>
      <c r="N39"/>
      <c r="O39"/>
      <c r="P39"/>
      <c r="Q39"/>
      <c r="R39"/>
      <c r="S39"/>
    </row>
    <row r="40" spans="1:19">
      <c r="A40" s="92" t="s">
        <v>436</v>
      </c>
      <c r="B40" s="92">
        <v>99</v>
      </c>
      <c r="C40" s="92" t="s">
        <v>50</v>
      </c>
      <c r="D40" s="92">
        <v>396</v>
      </c>
      <c r="E40" s="92">
        <v>1</v>
      </c>
      <c r="F40" s="92">
        <v>80</v>
      </c>
      <c r="G40" s="92">
        <v>28</v>
      </c>
      <c r="H40" s="92">
        <v>15.06</v>
      </c>
      <c r="I40" s="92">
        <v>4</v>
      </c>
      <c r="J40" s="92">
        <v>10</v>
      </c>
      <c r="K40"/>
      <c r="L40"/>
      <c r="M40"/>
      <c r="N40"/>
      <c r="O40"/>
      <c r="P40"/>
      <c r="Q40"/>
      <c r="R40"/>
      <c r="S40"/>
    </row>
    <row r="41" spans="1:19">
      <c r="A41" s="92" t="s">
        <v>437</v>
      </c>
      <c r="B41" s="92">
        <v>99</v>
      </c>
      <c r="C41" s="92" t="s">
        <v>50</v>
      </c>
      <c r="D41" s="92">
        <v>396</v>
      </c>
      <c r="E41" s="92">
        <v>1</v>
      </c>
      <c r="F41" s="92">
        <v>80</v>
      </c>
      <c r="G41" s="92">
        <v>28</v>
      </c>
      <c r="H41" s="92">
        <v>15.06</v>
      </c>
      <c r="I41" s="92">
        <v>4</v>
      </c>
      <c r="J41" s="92">
        <v>10</v>
      </c>
      <c r="K41"/>
      <c r="L41"/>
      <c r="M41"/>
      <c r="N41"/>
      <c r="O41"/>
      <c r="P41"/>
      <c r="Q41"/>
      <c r="R41"/>
      <c r="S41"/>
    </row>
    <row r="42" spans="1:19">
      <c r="A42" s="92" t="s">
        <v>438</v>
      </c>
      <c r="B42" s="92">
        <v>99</v>
      </c>
      <c r="C42" s="92" t="s">
        <v>50</v>
      </c>
      <c r="D42" s="92">
        <v>396</v>
      </c>
      <c r="E42" s="92">
        <v>1</v>
      </c>
      <c r="F42" s="92">
        <v>80</v>
      </c>
      <c r="G42" s="92">
        <v>28</v>
      </c>
      <c r="H42" s="92">
        <v>15.06</v>
      </c>
      <c r="I42" s="92">
        <v>4</v>
      </c>
      <c r="J42" s="92">
        <v>10</v>
      </c>
      <c r="K42"/>
      <c r="L42"/>
      <c r="M42"/>
      <c r="N42"/>
      <c r="O42"/>
      <c r="P42"/>
      <c r="Q42"/>
      <c r="R42"/>
      <c r="S42"/>
    </row>
    <row r="43" spans="1:19">
      <c r="A43" s="92" t="s">
        <v>439</v>
      </c>
      <c r="B43" s="92">
        <v>99</v>
      </c>
      <c r="C43" s="92" t="s">
        <v>50</v>
      </c>
      <c r="D43" s="92">
        <v>396</v>
      </c>
      <c r="E43" s="92">
        <v>1</v>
      </c>
      <c r="F43" s="92">
        <v>80</v>
      </c>
      <c r="G43" s="92">
        <v>28</v>
      </c>
      <c r="H43" s="92">
        <v>15.06</v>
      </c>
      <c r="I43" s="92">
        <v>4</v>
      </c>
      <c r="J43" s="92">
        <v>10</v>
      </c>
      <c r="K43"/>
      <c r="L43"/>
      <c r="M43"/>
      <c r="N43"/>
      <c r="O43"/>
      <c r="P43"/>
      <c r="Q43"/>
      <c r="R43"/>
      <c r="S43"/>
    </row>
    <row r="44" spans="1:19">
      <c r="A44" s="92" t="s">
        <v>440</v>
      </c>
      <c r="B44" s="92">
        <v>99</v>
      </c>
      <c r="C44" s="92" t="s">
        <v>50</v>
      </c>
      <c r="D44" s="92">
        <v>396</v>
      </c>
      <c r="E44" s="92">
        <v>1</v>
      </c>
      <c r="F44" s="92">
        <v>80</v>
      </c>
      <c r="G44" s="92">
        <v>28</v>
      </c>
      <c r="H44" s="92">
        <v>15.06</v>
      </c>
      <c r="I44" s="92">
        <v>4</v>
      </c>
      <c r="J44" s="92">
        <v>10</v>
      </c>
      <c r="K44"/>
      <c r="L44"/>
      <c r="M44"/>
      <c r="N44"/>
      <c r="O44"/>
      <c r="P44"/>
      <c r="Q44"/>
      <c r="R44"/>
      <c r="S44"/>
    </row>
    <row r="45" spans="1:19">
      <c r="A45" s="92" t="s">
        <v>441</v>
      </c>
      <c r="B45" s="92">
        <v>99</v>
      </c>
      <c r="C45" s="92" t="s">
        <v>50</v>
      </c>
      <c r="D45" s="92">
        <v>396</v>
      </c>
      <c r="E45" s="92">
        <v>1</v>
      </c>
      <c r="F45" s="92">
        <v>80</v>
      </c>
      <c r="G45" s="92">
        <v>28</v>
      </c>
      <c r="H45" s="92">
        <v>15.06</v>
      </c>
      <c r="I45" s="92">
        <v>4</v>
      </c>
      <c r="J45" s="92">
        <v>10</v>
      </c>
      <c r="K45"/>
      <c r="L45"/>
      <c r="M45"/>
      <c r="N45"/>
      <c r="O45"/>
      <c r="P45"/>
      <c r="Q45"/>
      <c r="R45"/>
      <c r="S45"/>
    </row>
    <row r="46" spans="1:19">
      <c r="A46" s="92" t="s">
        <v>442</v>
      </c>
      <c r="B46" s="92">
        <v>99</v>
      </c>
      <c r="C46" s="92" t="s">
        <v>50</v>
      </c>
      <c r="D46" s="92">
        <v>396</v>
      </c>
      <c r="E46" s="92">
        <v>1</v>
      </c>
      <c r="F46" s="92">
        <v>80</v>
      </c>
      <c r="G46" s="92">
        <v>28</v>
      </c>
      <c r="H46" s="92">
        <v>15.06</v>
      </c>
      <c r="I46" s="92">
        <v>4</v>
      </c>
      <c r="J46" s="92">
        <v>10</v>
      </c>
      <c r="K46"/>
      <c r="L46"/>
      <c r="M46"/>
      <c r="N46"/>
      <c r="O46"/>
      <c r="P46"/>
      <c r="Q46"/>
      <c r="R46"/>
      <c r="S46"/>
    </row>
    <row r="47" spans="1:19">
      <c r="A47" s="92" t="s">
        <v>443</v>
      </c>
      <c r="B47" s="92">
        <v>99</v>
      </c>
      <c r="C47" s="92" t="s">
        <v>50</v>
      </c>
      <c r="D47" s="92">
        <v>396</v>
      </c>
      <c r="E47" s="92">
        <v>1</v>
      </c>
      <c r="F47" s="92">
        <v>80</v>
      </c>
      <c r="G47" s="92">
        <v>28</v>
      </c>
      <c r="H47" s="92">
        <v>15.06</v>
      </c>
      <c r="I47" s="92">
        <v>4</v>
      </c>
      <c r="J47" s="92">
        <v>10</v>
      </c>
      <c r="K47"/>
      <c r="L47"/>
      <c r="M47"/>
      <c r="N47"/>
      <c r="O47"/>
      <c r="P47"/>
      <c r="Q47"/>
      <c r="R47"/>
      <c r="S47"/>
    </row>
    <row r="48" spans="1:19">
      <c r="A48" s="92" t="s">
        <v>444</v>
      </c>
      <c r="B48" s="92">
        <v>320</v>
      </c>
      <c r="C48" s="92" t="s">
        <v>50</v>
      </c>
      <c r="D48" s="92">
        <v>1280</v>
      </c>
      <c r="E48" s="92">
        <v>1</v>
      </c>
      <c r="F48" s="92">
        <v>20</v>
      </c>
      <c r="G48" s="92">
        <v>7</v>
      </c>
      <c r="H48" s="92">
        <v>15.06</v>
      </c>
      <c r="I48" s="92">
        <v>10</v>
      </c>
      <c r="J48" s="92">
        <v>4</v>
      </c>
      <c r="K48"/>
      <c r="L48"/>
      <c r="M48"/>
      <c r="N48"/>
      <c r="O48"/>
      <c r="P48"/>
      <c r="Q48"/>
      <c r="R48"/>
      <c r="S48"/>
    </row>
    <row r="49" spans="1:19">
      <c r="A49" s="92" t="s">
        <v>445</v>
      </c>
      <c r="B49" s="92">
        <v>320</v>
      </c>
      <c r="C49" s="92" t="s">
        <v>50</v>
      </c>
      <c r="D49" s="92">
        <v>1280</v>
      </c>
      <c r="E49" s="92">
        <v>1</v>
      </c>
      <c r="F49" s="92">
        <v>20</v>
      </c>
      <c r="G49" s="92">
        <v>7</v>
      </c>
      <c r="H49" s="92">
        <v>5.38</v>
      </c>
      <c r="I49" s="92">
        <v>10</v>
      </c>
      <c r="J49" s="92">
        <v>4</v>
      </c>
      <c r="K49"/>
      <c r="L49"/>
      <c r="M49"/>
      <c r="N49"/>
      <c r="O49"/>
      <c r="P49"/>
      <c r="Q49"/>
      <c r="R49"/>
      <c r="S49"/>
    </row>
    <row r="50" spans="1:19">
      <c r="A50" s="92" t="s">
        <v>446</v>
      </c>
      <c r="B50" s="92">
        <v>320</v>
      </c>
      <c r="C50" s="92" t="s">
        <v>50</v>
      </c>
      <c r="D50" s="92">
        <v>1280</v>
      </c>
      <c r="E50" s="92">
        <v>1</v>
      </c>
      <c r="F50" s="92">
        <v>20</v>
      </c>
      <c r="G50" s="92">
        <v>7</v>
      </c>
      <c r="H50" s="92">
        <v>5.38</v>
      </c>
      <c r="I50" s="92">
        <v>10</v>
      </c>
      <c r="J50" s="92">
        <v>4</v>
      </c>
      <c r="K50"/>
      <c r="L50"/>
      <c r="M50"/>
      <c r="N50"/>
      <c r="O50"/>
      <c r="P50"/>
      <c r="Q50"/>
      <c r="R50"/>
      <c r="S50"/>
    </row>
    <row r="51" spans="1:19">
      <c r="A51" s="92" t="s">
        <v>447</v>
      </c>
      <c r="B51" s="92">
        <v>320</v>
      </c>
      <c r="C51" s="92" t="s">
        <v>50</v>
      </c>
      <c r="D51" s="92">
        <v>1280</v>
      </c>
      <c r="E51" s="92">
        <v>1</v>
      </c>
      <c r="F51" s="92">
        <v>20</v>
      </c>
      <c r="G51" s="92">
        <v>7</v>
      </c>
      <c r="H51" s="92">
        <v>5.38</v>
      </c>
      <c r="I51" s="92">
        <v>10</v>
      </c>
      <c r="J51" s="92">
        <v>4</v>
      </c>
      <c r="K51"/>
      <c r="L51"/>
      <c r="M51"/>
      <c r="N51"/>
      <c r="O51"/>
      <c r="P51"/>
      <c r="Q51"/>
      <c r="R51"/>
      <c r="S51"/>
    </row>
    <row r="52" spans="1:19">
      <c r="A52" s="92" t="s">
        <v>448</v>
      </c>
      <c r="B52" s="92">
        <v>320</v>
      </c>
      <c r="C52" s="92" t="s">
        <v>50</v>
      </c>
      <c r="D52" s="92">
        <v>1280</v>
      </c>
      <c r="E52" s="92">
        <v>1</v>
      </c>
      <c r="F52" s="92">
        <v>20</v>
      </c>
      <c r="G52" s="92">
        <v>7</v>
      </c>
      <c r="H52" s="92">
        <v>5.38</v>
      </c>
      <c r="I52" s="92">
        <v>10</v>
      </c>
      <c r="J52" s="92">
        <v>4</v>
      </c>
      <c r="K52"/>
      <c r="L52"/>
      <c r="M52"/>
      <c r="N52"/>
      <c r="O52"/>
      <c r="P52"/>
      <c r="Q52"/>
      <c r="R52"/>
      <c r="S52"/>
    </row>
    <row r="53" spans="1:19">
      <c r="A53" s="92" t="s">
        <v>449</v>
      </c>
      <c r="B53" s="92">
        <v>320</v>
      </c>
      <c r="C53" s="92" t="s">
        <v>50</v>
      </c>
      <c r="D53" s="92">
        <v>1280</v>
      </c>
      <c r="E53" s="92">
        <v>1</v>
      </c>
      <c r="F53" s="92">
        <v>20</v>
      </c>
      <c r="G53" s="92">
        <v>7</v>
      </c>
      <c r="H53" s="92">
        <v>5.38</v>
      </c>
      <c r="I53" s="92">
        <v>10</v>
      </c>
      <c r="J53" s="92">
        <v>4</v>
      </c>
      <c r="K53"/>
      <c r="L53"/>
      <c r="M53"/>
      <c r="N53"/>
      <c r="O53"/>
      <c r="P53"/>
      <c r="Q53"/>
      <c r="R53"/>
      <c r="S53"/>
    </row>
    <row r="54" spans="1:19">
      <c r="A54" s="92" t="s">
        <v>450</v>
      </c>
      <c r="B54" s="92">
        <v>1976</v>
      </c>
      <c r="C54" s="92" t="s">
        <v>50</v>
      </c>
      <c r="D54" s="92">
        <v>15808</v>
      </c>
      <c r="E54" s="92">
        <v>1</v>
      </c>
      <c r="F54" s="92">
        <v>0</v>
      </c>
      <c r="G54" s="92">
        <v>80.28</v>
      </c>
      <c r="H54" s="92">
        <v>15.06</v>
      </c>
      <c r="I54" s="92">
        <v>1</v>
      </c>
      <c r="J54" s="92">
        <v>5</v>
      </c>
      <c r="K54"/>
      <c r="L54"/>
      <c r="M54"/>
      <c r="N54"/>
      <c r="O54"/>
      <c r="P54"/>
      <c r="Q54"/>
      <c r="R54"/>
      <c r="S54"/>
    </row>
    <row r="55" spans="1:19">
      <c r="A55" s="92" t="s">
        <v>451</v>
      </c>
      <c r="B55" s="92">
        <v>216</v>
      </c>
      <c r="C55" s="92" t="s">
        <v>50</v>
      </c>
      <c r="D55" s="92">
        <v>864</v>
      </c>
      <c r="E55" s="92">
        <v>1</v>
      </c>
      <c r="F55" s="92">
        <v>36</v>
      </c>
      <c r="G55" s="92">
        <v>12.6</v>
      </c>
      <c r="H55" s="92">
        <v>12.91</v>
      </c>
      <c r="I55" s="92">
        <v>6.67</v>
      </c>
      <c r="J55" s="92">
        <v>1344.4721999999999</v>
      </c>
      <c r="K55"/>
      <c r="L55"/>
      <c r="M55"/>
      <c r="N55"/>
      <c r="O55"/>
      <c r="P55"/>
      <c r="Q55"/>
      <c r="R55"/>
      <c r="S55"/>
    </row>
    <row r="56" spans="1:19">
      <c r="A56" s="92" t="s">
        <v>452</v>
      </c>
      <c r="B56" s="92">
        <v>840</v>
      </c>
      <c r="C56" s="92" t="s">
        <v>50</v>
      </c>
      <c r="D56" s="92">
        <v>3360</v>
      </c>
      <c r="E56" s="92">
        <v>1</v>
      </c>
      <c r="F56" s="92">
        <v>236</v>
      </c>
      <c r="G56" s="92">
        <v>83.01</v>
      </c>
      <c r="H56" s="92">
        <v>13.99</v>
      </c>
      <c r="I56" s="92">
        <v>4.3499999999999996</v>
      </c>
      <c r="J56" s="92">
        <v>10</v>
      </c>
      <c r="K56"/>
      <c r="L56"/>
      <c r="M56"/>
      <c r="N56"/>
      <c r="O56"/>
      <c r="P56"/>
      <c r="Q56"/>
      <c r="R56"/>
      <c r="S56"/>
    </row>
    <row r="57" spans="1:19">
      <c r="A57" s="92" t="s">
        <v>453</v>
      </c>
      <c r="B57" s="92">
        <v>210</v>
      </c>
      <c r="C57" s="92" t="s">
        <v>50</v>
      </c>
      <c r="D57" s="92">
        <v>840</v>
      </c>
      <c r="E57" s="92">
        <v>1</v>
      </c>
      <c r="F57" s="92">
        <v>60</v>
      </c>
      <c r="G57" s="92">
        <v>21</v>
      </c>
      <c r="H57" s="92">
        <v>13.99</v>
      </c>
      <c r="I57" s="92"/>
      <c r="J57" s="92">
        <v>4</v>
      </c>
      <c r="K57"/>
      <c r="L57"/>
      <c r="M57"/>
      <c r="N57"/>
      <c r="O57"/>
      <c r="P57"/>
      <c r="Q57"/>
      <c r="R57"/>
      <c r="S57"/>
    </row>
    <row r="58" spans="1:19">
      <c r="A58" s="92" t="s">
        <v>454</v>
      </c>
      <c r="B58" s="92">
        <v>210</v>
      </c>
      <c r="C58" s="92" t="s">
        <v>50</v>
      </c>
      <c r="D58" s="92">
        <v>840</v>
      </c>
      <c r="E58" s="92">
        <v>1</v>
      </c>
      <c r="F58" s="92">
        <v>60</v>
      </c>
      <c r="G58" s="92">
        <v>21</v>
      </c>
      <c r="H58" s="92">
        <v>13.99</v>
      </c>
      <c r="I58" s="92"/>
      <c r="J58" s="92">
        <v>4</v>
      </c>
      <c r="K58"/>
      <c r="L58"/>
      <c r="M58"/>
      <c r="N58"/>
      <c r="O58"/>
      <c r="P58"/>
      <c r="Q58"/>
      <c r="R58"/>
      <c r="S58"/>
    </row>
    <row r="59" spans="1:19">
      <c r="A59" s="92" t="s">
        <v>455</v>
      </c>
      <c r="B59" s="92">
        <v>1140</v>
      </c>
      <c r="C59" s="92" t="s">
        <v>50</v>
      </c>
      <c r="D59" s="92">
        <v>4560</v>
      </c>
      <c r="E59" s="92">
        <v>1</v>
      </c>
      <c r="F59" s="92">
        <v>200</v>
      </c>
      <c r="G59" s="92">
        <v>49</v>
      </c>
      <c r="H59" s="92">
        <v>5.38</v>
      </c>
      <c r="I59" s="92"/>
      <c r="J59" s="92">
        <v>4</v>
      </c>
      <c r="K59"/>
      <c r="L59"/>
      <c r="M59"/>
      <c r="N59"/>
      <c r="O59"/>
      <c r="P59"/>
      <c r="Q59"/>
      <c r="R59"/>
      <c r="S59"/>
    </row>
    <row r="60" spans="1:19">
      <c r="A60" s="92" t="s">
        <v>456</v>
      </c>
      <c r="B60" s="92">
        <v>1140</v>
      </c>
      <c r="C60" s="92" t="s">
        <v>50</v>
      </c>
      <c r="D60" s="92">
        <v>4560</v>
      </c>
      <c r="E60" s="92">
        <v>1</v>
      </c>
      <c r="F60" s="92">
        <v>200</v>
      </c>
      <c r="G60" s="92">
        <v>49</v>
      </c>
      <c r="H60" s="92">
        <v>5.38</v>
      </c>
      <c r="I60" s="92"/>
      <c r="J60" s="92">
        <v>4</v>
      </c>
      <c r="K60"/>
      <c r="L60"/>
      <c r="M60"/>
      <c r="N60"/>
      <c r="O60"/>
      <c r="P60"/>
      <c r="Q60"/>
      <c r="R60"/>
      <c r="S60"/>
    </row>
    <row r="61" spans="1:19">
      <c r="A61" s="92" t="s">
        <v>457</v>
      </c>
      <c r="B61" s="92">
        <v>342</v>
      </c>
      <c r="C61" s="92" t="s">
        <v>50</v>
      </c>
      <c r="D61" s="92">
        <v>1368</v>
      </c>
      <c r="E61" s="92">
        <v>1</v>
      </c>
      <c r="F61" s="92">
        <v>0</v>
      </c>
      <c r="G61" s="92">
        <v>0</v>
      </c>
      <c r="H61" s="92">
        <v>16.14</v>
      </c>
      <c r="I61" s="92">
        <v>100</v>
      </c>
      <c r="J61" s="92">
        <v>97.888599999999997</v>
      </c>
      <c r="K61"/>
      <c r="L61"/>
      <c r="M61"/>
      <c r="N61"/>
      <c r="O61"/>
      <c r="P61"/>
      <c r="Q61"/>
      <c r="R61"/>
      <c r="S61"/>
    </row>
    <row r="62" spans="1:19">
      <c r="A62" s="92" t="s">
        <v>458</v>
      </c>
      <c r="B62" s="92">
        <v>342</v>
      </c>
      <c r="C62" s="92" t="s">
        <v>50</v>
      </c>
      <c r="D62" s="92">
        <v>1368</v>
      </c>
      <c r="E62" s="92">
        <v>1</v>
      </c>
      <c r="F62" s="92">
        <v>0</v>
      </c>
      <c r="G62" s="92">
        <v>0</v>
      </c>
      <c r="H62" s="92">
        <v>16.14</v>
      </c>
      <c r="I62" s="92">
        <v>100</v>
      </c>
      <c r="J62" s="92">
        <v>4</v>
      </c>
      <c r="K62"/>
      <c r="L62"/>
      <c r="M62"/>
      <c r="N62"/>
      <c r="O62"/>
      <c r="P62"/>
      <c r="Q62"/>
      <c r="R62"/>
      <c r="S62"/>
    </row>
    <row r="63" spans="1:19">
      <c r="A63" s="92" t="s">
        <v>459</v>
      </c>
      <c r="B63" s="92">
        <v>477</v>
      </c>
      <c r="C63" s="92" t="s">
        <v>50</v>
      </c>
      <c r="D63" s="92">
        <v>1908</v>
      </c>
      <c r="E63" s="92">
        <v>1</v>
      </c>
      <c r="F63" s="92">
        <v>212</v>
      </c>
      <c r="G63" s="92">
        <v>74.2</v>
      </c>
      <c r="H63" s="92">
        <v>15.06</v>
      </c>
      <c r="I63" s="92">
        <v>4</v>
      </c>
      <c r="J63" s="92">
        <v>10</v>
      </c>
      <c r="K63"/>
      <c r="L63"/>
      <c r="M63"/>
      <c r="N63"/>
      <c r="O63"/>
      <c r="P63"/>
      <c r="Q63"/>
      <c r="R63"/>
      <c r="S63"/>
    </row>
    <row r="64" spans="1:19">
      <c r="A64" s="92" t="s">
        <v>460</v>
      </c>
      <c r="B64" s="92">
        <v>477</v>
      </c>
      <c r="C64" s="92" t="s">
        <v>50</v>
      </c>
      <c r="D64" s="92">
        <v>1908</v>
      </c>
      <c r="E64" s="92">
        <v>1</v>
      </c>
      <c r="F64" s="92">
        <v>212</v>
      </c>
      <c r="G64" s="92">
        <v>74.2</v>
      </c>
      <c r="H64" s="92">
        <v>15.06</v>
      </c>
      <c r="I64" s="92">
        <v>4</v>
      </c>
      <c r="J64" s="92">
        <v>10</v>
      </c>
      <c r="K64"/>
      <c r="L64"/>
      <c r="M64"/>
      <c r="N64"/>
      <c r="O64"/>
      <c r="P64"/>
      <c r="Q64"/>
      <c r="R64"/>
      <c r="S64"/>
    </row>
    <row r="65" spans="1:19">
      <c r="A65" s="92" t="s">
        <v>461</v>
      </c>
      <c r="B65" s="92">
        <v>477</v>
      </c>
      <c r="C65" s="92" t="s">
        <v>50</v>
      </c>
      <c r="D65" s="92">
        <v>1908</v>
      </c>
      <c r="E65" s="92">
        <v>1</v>
      </c>
      <c r="F65" s="92">
        <v>212</v>
      </c>
      <c r="G65" s="92">
        <v>74.2</v>
      </c>
      <c r="H65" s="92">
        <v>15.06</v>
      </c>
      <c r="I65" s="92">
        <v>4</v>
      </c>
      <c r="J65" s="92">
        <v>10</v>
      </c>
      <c r="K65"/>
      <c r="L65"/>
      <c r="M65"/>
      <c r="N65"/>
      <c r="O65"/>
      <c r="P65"/>
      <c r="Q65"/>
      <c r="R65"/>
      <c r="S65"/>
    </row>
    <row r="66" spans="1:19">
      <c r="A66" s="92" t="s">
        <v>462</v>
      </c>
      <c r="B66" s="92">
        <v>477</v>
      </c>
      <c r="C66" s="92" t="s">
        <v>50</v>
      </c>
      <c r="D66" s="92">
        <v>1908</v>
      </c>
      <c r="E66" s="92">
        <v>1</v>
      </c>
      <c r="F66" s="92">
        <v>212</v>
      </c>
      <c r="G66" s="92">
        <v>74.2</v>
      </c>
      <c r="H66" s="92">
        <v>15.06</v>
      </c>
      <c r="I66" s="92">
        <v>4</v>
      </c>
      <c r="J66" s="92">
        <v>10</v>
      </c>
      <c r="K66"/>
      <c r="L66"/>
      <c r="M66"/>
      <c r="N66"/>
      <c r="O66"/>
      <c r="P66"/>
      <c r="Q66"/>
      <c r="R66"/>
      <c r="S66"/>
    </row>
    <row r="67" spans="1:19">
      <c r="A67" s="92" t="s">
        <v>463</v>
      </c>
      <c r="B67" s="92">
        <v>477</v>
      </c>
      <c r="C67" s="92" t="s">
        <v>50</v>
      </c>
      <c r="D67" s="92">
        <v>1908</v>
      </c>
      <c r="E67" s="92">
        <v>1</v>
      </c>
      <c r="F67" s="92">
        <v>212</v>
      </c>
      <c r="G67" s="92">
        <v>74.2</v>
      </c>
      <c r="H67" s="92">
        <v>15.06</v>
      </c>
      <c r="I67" s="92">
        <v>4</v>
      </c>
      <c r="J67" s="92">
        <v>10</v>
      </c>
      <c r="K67"/>
      <c r="L67"/>
      <c r="M67"/>
      <c r="N67"/>
      <c r="O67"/>
      <c r="P67"/>
      <c r="Q67"/>
      <c r="R67"/>
      <c r="S67"/>
    </row>
    <row r="68" spans="1:19">
      <c r="A68" s="92" t="s">
        <v>464</v>
      </c>
      <c r="B68" s="92">
        <v>477</v>
      </c>
      <c r="C68" s="92" t="s">
        <v>50</v>
      </c>
      <c r="D68" s="92">
        <v>1908</v>
      </c>
      <c r="E68" s="92">
        <v>1</v>
      </c>
      <c r="F68" s="92">
        <v>212</v>
      </c>
      <c r="G68" s="92">
        <v>74.2</v>
      </c>
      <c r="H68" s="92">
        <v>15.06</v>
      </c>
      <c r="I68" s="92">
        <v>4</v>
      </c>
      <c r="J68" s="92">
        <v>10</v>
      </c>
      <c r="K68"/>
      <c r="L68"/>
      <c r="M68"/>
      <c r="N68"/>
      <c r="O68"/>
      <c r="P68"/>
      <c r="Q68"/>
      <c r="R68"/>
      <c r="S68"/>
    </row>
    <row r="69" spans="1:19">
      <c r="A69" s="92" t="s">
        <v>465</v>
      </c>
      <c r="B69" s="92">
        <v>477</v>
      </c>
      <c r="C69" s="92" t="s">
        <v>50</v>
      </c>
      <c r="D69" s="92">
        <v>1908</v>
      </c>
      <c r="E69" s="92">
        <v>1</v>
      </c>
      <c r="F69" s="92">
        <v>212</v>
      </c>
      <c r="G69" s="92">
        <v>74.2</v>
      </c>
      <c r="H69" s="92">
        <v>15.06</v>
      </c>
      <c r="I69" s="92">
        <v>4</v>
      </c>
      <c r="J69" s="92">
        <v>10</v>
      </c>
      <c r="K69"/>
      <c r="L69"/>
      <c r="M69"/>
      <c r="N69"/>
      <c r="O69"/>
      <c r="P69"/>
      <c r="Q69"/>
      <c r="R69"/>
      <c r="S69"/>
    </row>
    <row r="70" spans="1:19">
      <c r="A70" s="92" t="s">
        <v>466</v>
      </c>
      <c r="B70" s="92">
        <v>477</v>
      </c>
      <c r="C70" s="92" t="s">
        <v>50</v>
      </c>
      <c r="D70" s="92">
        <v>1908</v>
      </c>
      <c r="E70" s="92">
        <v>1</v>
      </c>
      <c r="F70" s="92">
        <v>212</v>
      </c>
      <c r="G70" s="92">
        <v>74.2</v>
      </c>
      <c r="H70" s="92">
        <v>15.06</v>
      </c>
      <c r="I70" s="92">
        <v>4</v>
      </c>
      <c r="J70" s="92">
        <v>10</v>
      </c>
      <c r="K70"/>
      <c r="L70"/>
      <c r="M70"/>
      <c r="N70"/>
      <c r="O70"/>
      <c r="P70"/>
      <c r="Q70"/>
      <c r="R70"/>
      <c r="S70"/>
    </row>
    <row r="71" spans="1:19">
      <c r="A71" s="92" t="s">
        <v>467</v>
      </c>
      <c r="B71" s="92">
        <v>477</v>
      </c>
      <c r="C71" s="92" t="s">
        <v>50</v>
      </c>
      <c r="D71" s="92">
        <v>1908</v>
      </c>
      <c r="E71" s="92">
        <v>1</v>
      </c>
      <c r="F71" s="92">
        <v>212</v>
      </c>
      <c r="G71" s="92">
        <v>74.2</v>
      </c>
      <c r="H71" s="92">
        <v>15.06</v>
      </c>
      <c r="I71" s="92">
        <v>4</v>
      </c>
      <c r="J71" s="92">
        <v>10</v>
      </c>
      <c r="K71"/>
      <c r="L71"/>
      <c r="M71"/>
      <c r="N71"/>
      <c r="O71"/>
      <c r="P71"/>
      <c r="Q71"/>
      <c r="R71"/>
      <c r="S71"/>
    </row>
    <row r="72" spans="1:19">
      <c r="A72" s="92" t="s">
        <v>468</v>
      </c>
      <c r="B72" s="92">
        <v>477</v>
      </c>
      <c r="C72" s="92" t="s">
        <v>50</v>
      </c>
      <c r="D72" s="92">
        <v>1908</v>
      </c>
      <c r="E72" s="92">
        <v>1</v>
      </c>
      <c r="F72" s="92">
        <v>212</v>
      </c>
      <c r="G72" s="92">
        <v>74.2</v>
      </c>
      <c r="H72" s="92">
        <v>15.06</v>
      </c>
      <c r="I72" s="92">
        <v>4</v>
      </c>
      <c r="J72" s="92">
        <v>10</v>
      </c>
      <c r="K72"/>
      <c r="L72"/>
      <c r="M72"/>
      <c r="N72"/>
      <c r="O72"/>
      <c r="P72"/>
      <c r="Q72"/>
      <c r="R72"/>
      <c r="S72"/>
    </row>
    <row r="73" spans="1:19">
      <c r="A73" s="92" t="s">
        <v>469</v>
      </c>
      <c r="B73" s="92">
        <v>477</v>
      </c>
      <c r="C73" s="92" t="s">
        <v>50</v>
      </c>
      <c r="D73" s="92">
        <v>1908</v>
      </c>
      <c r="E73" s="92">
        <v>1</v>
      </c>
      <c r="F73" s="92">
        <v>212</v>
      </c>
      <c r="G73" s="92">
        <v>74.2</v>
      </c>
      <c r="H73" s="92">
        <v>15.06</v>
      </c>
      <c r="I73" s="92">
        <v>4</v>
      </c>
      <c r="J73" s="92">
        <v>10</v>
      </c>
      <c r="K73"/>
      <c r="L73"/>
      <c r="M73"/>
      <c r="N73"/>
      <c r="O73"/>
      <c r="P73"/>
      <c r="Q73"/>
      <c r="R73"/>
      <c r="S73"/>
    </row>
    <row r="74" spans="1:19">
      <c r="A74" s="92" t="s">
        <v>470</v>
      </c>
      <c r="B74" s="92">
        <v>477</v>
      </c>
      <c r="C74" s="92" t="s">
        <v>50</v>
      </c>
      <c r="D74" s="92">
        <v>1908</v>
      </c>
      <c r="E74" s="92">
        <v>1</v>
      </c>
      <c r="F74" s="92">
        <v>212</v>
      </c>
      <c r="G74" s="92">
        <v>74.2</v>
      </c>
      <c r="H74" s="92">
        <v>15.06</v>
      </c>
      <c r="I74" s="92">
        <v>4</v>
      </c>
      <c r="J74" s="92">
        <v>10</v>
      </c>
      <c r="K74"/>
      <c r="L74"/>
      <c r="M74"/>
      <c r="N74"/>
      <c r="O74"/>
      <c r="P74"/>
      <c r="Q74"/>
      <c r="R74"/>
      <c r="S74"/>
    </row>
    <row r="75" spans="1:19">
      <c r="A75" s="92" t="s">
        <v>471</v>
      </c>
      <c r="B75" s="92">
        <v>532</v>
      </c>
      <c r="C75" s="92" t="s">
        <v>50</v>
      </c>
      <c r="D75" s="92">
        <v>2128</v>
      </c>
      <c r="E75" s="92">
        <v>1</v>
      </c>
      <c r="F75" s="92">
        <v>208</v>
      </c>
      <c r="G75" s="92">
        <v>72.8</v>
      </c>
      <c r="H75" s="92">
        <v>11.84</v>
      </c>
      <c r="I75" s="92">
        <v>20</v>
      </c>
      <c r="J75" s="92">
        <v>10.8</v>
      </c>
      <c r="K75"/>
      <c r="L75"/>
      <c r="M75"/>
      <c r="N75"/>
      <c r="O75"/>
      <c r="P75"/>
      <c r="Q75"/>
      <c r="R75"/>
      <c r="S75"/>
    </row>
    <row r="76" spans="1:19">
      <c r="A76" s="92" t="s">
        <v>472</v>
      </c>
      <c r="B76" s="92">
        <v>532</v>
      </c>
      <c r="C76" s="92" t="s">
        <v>50</v>
      </c>
      <c r="D76" s="92">
        <v>2128</v>
      </c>
      <c r="E76" s="92">
        <v>1</v>
      </c>
      <c r="F76" s="92">
        <v>208</v>
      </c>
      <c r="G76" s="92">
        <v>72.8</v>
      </c>
      <c r="H76" s="92">
        <v>11.84</v>
      </c>
      <c r="I76" s="92">
        <v>20</v>
      </c>
      <c r="J76" s="92">
        <v>10.8</v>
      </c>
      <c r="K76"/>
      <c r="L76"/>
      <c r="M76"/>
      <c r="N76"/>
      <c r="O76"/>
      <c r="P76"/>
      <c r="Q76"/>
      <c r="R76"/>
      <c r="S76"/>
    </row>
    <row r="77" spans="1:19">
      <c r="A77" s="92" t="s">
        <v>277</v>
      </c>
      <c r="B77" s="92">
        <v>19592</v>
      </c>
      <c r="C77" s="92"/>
      <c r="D77" s="92">
        <v>95216</v>
      </c>
      <c r="E77" s="92"/>
      <c r="F77" s="92">
        <v>6384</v>
      </c>
      <c r="G77" s="92">
        <v>2223</v>
      </c>
      <c r="H77" s="92">
        <v>12.5266</v>
      </c>
      <c r="I77" s="92">
        <v>3.25</v>
      </c>
      <c r="J77" s="92">
        <v>23.861799999999999</v>
      </c>
      <c r="K77"/>
      <c r="L77"/>
      <c r="M77"/>
      <c r="N77"/>
      <c r="O77"/>
      <c r="P77"/>
      <c r="Q77"/>
      <c r="R77"/>
      <c r="S77"/>
    </row>
    <row r="78" spans="1:19">
      <c r="A78" s="92" t="s">
        <v>473</v>
      </c>
      <c r="B78" s="92">
        <v>19592</v>
      </c>
      <c r="C78" s="92"/>
      <c r="D78" s="92">
        <v>95216</v>
      </c>
      <c r="E78" s="92"/>
      <c r="F78" s="92">
        <v>6384</v>
      </c>
      <c r="G78" s="92">
        <v>2223</v>
      </c>
      <c r="H78" s="92">
        <v>12.5266</v>
      </c>
      <c r="I78" s="92">
        <v>3.25</v>
      </c>
      <c r="J78" s="92">
        <v>23.861799999999999</v>
      </c>
      <c r="K78"/>
      <c r="L78"/>
      <c r="M78"/>
      <c r="N78"/>
      <c r="O78"/>
      <c r="P78"/>
      <c r="Q78"/>
      <c r="R78"/>
      <c r="S78"/>
    </row>
    <row r="79" spans="1:19">
      <c r="A79" s="92" t="s">
        <v>474</v>
      </c>
      <c r="B79" s="92">
        <v>0</v>
      </c>
      <c r="C79" s="92"/>
      <c r="D79" s="92">
        <v>0</v>
      </c>
      <c r="E79" s="92"/>
      <c r="F79" s="92">
        <v>0</v>
      </c>
      <c r="G79" s="92">
        <v>0</v>
      </c>
      <c r="H79" s="92"/>
      <c r="I79" s="92"/>
      <c r="J79" s="92"/>
      <c r="K79"/>
      <c r="L79"/>
      <c r="M79"/>
      <c r="N79"/>
      <c r="O79"/>
      <c r="P79"/>
      <c r="Q79"/>
      <c r="R79"/>
      <c r="S79"/>
    </row>
    <row r="80" spans="1:19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</row>
    <row r="81" spans="1:19">
      <c r="A81" s="90"/>
      <c r="B81" s="92" t="s">
        <v>98</v>
      </c>
      <c r="C81" s="92" t="s">
        <v>475</v>
      </c>
      <c r="D81" s="92" t="s">
        <v>476</v>
      </c>
      <c r="E81" s="92" t="s">
        <v>477</v>
      </c>
      <c r="F81" s="92" t="s">
        <v>478</v>
      </c>
      <c r="G81" s="92" t="s">
        <v>479</v>
      </c>
      <c r="H81" s="92" t="s">
        <v>480</v>
      </c>
      <c r="I81" s="92" t="s">
        <v>481</v>
      </c>
      <c r="J81"/>
      <c r="K81"/>
      <c r="L81"/>
      <c r="M81"/>
      <c r="N81"/>
      <c r="O81"/>
      <c r="P81"/>
      <c r="Q81"/>
      <c r="R81"/>
      <c r="S81"/>
    </row>
    <row r="82" spans="1:19">
      <c r="A82" s="92" t="s">
        <v>482</v>
      </c>
      <c r="B82" s="92" t="s">
        <v>483</v>
      </c>
      <c r="C82" s="92">
        <v>0.22</v>
      </c>
      <c r="D82" s="92">
        <v>0.70399999999999996</v>
      </c>
      <c r="E82" s="92">
        <v>0.78700000000000003</v>
      </c>
      <c r="F82" s="92">
        <v>152</v>
      </c>
      <c r="G82" s="92">
        <v>0</v>
      </c>
      <c r="H82" s="92">
        <v>90</v>
      </c>
      <c r="I82" s="92" t="s">
        <v>484</v>
      </c>
      <c r="J82"/>
      <c r="K82"/>
      <c r="L82"/>
      <c r="M82"/>
      <c r="N82"/>
      <c r="O82"/>
      <c r="P82"/>
      <c r="Q82"/>
      <c r="R82"/>
      <c r="S82"/>
    </row>
    <row r="83" spans="1:19">
      <c r="A83" s="92" t="s">
        <v>485</v>
      </c>
      <c r="B83" s="92" t="s">
        <v>483</v>
      </c>
      <c r="C83" s="92">
        <v>0.22</v>
      </c>
      <c r="D83" s="92">
        <v>0.70399999999999996</v>
      </c>
      <c r="E83" s="92">
        <v>0.78700000000000003</v>
      </c>
      <c r="F83" s="92">
        <v>104</v>
      </c>
      <c r="G83" s="92">
        <v>270</v>
      </c>
      <c r="H83" s="92">
        <v>90</v>
      </c>
      <c r="I83" s="92" t="s">
        <v>486</v>
      </c>
      <c r="J83"/>
      <c r="K83"/>
      <c r="L83"/>
      <c r="M83"/>
      <c r="N83"/>
      <c r="O83"/>
      <c r="P83"/>
      <c r="Q83"/>
      <c r="R83"/>
      <c r="S83"/>
    </row>
    <row r="84" spans="1:19">
      <c r="A84" s="92" t="s">
        <v>487</v>
      </c>
      <c r="B84" s="92" t="s">
        <v>483</v>
      </c>
      <c r="C84" s="92">
        <v>0.22</v>
      </c>
      <c r="D84" s="92">
        <v>0.70399999999999996</v>
      </c>
      <c r="E84" s="92">
        <v>0.78700000000000003</v>
      </c>
      <c r="F84" s="92">
        <v>152</v>
      </c>
      <c r="G84" s="92">
        <v>0</v>
      </c>
      <c r="H84" s="92">
        <v>90</v>
      </c>
      <c r="I84" s="92" t="s">
        <v>484</v>
      </c>
      <c r="J84"/>
      <c r="K84"/>
      <c r="L84"/>
      <c r="M84"/>
      <c r="N84"/>
      <c r="O84"/>
      <c r="P84"/>
      <c r="Q84"/>
      <c r="R84"/>
      <c r="S84"/>
    </row>
    <row r="85" spans="1:19">
      <c r="A85" s="92" t="s">
        <v>488</v>
      </c>
      <c r="B85" s="92" t="s">
        <v>483</v>
      </c>
      <c r="C85" s="92">
        <v>0.22</v>
      </c>
      <c r="D85" s="92">
        <v>0.70399999999999996</v>
      </c>
      <c r="E85" s="92">
        <v>0.78700000000000003</v>
      </c>
      <c r="F85" s="92">
        <v>104</v>
      </c>
      <c r="G85" s="92">
        <v>270</v>
      </c>
      <c r="H85" s="92">
        <v>90</v>
      </c>
      <c r="I85" s="92" t="s">
        <v>486</v>
      </c>
      <c r="J85"/>
      <c r="K85"/>
      <c r="L85"/>
      <c r="M85"/>
      <c r="N85"/>
      <c r="O85"/>
      <c r="P85"/>
      <c r="Q85"/>
      <c r="R85"/>
      <c r="S85"/>
    </row>
    <row r="86" spans="1:19">
      <c r="A86" s="92" t="s">
        <v>489</v>
      </c>
      <c r="B86" s="92" t="s">
        <v>490</v>
      </c>
      <c r="C86" s="92">
        <v>0.3</v>
      </c>
      <c r="D86" s="92">
        <v>1.8620000000000001</v>
      </c>
      <c r="E86" s="92">
        <v>3.4009999999999998</v>
      </c>
      <c r="F86" s="92">
        <v>988</v>
      </c>
      <c r="G86" s="92">
        <v>270</v>
      </c>
      <c r="H86" s="92">
        <v>180</v>
      </c>
      <c r="I86" s="92"/>
      <c r="J86"/>
      <c r="K86"/>
      <c r="L86"/>
      <c r="M86"/>
      <c r="N86"/>
      <c r="O86"/>
      <c r="P86"/>
      <c r="Q86"/>
      <c r="R86"/>
      <c r="S86"/>
    </row>
    <row r="87" spans="1:19">
      <c r="A87" s="92" t="s">
        <v>491</v>
      </c>
      <c r="B87" s="92" t="s">
        <v>492</v>
      </c>
      <c r="C87" s="92">
        <v>0.3</v>
      </c>
      <c r="D87" s="92">
        <v>0.35799999999999998</v>
      </c>
      <c r="E87" s="92">
        <v>0.38400000000000001</v>
      </c>
      <c r="F87" s="92">
        <v>988</v>
      </c>
      <c r="G87" s="92">
        <v>90</v>
      </c>
      <c r="H87" s="92">
        <v>0</v>
      </c>
      <c r="I87" s="92"/>
      <c r="J87"/>
      <c r="K87"/>
      <c r="L87"/>
      <c r="M87"/>
      <c r="N87"/>
      <c r="O87"/>
      <c r="P87"/>
      <c r="Q87"/>
      <c r="R87"/>
      <c r="S87"/>
    </row>
    <row r="88" spans="1:19">
      <c r="A88" s="92" t="s">
        <v>493</v>
      </c>
      <c r="B88" s="92" t="s">
        <v>483</v>
      </c>
      <c r="C88" s="92">
        <v>0.22</v>
      </c>
      <c r="D88" s="92">
        <v>0.70399999999999996</v>
      </c>
      <c r="E88" s="92">
        <v>0.78700000000000003</v>
      </c>
      <c r="F88" s="92">
        <v>96</v>
      </c>
      <c r="G88" s="92">
        <v>180</v>
      </c>
      <c r="H88" s="92">
        <v>90</v>
      </c>
      <c r="I88" s="92" t="s">
        <v>494</v>
      </c>
      <c r="J88"/>
      <c r="K88"/>
      <c r="L88"/>
      <c r="M88"/>
      <c r="N88"/>
      <c r="O88"/>
      <c r="P88"/>
      <c r="Q88"/>
      <c r="R88"/>
      <c r="S88"/>
    </row>
    <row r="89" spans="1:19">
      <c r="A89" s="92" t="s">
        <v>495</v>
      </c>
      <c r="B89" s="92" t="s">
        <v>483</v>
      </c>
      <c r="C89" s="92">
        <v>0.22</v>
      </c>
      <c r="D89" s="92">
        <v>0.70399999999999996</v>
      </c>
      <c r="E89" s="92">
        <v>0.78700000000000003</v>
      </c>
      <c r="F89" s="92">
        <v>208</v>
      </c>
      <c r="G89" s="92">
        <v>90</v>
      </c>
      <c r="H89" s="92">
        <v>90</v>
      </c>
      <c r="I89" s="92" t="s">
        <v>496</v>
      </c>
      <c r="J89"/>
      <c r="K89"/>
      <c r="L89"/>
      <c r="M89"/>
      <c r="N89"/>
      <c r="O89"/>
      <c r="P89"/>
      <c r="Q89"/>
      <c r="R89"/>
      <c r="S89"/>
    </row>
    <row r="90" spans="1:19">
      <c r="A90" s="92" t="s">
        <v>497</v>
      </c>
      <c r="B90" s="92" t="s">
        <v>483</v>
      </c>
      <c r="C90" s="92">
        <v>0.22</v>
      </c>
      <c r="D90" s="92">
        <v>0.70399999999999996</v>
      </c>
      <c r="E90" s="92">
        <v>0.78700000000000003</v>
      </c>
      <c r="F90" s="92">
        <v>96</v>
      </c>
      <c r="G90" s="92">
        <v>180</v>
      </c>
      <c r="H90" s="92">
        <v>90</v>
      </c>
      <c r="I90" s="92" t="s">
        <v>494</v>
      </c>
      <c r="J90"/>
      <c r="K90"/>
      <c r="L90"/>
      <c r="M90"/>
      <c r="N90"/>
      <c r="O90"/>
      <c r="P90"/>
      <c r="Q90"/>
      <c r="R90"/>
      <c r="S90"/>
    </row>
    <row r="91" spans="1:19">
      <c r="A91" s="92" t="s">
        <v>498</v>
      </c>
      <c r="B91" s="92" t="s">
        <v>483</v>
      </c>
      <c r="C91" s="92">
        <v>0.22</v>
      </c>
      <c r="D91" s="92">
        <v>0.70399999999999996</v>
      </c>
      <c r="E91" s="92">
        <v>0.78700000000000003</v>
      </c>
      <c r="F91" s="92">
        <v>208</v>
      </c>
      <c r="G91" s="92">
        <v>90</v>
      </c>
      <c r="H91" s="92">
        <v>90</v>
      </c>
      <c r="I91" s="92" t="s">
        <v>496</v>
      </c>
      <c r="J91"/>
      <c r="K91"/>
      <c r="L91"/>
      <c r="M91"/>
      <c r="N91"/>
      <c r="O91"/>
      <c r="P91"/>
      <c r="Q91"/>
      <c r="R91"/>
      <c r="S91"/>
    </row>
    <row r="92" spans="1:19">
      <c r="A92" s="92" t="s">
        <v>499</v>
      </c>
      <c r="B92" s="92" t="s">
        <v>490</v>
      </c>
      <c r="C92" s="92">
        <v>0.3</v>
      </c>
      <c r="D92" s="92">
        <v>1.8620000000000001</v>
      </c>
      <c r="E92" s="92">
        <v>3.4009999999999998</v>
      </c>
      <c r="F92" s="92">
        <v>1248</v>
      </c>
      <c r="G92" s="92">
        <v>270</v>
      </c>
      <c r="H92" s="92">
        <v>180</v>
      </c>
      <c r="I92" s="92"/>
      <c r="J92"/>
      <c r="K92"/>
      <c r="L92"/>
      <c r="M92"/>
      <c r="N92"/>
      <c r="O92"/>
      <c r="P92"/>
      <c r="Q92"/>
      <c r="R92"/>
      <c r="S92"/>
    </row>
    <row r="93" spans="1:19">
      <c r="A93" s="92" t="s">
        <v>500</v>
      </c>
      <c r="B93" s="92" t="s">
        <v>492</v>
      </c>
      <c r="C93" s="92">
        <v>0.3</v>
      </c>
      <c r="D93" s="92">
        <v>0.35799999999999998</v>
      </c>
      <c r="E93" s="92">
        <v>0.38400000000000001</v>
      </c>
      <c r="F93" s="92">
        <v>1248</v>
      </c>
      <c r="G93" s="92">
        <v>90</v>
      </c>
      <c r="H93" s="92">
        <v>0</v>
      </c>
      <c r="I93" s="92"/>
      <c r="J93"/>
      <c r="K93"/>
      <c r="L93"/>
      <c r="M93"/>
      <c r="N93"/>
      <c r="O93"/>
      <c r="P93"/>
      <c r="Q93"/>
      <c r="R93"/>
      <c r="S93"/>
    </row>
    <row r="94" spans="1:19">
      <c r="A94" s="92" t="s">
        <v>501</v>
      </c>
      <c r="B94" s="92" t="s">
        <v>483</v>
      </c>
      <c r="C94" s="92">
        <v>0.22</v>
      </c>
      <c r="D94" s="92">
        <v>0.70399999999999996</v>
      </c>
      <c r="E94" s="92">
        <v>0.78700000000000003</v>
      </c>
      <c r="F94" s="92">
        <v>44</v>
      </c>
      <c r="G94" s="92">
        <v>90</v>
      </c>
      <c r="H94" s="92">
        <v>90</v>
      </c>
      <c r="I94" s="92" t="s">
        <v>496</v>
      </c>
      <c r="J94"/>
      <c r="K94"/>
      <c r="L94"/>
      <c r="M94"/>
      <c r="N94"/>
      <c r="O94"/>
      <c r="P94"/>
      <c r="Q94"/>
      <c r="R94"/>
      <c r="S94"/>
    </row>
    <row r="95" spans="1:19">
      <c r="A95" s="92" t="s">
        <v>502</v>
      </c>
      <c r="B95" s="92" t="s">
        <v>483</v>
      </c>
      <c r="C95" s="92">
        <v>0.22</v>
      </c>
      <c r="D95" s="92">
        <v>0.70399999999999996</v>
      </c>
      <c r="E95" s="92">
        <v>0.78700000000000003</v>
      </c>
      <c r="F95" s="92">
        <v>12</v>
      </c>
      <c r="G95" s="92">
        <v>90</v>
      </c>
      <c r="H95" s="92">
        <v>90</v>
      </c>
      <c r="I95" s="92" t="s">
        <v>496</v>
      </c>
      <c r="J95"/>
      <c r="K95"/>
      <c r="L95"/>
      <c r="M95"/>
      <c r="N95"/>
      <c r="O95"/>
      <c r="P95"/>
      <c r="Q95"/>
      <c r="R95"/>
      <c r="S95"/>
    </row>
    <row r="96" spans="1:19">
      <c r="A96" s="92" t="s">
        <v>503</v>
      </c>
      <c r="B96" s="92" t="s">
        <v>483</v>
      </c>
      <c r="C96" s="92">
        <v>0.22</v>
      </c>
      <c r="D96" s="92">
        <v>0.70399999999999996</v>
      </c>
      <c r="E96" s="92">
        <v>0.78700000000000003</v>
      </c>
      <c r="F96" s="92">
        <v>60</v>
      </c>
      <c r="G96" s="92">
        <v>0</v>
      </c>
      <c r="H96" s="92">
        <v>90</v>
      </c>
      <c r="I96" s="92" t="s">
        <v>484</v>
      </c>
      <c r="J96"/>
      <c r="K96"/>
      <c r="L96"/>
      <c r="M96"/>
      <c r="N96"/>
      <c r="O96"/>
      <c r="P96"/>
      <c r="Q96"/>
      <c r="R96"/>
      <c r="S96"/>
    </row>
    <row r="97" spans="1:19">
      <c r="A97" s="92" t="s">
        <v>504</v>
      </c>
      <c r="B97" s="92" t="s">
        <v>490</v>
      </c>
      <c r="C97" s="92">
        <v>0.3</v>
      </c>
      <c r="D97" s="92">
        <v>1.8620000000000001</v>
      </c>
      <c r="E97" s="92">
        <v>3.4009999999999998</v>
      </c>
      <c r="F97" s="92">
        <v>210</v>
      </c>
      <c r="G97" s="92">
        <v>270</v>
      </c>
      <c r="H97" s="92">
        <v>180</v>
      </c>
      <c r="I97" s="92"/>
      <c r="J97"/>
      <c r="K97"/>
      <c r="L97"/>
      <c r="M97"/>
      <c r="N97"/>
      <c r="O97"/>
      <c r="P97"/>
      <c r="Q97"/>
      <c r="R97"/>
      <c r="S97"/>
    </row>
    <row r="98" spans="1:19">
      <c r="A98" s="92" t="s">
        <v>505</v>
      </c>
      <c r="B98" s="92" t="s">
        <v>483</v>
      </c>
      <c r="C98" s="92">
        <v>0.22</v>
      </c>
      <c r="D98" s="92">
        <v>0.70399999999999996</v>
      </c>
      <c r="E98" s="92">
        <v>0.78700000000000003</v>
      </c>
      <c r="F98" s="92">
        <v>44</v>
      </c>
      <c r="G98" s="92">
        <v>90</v>
      </c>
      <c r="H98" s="92">
        <v>90</v>
      </c>
      <c r="I98" s="92" t="s">
        <v>496</v>
      </c>
      <c r="J98"/>
      <c r="K98"/>
      <c r="L98"/>
      <c r="M98"/>
      <c r="N98"/>
      <c r="O98"/>
      <c r="P98"/>
      <c r="Q98"/>
      <c r="R98"/>
      <c r="S98"/>
    </row>
    <row r="99" spans="1:19">
      <c r="A99" s="92" t="s">
        <v>506</v>
      </c>
      <c r="B99" s="92" t="s">
        <v>483</v>
      </c>
      <c r="C99" s="92">
        <v>0.22</v>
      </c>
      <c r="D99" s="92">
        <v>0.70399999999999996</v>
      </c>
      <c r="E99" s="92">
        <v>0.78700000000000003</v>
      </c>
      <c r="F99" s="92">
        <v>12</v>
      </c>
      <c r="G99" s="92">
        <v>90</v>
      </c>
      <c r="H99" s="92">
        <v>90</v>
      </c>
      <c r="I99" s="92" t="s">
        <v>496</v>
      </c>
      <c r="J99"/>
      <c r="K99"/>
      <c r="L99"/>
      <c r="M99"/>
      <c r="N99"/>
      <c r="O99"/>
      <c r="P99"/>
      <c r="Q99"/>
      <c r="R99"/>
      <c r="S99"/>
    </row>
    <row r="100" spans="1:19">
      <c r="A100" s="92" t="s">
        <v>507</v>
      </c>
      <c r="B100" s="92" t="s">
        <v>483</v>
      </c>
      <c r="C100" s="92">
        <v>0.22</v>
      </c>
      <c r="D100" s="92">
        <v>0.70399999999999996</v>
      </c>
      <c r="E100" s="92">
        <v>0.78700000000000003</v>
      </c>
      <c r="F100" s="92">
        <v>60</v>
      </c>
      <c r="G100" s="92">
        <v>0</v>
      </c>
      <c r="H100" s="92">
        <v>90</v>
      </c>
      <c r="I100" s="92" t="s">
        <v>484</v>
      </c>
      <c r="J100"/>
      <c r="K100"/>
      <c r="L100"/>
      <c r="M100"/>
      <c r="N100"/>
      <c r="O100"/>
      <c r="P100"/>
      <c r="Q100"/>
      <c r="R100"/>
      <c r="S100"/>
    </row>
    <row r="101" spans="1:19">
      <c r="A101" s="92" t="s">
        <v>508</v>
      </c>
      <c r="B101" s="92" t="s">
        <v>492</v>
      </c>
      <c r="C101" s="92">
        <v>0.3</v>
      </c>
      <c r="D101" s="92">
        <v>0.35799999999999998</v>
      </c>
      <c r="E101" s="92">
        <v>0.38400000000000001</v>
      </c>
      <c r="F101" s="92">
        <v>210</v>
      </c>
      <c r="G101" s="92">
        <v>90</v>
      </c>
      <c r="H101" s="92">
        <v>0</v>
      </c>
      <c r="I101" s="92"/>
      <c r="J101"/>
      <c r="K101"/>
      <c r="L101"/>
      <c r="M101"/>
      <c r="N101"/>
      <c r="O101"/>
      <c r="P101"/>
      <c r="Q101"/>
      <c r="R101"/>
      <c r="S101"/>
    </row>
    <row r="102" spans="1:19">
      <c r="A102" s="92" t="s">
        <v>509</v>
      </c>
      <c r="B102" s="92" t="s">
        <v>483</v>
      </c>
      <c r="C102" s="92">
        <v>0.22</v>
      </c>
      <c r="D102" s="92">
        <v>0.70399999999999996</v>
      </c>
      <c r="E102" s="92">
        <v>0.78700000000000003</v>
      </c>
      <c r="F102" s="92">
        <v>104</v>
      </c>
      <c r="G102" s="92">
        <v>90</v>
      </c>
      <c r="H102" s="92">
        <v>90</v>
      </c>
      <c r="I102" s="92" t="s">
        <v>496</v>
      </c>
      <c r="J102"/>
      <c r="K102"/>
      <c r="L102"/>
      <c r="M102"/>
      <c r="N102"/>
      <c r="O102"/>
      <c r="P102"/>
      <c r="Q102"/>
      <c r="R102"/>
      <c r="S102"/>
    </row>
    <row r="103" spans="1:19">
      <c r="A103" s="92" t="s">
        <v>510</v>
      </c>
      <c r="B103" s="92" t="s">
        <v>483</v>
      </c>
      <c r="C103" s="92">
        <v>0.22</v>
      </c>
      <c r="D103" s="92">
        <v>0.70399999999999996</v>
      </c>
      <c r="E103" s="92">
        <v>0.78700000000000003</v>
      </c>
      <c r="F103" s="92">
        <v>96</v>
      </c>
      <c r="G103" s="92">
        <v>0</v>
      </c>
      <c r="H103" s="92">
        <v>90</v>
      </c>
      <c r="I103" s="92" t="s">
        <v>484</v>
      </c>
      <c r="J103"/>
      <c r="K103"/>
      <c r="L103"/>
      <c r="M103"/>
      <c r="N103"/>
      <c r="O103"/>
      <c r="P103"/>
      <c r="Q103"/>
      <c r="R103"/>
      <c r="S103"/>
    </row>
    <row r="104" spans="1:19">
      <c r="A104" s="92" t="s">
        <v>511</v>
      </c>
      <c r="B104" s="92" t="s">
        <v>490</v>
      </c>
      <c r="C104" s="92">
        <v>0.3</v>
      </c>
      <c r="D104" s="92">
        <v>1.8620000000000001</v>
      </c>
      <c r="E104" s="92">
        <v>3.4009999999999998</v>
      </c>
      <c r="F104" s="92">
        <v>624</v>
      </c>
      <c r="G104" s="92">
        <v>270</v>
      </c>
      <c r="H104" s="92">
        <v>180</v>
      </c>
      <c r="I104" s="92"/>
      <c r="J104"/>
      <c r="K104"/>
      <c r="L104"/>
      <c r="M104"/>
      <c r="N104"/>
      <c r="O104"/>
      <c r="P104"/>
      <c r="Q104"/>
      <c r="R104"/>
      <c r="S104"/>
    </row>
    <row r="105" spans="1:19">
      <c r="A105" s="92" t="s">
        <v>512</v>
      </c>
      <c r="B105" s="92" t="s">
        <v>483</v>
      </c>
      <c r="C105" s="92">
        <v>0.22</v>
      </c>
      <c r="D105" s="92">
        <v>0.70399999999999996</v>
      </c>
      <c r="E105" s="92">
        <v>0.78700000000000003</v>
      </c>
      <c r="F105" s="92">
        <v>44</v>
      </c>
      <c r="G105" s="92">
        <v>180</v>
      </c>
      <c r="H105" s="92">
        <v>90</v>
      </c>
      <c r="I105" s="92" t="s">
        <v>494</v>
      </c>
      <c r="J105"/>
      <c r="K105"/>
      <c r="L105"/>
      <c r="M105"/>
      <c r="N105"/>
      <c r="O105"/>
      <c r="P105"/>
      <c r="Q105"/>
      <c r="R105"/>
      <c r="S105"/>
    </row>
    <row r="106" spans="1:19">
      <c r="A106" s="92" t="s">
        <v>513</v>
      </c>
      <c r="B106" s="92" t="s">
        <v>483</v>
      </c>
      <c r="C106" s="92">
        <v>0.22</v>
      </c>
      <c r="D106" s="92">
        <v>0.70399999999999996</v>
      </c>
      <c r="E106" s="92">
        <v>0.78700000000000003</v>
      </c>
      <c r="F106" s="92">
        <v>36</v>
      </c>
      <c r="G106" s="92">
        <v>270</v>
      </c>
      <c r="H106" s="92">
        <v>90</v>
      </c>
      <c r="I106" s="92" t="s">
        <v>486</v>
      </c>
      <c r="J106"/>
      <c r="K106"/>
      <c r="L106"/>
      <c r="M106"/>
      <c r="N106"/>
      <c r="O106"/>
      <c r="P106"/>
      <c r="Q106"/>
      <c r="R106"/>
      <c r="S106"/>
    </row>
    <row r="107" spans="1:19">
      <c r="A107" s="92" t="s">
        <v>514</v>
      </c>
      <c r="B107" s="92" t="s">
        <v>490</v>
      </c>
      <c r="C107" s="92">
        <v>0.3</v>
      </c>
      <c r="D107" s="92">
        <v>1.8620000000000001</v>
      </c>
      <c r="E107" s="92">
        <v>3.4009999999999998</v>
      </c>
      <c r="F107" s="92">
        <v>99</v>
      </c>
      <c r="G107" s="92">
        <v>270</v>
      </c>
      <c r="H107" s="92">
        <v>180</v>
      </c>
      <c r="I107" s="92"/>
      <c r="J107"/>
      <c r="K107"/>
      <c r="L107"/>
      <c r="M107"/>
      <c r="N107"/>
      <c r="O107"/>
      <c r="P107"/>
      <c r="Q107"/>
      <c r="R107"/>
      <c r="S107"/>
    </row>
    <row r="108" spans="1:19">
      <c r="A108" s="92" t="s">
        <v>515</v>
      </c>
      <c r="B108" s="92" t="s">
        <v>483</v>
      </c>
      <c r="C108" s="92">
        <v>0.22</v>
      </c>
      <c r="D108" s="92">
        <v>0.70399999999999996</v>
      </c>
      <c r="E108" s="92">
        <v>0.78700000000000003</v>
      </c>
      <c r="F108" s="92">
        <v>44</v>
      </c>
      <c r="G108" s="92">
        <v>180</v>
      </c>
      <c r="H108" s="92">
        <v>90</v>
      </c>
      <c r="I108" s="92" t="s">
        <v>494</v>
      </c>
      <c r="J108"/>
      <c r="K108"/>
      <c r="L108"/>
      <c r="M108"/>
      <c r="N108"/>
      <c r="O108"/>
      <c r="P108"/>
      <c r="Q108"/>
      <c r="R108"/>
      <c r="S108"/>
    </row>
    <row r="109" spans="1:19">
      <c r="A109" s="92" t="s">
        <v>516</v>
      </c>
      <c r="B109" s="92" t="s">
        <v>483</v>
      </c>
      <c r="C109" s="92">
        <v>0.22</v>
      </c>
      <c r="D109" s="92">
        <v>0.70399999999999996</v>
      </c>
      <c r="E109" s="92">
        <v>0.78700000000000003</v>
      </c>
      <c r="F109" s="92">
        <v>36</v>
      </c>
      <c r="G109" s="92">
        <v>270</v>
      </c>
      <c r="H109" s="92">
        <v>90</v>
      </c>
      <c r="I109" s="92" t="s">
        <v>486</v>
      </c>
      <c r="J109"/>
      <c r="K109"/>
      <c r="L109"/>
      <c r="M109"/>
      <c r="N109"/>
      <c r="O109"/>
      <c r="P109"/>
      <c r="Q109"/>
      <c r="R109"/>
      <c r="S109"/>
    </row>
    <row r="110" spans="1:19">
      <c r="A110" s="92" t="s">
        <v>517</v>
      </c>
      <c r="B110" s="92" t="s">
        <v>492</v>
      </c>
      <c r="C110" s="92">
        <v>0.3</v>
      </c>
      <c r="D110" s="92">
        <v>0.35799999999999998</v>
      </c>
      <c r="E110" s="92">
        <v>0.38400000000000001</v>
      </c>
      <c r="F110" s="92">
        <v>99</v>
      </c>
      <c r="G110" s="92">
        <v>90</v>
      </c>
      <c r="H110" s="92">
        <v>0</v>
      </c>
      <c r="I110" s="92"/>
      <c r="J110"/>
      <c r="K110"/>
      <c r="L110"/>
      <c r="M110"/>
      <c r="N110"/>
      <c r="O110"/>
      <c r="P110"/>
      <c r="Q110"/>
      <c r="R110"/>
      <c r="S110"/>
    </row>
    <row r="111" spans="1:19">
      <c r="A111" s="92" t="s">
        <v>518</v>
      </c>
      <c r="B111" s="92" t="s">
        <v>483</v>
      </c>
      <c r="C111" s="92">
        <v>0.22</v>
      </c>
      <c r="D111" s="92">
        <v>0.70399999999999996</v>
      </c>
      <c r="E111" s="92">
        <v>0.78700000000000003</v>
      </c>
      <c r="F111" s="92">
        <v>44</v>
      </c>
      <c r="G111" s="92">
        <v>180</v>
      </c>
      <c r="H111" s="92">
        <v>90</v>
      </c>
      <c r="I111" s="92" t="s">
        <v>494</v>
      </c>
      <c r="J111"/>
      <c r="K111"/>
      <c r="L111"/>
      <c r="M111"/>
      <c r="N111"/>
      <c r="O111"/>
      <c r="P111"/>
      <c r="Q111"/>
      <c r="R111"/>
      <c r="S111"/>
    </row>
    <row r="112" spans="1:19">
      <c r="A112" s="92" t="s">
        <v>519</v>
      </c>
      <c r="B112" s="92" t="s">
        <v>483</v>
      </c>
      <c r="C112" s="92">
        <v>0.22</v>
      </c>
      <c r="D112" s="92">
        <v>0.70399999999999996</v>
      </c>
      <c r="E112" s="92">
        <v>0.78700000000000003</v>
      </c>
      <c r="F112" s="92">
        <v>36</v>
      </c>
      <c r="G112" s="92">
        <v>270</v>
      </c>
      <c r="H112" s="92">
        <v>90</v>
      </c>
      <c r="I112" s="92" t="s">
        <v>486</v>
      </c>
      <c r="J112"/>
      <c r="K112"/>
      <c r="L112"/>
      <c r="M112"/>
      <c r="N112"/>
      <c r="O112"/>
      <c r="P112"/>
      <c r="Q112"/>
      <c r="R112"/>
      <c r="S112"/>
    </row>
    <row r="113" spans="1:19">
      <c r="A113" s="92" t="s">
        <v>520</v>
      </c>
      <c r="B113" s="92" t="s">
        <v>490</v>
      </c>
      <c r="C113" s="92">
        <v>0.3</v>
      </c>
      <c r="D113" s="92">
        <v>1.8620000000000001</v>
      </c>
      <c r="E113" s="92">
        <v>3.4009999999999998</v>
      </c>
      <c r="F113" s="92">
        <v>99</v>
      </c>
      <c r="G113" s="92">
        <v>270</v>
      </c>
      <c r="H113" s="92">
        <v>180</v>
      </c>
      <c r="I113" s="92"/>
      <c r="J113"/>
      <c r="K113"/>
      <c r="L113"/>
      <c r="M113"/>
      <c r="N113"/>
      <c r="O113"/>
      <c r="P113"/>
      <c r="Q113"/>
      <c r="R113"/>
      <c r="S113"/>
    </row>
    <row r="114" spans="1:19">
      <c r="A114" s="92" t="s">
        <v>521</v>
      </c>
      <c r="B114" s="92" t="s">
        <v>483</v>
      </c>
      <c r="C114" s="92">
        <v>0.22</v>
      </c>
      <c r="D114" s="92">
        <v>0.70399999999999996</v>
      </c>
      <c r="E114" s="92">
        <v>0.78700000000000003</v>
      </c>
      <c r="F114" s="92">
        <v>44</v>
      </c>
      <c r="G114" s="92">
        <v>180</v>
      </c>
      <c r="H114" s="92">
        <v>90</v>
      </c>
      <c r="I114" s="92" t="s">
        <v>494</v>
      </c>
      <c r="J114"/>
      <c r="K114"/>
      <c r="L114"/>
      <c r="M114"/>
      <c r="N114"/>
      <c r="O114"/>
      <c r="P114"/>
      <c r="Q114"/>
      <c r="R114"/>
      <c r="S114"/>
    </row>
    <row r="115" spans="1:19">
      <c r="A115" s="92" t="s">
        <v>522</v>
      </c>
      <c r="B115" s="92" t="s">
        <v>483</v>
      </c>
      <c r="C115" s="92">
        <v>0.22</v>
      </c>
      <c r="D115" s="92">
        <v>0.70399999999999996</v>
      </c>
      <c r="E115" s="92">
        <v>0.78700000000000003</v>
      </c>
      <c r="F115" s="92">
        <v>36</v>
      </c>
      <c r="G115" s="92">
        <v>270</v>
      </c>
      <c r="H115" s="92">
        <v>90</v>
      </c>
      <c r="I115" s="92" t="s">
        <v>486</v>
      </c>
      <c r="J115"/>
      <c r="K115"/>
      <c r="L115"/>
      <c r="M115"/>
      <c r="N115"/>
      <c r="O115"/>
      <c r="P115"/>
      <c r="Q115"/>
      <c r="R115"/>
      <c r="S115"/>
    </row>
    <row r="116" spans="1:19">
      <c r="A116" s="92" t="s">
        <v>523</v>
      </c>
      <c r="B116" s="92" t="s">
        <v>492</v>
      </c>
      <c r="C116" s="92">
        <v>0.3</v>
      </c>
      <c r="D116" s="92">
        <v>0.35799999999999998</v>
      </c>
      <c r="E116" s="92">
        <v>0.38400000000000001</v>
      </c>
      <c r="F116" s="92">
        <v>99</v>
      </c>
      <c r="G116" s="92">
        <v>90</v>
      </c>
      <c r="H116" s="92">
        <v>0</v>
      </c>
      <c r="I116" s="92"/>
      <c r="J116"/>
      <c r="K116"/>
      <c r="L116"/>
      <c r="M116"/>
      <c r="N116"/>
      <c r="O116"/>
      <c r="P116"/>
      <c r="Q116"/>
      <c r="R116"/>
      <c r="S116"/>
    </row>
    <row r="117" spans="1:19">
      <c r="A117" s="92" t="s">
        <v>524</v>
      </c>
      <c r="B117" s="92" t="s">
        <v>483</v>
      </c>
      <c r="C117" s="92">
        <v>0.22</v>
      </c>
      <c r="D117" s="92">
        <v>0.70399999999999996</v>
      </c>
      <c r="E117" s="92">
        <v>0.78700000000000003</v>
      </c>
      <c r="F117" s="92">
        <v>44</v>
      </c>
      <c r="G117" s="92">
        <v>180</v>
      </c>
      <c r="H117" s="92">
        <v>90</v>
      </c>
      <c r="I117" s="92" t="s">
        <v>494</v>
      </c>
      <c r="J117"/>
      <c r="K117"/>
      <c r="L117"/>
      <c r="M117"/>
      <c r="N117"/>
      <c r="O117"/>
      <c r="P117"/>
      <c r="Q117"/>
      <c r="R117"/>
      <c r="S117"/>
    </row>
    <row r="118" spans="1:19">
      <c r="A118" s="92" t="s">
        <v>525</v>
      </c>
      <c r="B118" s="92" t="s">
        <v>483</v>
      </c>
      <c r="C118" s="92">
        <v>0.22</v>
      </c>
      <c r="D118" s="92">
        <v>0.70399999999999996</v>
      </c>
      <c r="E118" s="92">
        <v>0.78700000000000003</v>
      </c>
      <c r="F118" s="92">
        <v>36</v>
      </c>
      <c r="G118" s="92">
        <v>270</v>
      </c>
      <c r="H118" s="92">
        <v>90</v>
      </c>
      <c r="I118" s="92" t="s">
        <v>486</v>
      </c>
      <c r="J118"/>
      <c r="K118"/>
      <c r="L118"/>
      <c r="M118"/>
      <c r="N118"/>
      <c r="O118"/>
      <c r="P118"/>
      <c r="Q118"/>
      <c r="R118"/>
      <c r="S118"/>
    </row>
    <row r="119" spans="1:19">
      <c r="A119" s="92" t="s">
        <v>526</v>
      </c>
      <c r="B119" s="92" t="s">
        <v>490</v>
      </c>
      <c r="C119" s="92">
        <v>0.3</v>
      </c>
      <c r="D119" s="92">
        <v>1.8620000000000001</v>
      </c>
      <c r="E119" s="92">
        <v>3.4009999999999998</v>
      </c>
      <c r="F119" s="92">
        <v>99</v>
      </c>
      <c r="G119" s="92">
        <v>270</v>
      </c>
      <c r="H119" s="92">
        <v>180</v>
      </c>
      <c r="I119" s="92"/>
      <c r="J119"/>
      <c r="K119"/>
      <c r="L119"/>
      <c r="M119"/>
      <c r="N119"/>
      <c r="O119"/>
      <c r="P119"/>
      <c r="Q119"/>
      <c r="R119"/>
      <c r="S119"/>
    </row>
    <row r="120" spans="1:19">
      <c r="A120" s="92" t="s">
        <v>527</v>
      </c>
      <c r="B120" s="92" t="s">
        <v>483</v>
      </c>
      <c r="C120" s="92">
        <v>0.22</v>
      </c>
      <c r="D120" s="92">
        <v>0.70399999999999996</v>
      </c>
      <c r="E120" s="92">
        <v>0.78700000000000003</v>
      </c>
      <c r="F120" s="92">
        <v>44</v>
      </c>
      <c r="G120" s="92">
        <v>180</v>
      </c>
      <c r="H120" s="92">
        <v>90</v>
      </c>
      <c r="I120" s="92" t="s">
        <v>494</v>
      </c>
      <c r="J120"/>
      <c r="K120"/>
      <c r="L120"/>
      <c r="M120"/>
      <c r="N120"/>
      <c r="O120"/>
      <c r="P120"/>
      <c r="Q120"/>
      <c r="R120"/>
      <c r="S120"/>
    </row>
    <row r="121" spans="1:19">
      <c r="A121" s="92" t="s">
        <v>528</v>
      </c>
      <c r="B121" s="92" t="s">
        <v>483</v>
      </c>
      <c r="C121" s="92">
        <v>0.22</v>
      </c>
      <c r="D121" s="92">
        <v>0.70399999999999996</v>
      </c>
      <c r="E121" s="92">
        <v>0.78700000000000003</v>
      </c>
      <c r="F121" s="92">
        <v>36</v>
      </c>
      <c r="G121" s="92">
        <v>270</v>
      </c>
      <c r="H121" s="92">
        <v>90</v>
      </c>
      <c r="I121" s="92" t="s">
        <v>486</v>
      </c>
      <c r="J121"/>
      <c r="K121"/>
      <c r="L121"/>
      <c r="M121"/>
      <c r="N121"/>
      <c r="O121"/>
      <c r="P121"/>
      <c r="Q121"/>
      <c r="R121"/>
      <c r="S121"/>
    </row>
    <row r="122" spans="1:19">
      <c r="A122" s="92" t="s">
        <v>529</v>
      </c>
      <c r="B122" s="92" t="s">
        <v>492</v>
      </c>
      <c r="C122" s="92">
        <v>0.3</v>
      </c>
      <c r="D122" s="92">
        <v>0.35799999999999998</v>
      </c>
      <c r="E122" s="92">
        <v>0.38400000000000001</v>
      </c>
      <c r="F122" s="92">
        <v>99</v>
      </c>
      <c r="G122" s="92">
        <v>90</v>
      </c>
      <c r="H122" s="92">
        <v>0</v>
      </c>
      <c r="I122" s="92"/>
      <c r="J122"/>
      <c r="K122"/>
      <c r="L122"/>
      <c r="M122"/>
      <c r="N122"/>
      <c r="O122"/>
      <c r="P122"/>
      <c r="Q122"/>
      <c r="R122"/>
      <c r="S122"/>
    </row>
    <row r="123" spans="1:19">
      <c r="A123" s="92" t="s">
        <v>530</v>
      </c>
      <c r="B123" s="92" t="s">
        <v>483</v>
      </c>
      <c r="C123" s="92">
        <v>0.22</v>
      </c>
      <c r="D123" s="92">
        <v>0.70399999999999996</v>
      </c>
      <c r="E123" s="92">
        <v>0.78700000000000003</v>
      </c>
      <c r="F123" s="92">
        <v>44</v>
      </c>
      <c r="G123" s="92">
        <v>0</v>
      </c>
      <c r="H123" s="92">
        <v>90</v>
      </c>
      <c r="I123" s="92" t="s">
        <v>484</v>
      </c>
      <c r="J123"/>
      <c r="K123"/>
      <c r="L123"/>
      <c r="M123"/>
      <c r="N123"/>
      <c r="O123"/>
      <c r="P123"/>
      <c r="Q123"/>
      <c r="R123"/>
      <c r="S123"/>
    </row>
    <row r="124" spans="1:19">
      <c r="A124" s="92" t="s">
        <v>531</v>
      </c>
      <c r="B124" s="92" t="s">
        <v>483</v>
      </c>
      <c r="C124" s="92">
        <v>0.22</v>
      </c>
      <c r="D124" s="92">
        <v>0.70399999999999996</v>
      </c>
      <c r="E124" s="92">
        <v>0.78700000000000003</v>
      </c>
      <c r="F124" s="92">
        <v>36</v>
      </c>
      <c r="G124" s="92">
        <v>270</v>
      </c>
      <c r="H124" s="92">
        <v>90</v>
      </c>
      <c r="I124" s="92" t="s">
        <v>486</v>
      </c>
      <c r="J124"/>
      <c r="K124"/>
      <c r="L124"/>
      <c r="M124"/>
      <c r="N124"/>
      <c r="O124"/>
      <c r="P124"/>
      <c r="Q124"/>
      <c r="R124"/>
      <c r="S124"/>
    </row>
    <row r="125" spans="1:19">
      <c r="A125" s="92" t="s">
        <v>532</v>
      </c>
      <c r="B125" s="92" t="s">
        <v>490</v>
      </c>
      <c r="C125" s="92">
        <v>0.3</v>
      </c>
      <c r="D125" s="92">
        <v>1.8620000000000001</v>
      </c>
      <c r="E125" s="92">
        <v>3.4009999999999998</v>
      </c>
      <c r="F125" s="92">
        <v>99</v>
      </c>
      <c r="G125" s="92">
        <v>270</v>
      </c>
      <c r="H125" s="92">
        <v>180</v>
      </c>
      <c r="I125" s="92"/>
      <c r="J125"/>
      <c r="K125"/>
      <c r="L125"/>
      <c r="M125"/>
      <c r="N125"/>
      <c r="O125"/>
      <c r="P125"/>
      <c r="Q125"/>
      <c r="R125"/>
      <c r="S125"/>
    </row>
    <row r="126" spans="1:19">
      <c r="A126" s="92" t="s">
        <v>533</v>
      </c>
      <c r="B126" s="92" t="s">
        <v>483</v>
      </c>
      <c r="C126" s="92">
        <v>0.22</v>
      </c>
      <c r="D126" s="92">
        <v>0.70399999999999996</v>
      </c>
      <c r="E126" s="92">
        <v>0.78700000000000003</v>
      </c>
      <c r="F126" s="92">
        <v>44</v>
      </c>
      <c r="G126" s="92">
        <v>0</v>
      </c>
      <c r="H126" s="92">
        <v>90</v>
      </c>
      <c r="I126" s="92" t="s">
        <v>484</v>
      </c>
      <c r="J126"/>
      <c r="K126"/>
      <c r="L126"/>
      <c r="M126"/>
      <c r="N126"/>
      <c r="O126"/>
      <c r="P126"/>
      <c r="Q126"/>
      <c r="R126"/>
      <c r="S126"/>
    </row>
    <row r="127" spans="1:19">
      <c r="A127" s="92" t="s">
        <v>534</v>
      </c>
      <c r="B127" s="92" t="s">
        <v>483</v>
      </c>
      <c r="C127" s="92">
        <v>0.22</v>
      </c>
      <c r="D127" s="92">
        <v>0.70399999999999996</v>
      </c>
      <c r="E127" s="92">
        <v>0.78700000000000003</v>
      </c>
      <c r="F127" s="92">
        <v>36</v>
      </c>
      <c r="G127" s="92">
        <v>270</v>
      </c>
      <c r="H127" s="92">
        <v>90</v>
      </c>
      <c r="I127" s="92" t="s">
        <v>486</v>
      </c>
      <c r="J127"/>
      <c r="K127"/>
      <c r="L127"/>
      <c r="M127"/>
      <c r="N127"/>
      <c r="O127"/>
      <c r="P127"/>
      <c r="Q127"/>
      <c r="R127"/>
      <c r="S127"/>
    </row>
    <row r="128" spans="1:19">
      <c r="A128" s="92" t="s">
        <v>535</v>
      </c>
      <c r="B128" s="92" t="s">
        <v>492</v>
      </c>
      <c r="C128" s="92">
        <v>0.3</v>
      </c>
      <c r="D128" s="92">
        <v>0.35799999999999998</v>
      </c>
      <c r="E128" s="92">
        <v>0.38400000000000001</v>
      </c>
      <c r="F128" s="92">
        <v>99</v>
      </c>
      <c r="G128" s="92">
        <v>90</v>
      </c>
      <c r="H128" s="92">
        <v>0</v>
      </c>
      <c r="I128" s="92"/>
      <c r="J128"/>
      <c r="K128"/>
      <c r="L128"/>
      <c r="M128"/>
      <c r="N128"/>
      <c r="O128"/>
      <c r="P128"/>
      <c r="Q128"/>
      <c r="R128"/>
      <c r="S128"/>
    </row>
    <row r="129" spans="1:19">
      <c r="A129" s="92" t="s">
        <v>536</v>
      </c>
      <c r="B129" s="92" t="s">
        <v>483</v>
      </c>
      <c r="C129" s="92">
        <v>0.22</v>
      </c>
      <c r="D129" s="92">
        <v>0.70399999999999996</v>
      </c>
      <c r="E129" s="92">
        <v>0.78700000000000003</v>
      </c>
      <c r="F129" s="92">
        <v>44</v>
      </c>
      <c r="G129" s="92">
        <v>0</v>
      </c>
      <c r="H129" s="92">
        <v>90</v>
      </c>
      <c r="I129" s="92" t="s">
        <v>484</v>
      </c>
      <c r="J129"/>
      <c r="K129"/>
      <c r="L129"/>
      <c r="M129"/>
      <c r="N129"/>
      <c r="O129"/>
      <c r="P129"/>
      <c r="Q129"/>
      <c r="R129"/>
      <c r="S129"/>
    </row>
    <row r="130" spans="1:19">
      <c r="A130" s="92" t="s">
        <v>537</v>
      </c>
      <c r="B130" s="92" t="s">
        <v>483</v>
      </c>
      <c r="C130" s="92">
        <v>0.22</v>
      </c>
      <c r="D130" s="92">
        <v>0.70399999999999996</v>
      </c>
      <c r="E130" s="92">
        <v>0.78700000000000003</v>
      </c>
      <c r="F130" s="92">
        <v>36</v>
      </c>
      <c r="G130" s="92">
        <v>270</v>
      </c>
      <c r="H130" s="92">
        <v>90</v>
      </c>
      <c r="I130" s="92" t="s">
        <v>486</v>
      </c>
      <c r="J130"/>
      <c r="K130"/>
      <c r="L130"/>
      <c r="M130"/>
      <c r="N130"/>
      <c r="O130"/>
      <c r="P130"/>
      <c r="Q130"/>
      <c r="R130"/>
      <c r="S130"/>
    </row>
    <row r="131" spans="1:19">
      <c r="A131" s="92" t="s">
        <v>538</v>
      </c>
      <c r="B131" s="92" t="s">
        <v>490</v>
      </c>
      <c r="C131" s="92">
        <v>0.3</v>
      </c>
      <c r="D131" s="92">
        <v>1.8620000000000001</v>
      </c>
      <c r="E131" s="92">
        <v>3.4009999999999998</v>
      </c>
      <c r="F131" s="92">
        <v>99</v>
      </c>
      <c r="G131" s="92">
        <v>270</v>
      </c>
      <c r="H131" s="92">
        <v>180</v>
      </c>
      <c r="I131" s="92"/>
      <c r="J131"/>
      <c r="K131"/>
      <c r="L131"/>
      <c r="M131"/>
      <c r="N131"/>
      <c r="O131"/>
      <c r="P131"/>
      <c r="Q131"/>
      <c r="R131"/>
      <c r="S131"/>
    </row>
    <row r="132" spans="1:19">
      <c r="A132" s="92" t="s">
        <v>539</v>
      </c>
      <c r="B132" s="92" t="s">
        <v>483</v>
      </c>
      <c r="C132" s="92">
        <v>0.22</v>
      </c>
      <c r="D132" s="92">
        <v>0.70399999999999996</v>
      </c>
      <c r="E132" s="92">
        <v>0.78700000000000003</v>
      </c>
      <c r="F132" s="92">
        <v>44</v>
      </c>
      <c r="G132" s="92">
        <v>0</v>
      </c>
      <c r="H132" s="92">
        <v>90</v>
      </c>
      <c r="I132" s="92" t="s">
        <v>484</v>
      </c>
      <c r="J132"/>
      <c r="K132"/>
      <c r="L132"/>
      <c r="M132"/>
      <c r="N132"/>
      <c r="O132"/>
      <c r="P132"/>
      <c r="Q132"/>
      <c r="R132"/>
      <c r="S132"/>
    </row>
    <row r="133" spans="1:19">
      <c r="A133" s="92" t="s">
        <v>540</v>
      </c>
      <c r="B133" s="92" t="s">
        <v>483</v>
      </c>
      <c r="C133" s="92">
        <v>0.22</v>
      </c>
      <c r="D133" s="92">
        <v>0.70399999999999996</v>
      </c>
      <c r="E133" s="92">
        <v>0.78700000000000003</v>
      </c>
      <c r="F133" s="92">
        <v>36</v>
      </c>
      <c r="G133" s="92">
        <v>270</v>
      </c>
      <c r="H133" s="92">
        <v>90</v>
      </c>
      <c r="I133" s="92" t="s">
        <v>486</v>
      </c>
      <c r="J133"/>
      <c r="K133"/>
      <c r="L133"/>
      <c r="M133"/>
      <c r="N133"/>
      <c r="O133"/>
      <c r="P133"/>
      <c r="Q133"/>
      <c r="R133"/>
      <c r="S133"/>
    </row>
    <row r="134" spans="1:19">
      <c r="A134" s="92" t="s">
        <v>541</v>
      </c>
      <c r="B134" s="92" t="s">
        <v>492</v>
      </c>
      <c r="C134" s="92">
        <v>0.3</v>
      </c>
      <c r="D134" s="92">
        <v>0.35799999999999998</v>
      </c>
      <c r="E134" s="92">
        <v>0.38400000000000001</v>
      </c>
      <c r="F134" s="92">
        <v>99</v>
      </c>
      <c r="G134" s="92">
        <v>90</v>
      </c>
      <c r="H134" s="92">
        <v>0</v>
      </c>
      <c r="I134" s="92"/>
      <c r="J134"/>
      <c r="K134"/>
      <c r="L134"/>
      <c r="M134"/>
      <c r="N134"/>
      <c r="O134"/>
      <c r="P134"/>
      <c r="Q134"/>
      <c r="R134"/>
      <c r="S134"/>
    </row>
    <row r="135" spans="1:19">
      <c r="A135" s="92" t="s">
        <v>542</v>
      </c>
      <c r="B135" s="92" t="s">
        <v>483</v>
      </c>
      <c r="C135" s="92">
        <v>0.22</v>
      </c>
      <c r="D135" s="92">
        <v>0.70399999999999996</v>
      </c>
      <c r="E135" s="92">
        <v>0.78700000000000003</v>
      </c>
      <c r="F135" s="92">
        <v>44</v>
      </c>
      <c r="G135" s="92">
        <v>0</v>
      </c>
      <c r="H135" s="92">
        <v>90</v>
      </c>
      <c r="I135" s="92" t="s">
        <v>484</v>
      </c>
      <c r="J135"/>
      <c r="K135"/>
      <c r="L135"/>
      <c r="M135"/>
      <c r="N135"/>
      <c r="O135"/>
      <c r="P135"/>
      <c r="Q135"/>
      <c r="R135"/>
      <c r="S135"/>
    </row>
    <row r="136" spans="1:19">
      <c r="A136" s="92" t="s">
        <v>543</v>
      </c>
      <c r="B136" s="92" t="s">
        <v>483</v>
      </c>
      <c r="C136" s="92">
        <v>0.22</v>
      </c>
      <c r="D136" s="92">
        <v>0.70399999999999996</v>
      </c>
      <c r="E136" s="92">
        <v>0.78700000000000003</v>
      </c>
      <c r="F136" s="92">
        <v>36</v>
      </c>
      <c r="G136" s="92">
        <v>270</v>
      </c>
      <c r="H136" s="92">
        <v>90</v>
      </c>
      <c r="I136" s="92" t="s">
        <v>486</v>
      </c>
      <c r="J136"/>
      <c r="K136"/>
      <c r="L136"/>
      <c r="M136"/>
      <c r="N136"/>
      <c r="O136"/>
      <c r="P136"/>
      <c r="Q136"/>
      <c r="R136"/>
      <c r="S136"/>
    </row>
    <row r="137" spans="1:19">
      <c r="A137" s="92" t="s">
        <v>544</v>
      </c>
      <c r="B137" s="92" t="s">
        <v>490</v>
      </c>
      <c r="C137" s="92">
        <v>0.3</v>
      </c>
      <c r="D137" s="92">
        <v>1.8620000000000001</v>
      </c>
      <c r="E137" s="92">
        <v>3.4009999999999998</v>
      </c>
      <c r="F137" s="92">
        <v>99</v>
      </c>
      <c r="G137" s="92">
        <v>270</v>
      </c>
      <c r="H137" s="92">
        <v>180</v>
      </c>
      <c r="I137" s="92"/>
      <c r="J137"/>
      <c r="K137"/>
      <c r="L137"/>
      <c r="M137"/>
      <c r="N137"/>
      <c r="O137"/>
      <c r="P137"/>
      <c r="Q137"/>
      <c r="R137"/>
      <c r="S137"/>
    </row>
    <row r="138" spans="1:19">
      <c r="A138" s="92" t="s">
        <v>545</v>
      </c>
      <c r="B138" s="92" t="s">
        <v>483</v>
      </c>
      <c r="C138" s="92">
        <v>0.22</v>
      </c>
      <c r="D138" s="92">
        <v>0.70399999999999996</v>
      </c>
      <c r="E138" s="92">
        <v>0.78700000000000003</v>
      </c>
      <c r="F138" s="92">
        <v>44</v>
      </c>
      <c r="G138" s="92">
        <v>0</v>
      </c>
      <c r="H138" s="92">
        <v>90</v>
      </c>
      <c r="I138" s="92" t="s">
        <v>484</v>
      </c>
      <c r="J138"/>
      <c r="K138"/>
      <c r="L138"/>
      <c r="M138"/>
      <c r="N138"/>
      <c r="O138"/>
      <c r="P138"/>
      <c r="Q138"/>
      <c r="R138"/>
      <c r="S138"/>
    </row>
    <row r="139" spans="1:19">
      <c r="A139" s="92" t="s">
        <v>546</v>
      </c>
      <c r="B139" s="92" t="s">
        <v>483</v>
      </c>
      <c r="C139" s="92">
        <v>0.22</v>
      </c>
      <c r="D139" s="92">
        <v>0.70399999999999996</v>
      </c>
      <c r="E139" s="92">
        <v>0.78700000000000003</v>
      </c>
      <c r="F139" s="92">
        <v>36</v>
      </c>
      <c r="G139" s="92">
        <v>270</v>
      </c>
      <c r="H139" s="92">
        <v>90</v>
      </c>
      <c r="I139" s="92" t="s">
        <v>486</v>
      </c>
      <c r="J139"/>
      <c r="K139"/>
      <c r="L139"/>
      <c r="M139"/>
      <c r="N139"/>
      <c r="O139"/>
      <c r="P139"/>
      <c r="Q139"/>
      <c r="R139"/>
      <c r="S139"/>
    </row>
    <row r="140" spans="1:19">
      <c r="A140" s="92" t="s">
        <v>547</v>
      </c>
      <c r="B140" s="92" t="s">
        <v>492</v>
      </c>
      <c r="C140" s="92">
        <v>0.3</v>
      </c>
      <c r="D140" s="92">
        <v>0.35799999999999998</v>
      </c>
      <c r="E140" s="92">
        <v>0.38400000000000001</v>
      </c>
      <c r="F140" s="92">
        <v>99</v>
      </c>
      <c r="G140" s="92">
        <v>90</v>
      </c>
      <c r="H140" s="92">
        <v>0</v>
      </c>
      <c r="I140" s="92"/>
      <c r="J140"/>
      <c r="K140"/>
      <c r="L140"/>
      <c r="M140"/>
      <c r="N140"/>
      <c r="O140"/>
      <c r="P140"/>
      <c r="Q140"/>
      <c r="R140"/>
      <c r="S140"/>
    </row>
    <row r="141" spans="1:19">
      <c r="A141" s="92" t="s">
        <v>548</v>
      </c>
      <c r="B141" s="92" t="s">
        <v>483</v>
      </c>
      <c r="C141" s="92">
        <v>0.22</v>
      </c>
      <c r="D141" s="92">
        <v>0.70399999999999996</v>
      </c>
      <c r="E141" s="92">
        <v>0.78700000000000003</v>
      </c>
      <c r="F141" s="92">
        <v>20</v>
      </c>
      <c r="G141" s="92">
        <v>270</v>
      </c>
      <c r="H141" s="92">
        <v>90</v>
      </c>
      <c r="I141" s="92" t="s">
        <v>486</v>
      </c>
      <c r="J141"/>
      <c r="K141"/>
      <c r="L141"/>
      <c r="M141"/>
      <c r="N141"/>
      <c r="O141"/>
      <c r="P141"/>
      <c r="Q141"/>
      <c r="R141"/>
      <c r="S141"/>
    </row>
    <row r="142" spans="1:19">
      <c r="A142" s="92" t="s">
        <v>549</v>
      </c>
      <c r="B142" s="92" t="s">
        <v>490</v>
      </c>
      <c r="C142" s="92">
        <v>0.3</v>
      </c>
      <c r="D142" s="92">
        <v>1.8620000000000001</v>
      </c>
      <c r="E142" s="92">
        <v>3.4009999999999998</v>
      </c>
      <c r="F142" s="92">
        <v>320</v>
      </c>
      <c r="G142" s="92">
        <v>270</v>
      </c>
      <c r="H142" s="92">
        <v>180</v>
      </c>
      <c r="I142" s="92"/>
      <c r="J142"/>
      <c r="K142"/>
      <c r="L142"/>
      <c r="M142"/>
      <c r="N142"/>
      <c r="O142"/>
      <c r="P142"/>
      <c r="Q142"/>
      <c r="R142"/>
      <c r="S142"/>
    </row>
    <row r="143" spans="1:19">
      <c r="A143" s="92" t="s">
        <v>550</v>
      </c>
      <c r="B143" s="92" t="s">
        <v>483</v>
      </c>
      <c r="C143" s="92">
        <v>0.22</v>
      </c>
      <c r="D143" s="92">
        <v>0.70399999999999996</v>
      </c>
      <c r="E143" s="92">
        <v>0.78700000000000003</v>
      </c>
      <c r="F143" s="92">
        <v>20</v>
      </c>
      <c r="G143" s="92">
        <v>270</v>
      </c>
      <c r="H143" s="92">
        <v>90</v>
      </c>
      <c r="I143" s="92" t="s">
        <v>486</v>
      </c>
      <c r="J143"/>
      <c r="K143"/>
      <c r="L143"/>
      <c r="M143"/>
      <c r="N143"/>
      <c r="O143"/>
      <c r="P143"/>
      <c r="Q143"/>
      <c r="R143"/>
      <c r="S143"/>
    </row>
    <row r="144" spans="1:19">
      <c r="A144" s="92" t="s">
        <v>551</v>
      </c>
      <c r="B144" s="92" t="s">
        <v>492</v>
      </c>
      <c r="C144" s="92">
        <v>0.3</v>
      </c>
      <c r="D144" s="92">
        <v>0.35799999999999998</v>
      </c>
      <c r="E144" s="92">
        <v>0.38400000000000001</v>
      </c>
      <c r="F144" s="92">
        <v>320</v>
      </c>
      <c r="G144" s="92">
        <v>90</v>
      </c>
      <c r="H144" s="92">
        <v>0</v>
      </c>
      <c r="I144" s="92"/>
      <c r="J144"/>
      <c r="K144"/>
      <c r="L144"/>
      <c r="M144"/>
      <c r="N144"/>
      <c r="O144"/>
      <c r="P144"/>
      <c r="Q144"/>
      <c r="R144"/>
      <c r="S144"/>
    </row>
    <row r="145" spans="1:19">
      <c r="A145" s="92" t="s">
        <v>552</v>
      </c>
      <c r="B145" s="92" t="s">
        <v>483</v>
      </c>
      <c r="C145" s="92">
        <v>0.22</v>
      </c>
      <c r="D145" s="92">
        <v>0.70399999999999996</v>
      </c>
      <c r="E145" s="92">
        <v>0.78700000000000003</v>
      </c>
      <c r="F145" s="92">
        <v>20</v>
      </c>
      <c r="G145" s="92">
        <v>270</v>
      </c>
      <c r="H145" s="92">
        <v>90</v>
      </c>
      <c r="I145" s="92" t="s">
        <v>486</v>
      </c>
      <c r="J145"/>
      <c r="K145"/>
      <c r="L145"/>
      <c r="M145"/>
      <c r="N145"/>
      <c r="O145"/>
      <c r="P145"/>
      <c r="Q145"/>
      <c r="R145"/>
      <c r="S145"/>
    </row>
    <row r="146" spans="1:19">
      <c r="A146" s="92" t="s">
        <v>553</v>
      </c>
      <c r="B146" s="92" t="s">
        <v>490</v>
      </c>
      <c r="C146" s="92">
        <v>0.3</v>
      </c>
      <c r="D146" s="92">
        <v>1.8620000000000001</v>
      </c>
      <c r="E146" s="92">
        <v>3.4009999999999998</v>
      </c>
      <c r="F146" s="92">
        <v>320</v>
      </c>
      <c r="G146" s="92">
        <v>270</v>
      </c>
      <c r="H146" s="92">
        <v>180</v>
      </c>
      <c r="I146" s="92"/>
      <c r="J146"/>
      <c r="K146"/>
      <c r="L146"/>
      <c r="M146"/>
      <c r="N146"/>
      <c r="O146"/>
      <c r="P146"/>
      <c r="Q146"/>
      <c r="R146"/>
      <c r="S146"/>
    </row>
    <row r="147" spans="1:19">
      <c r="A147" s="92" t="s">
        <v>554</v>
      </c>
      <c r="B147" s="92" t="s">
        <v>483</v>
      </c>
      <c r="C147" s="92">
        <v>0.22</v>
      </c>
      <c r="D147" s="92">
        <v>0.70399999999999996</v>
      </c>
      <c r="E147" s="92">
        <v>0.78700000000000003</v>
      </c>
      <c r="F147" s="92">
        <v>20</v>
      </c>
      <c r="G147" s="92">
        <v>270</v>
      </c>
      <c r="H147" s="92">
        <v>90</v>
      </c>
      <c r="I147" s="92" t="s">
        <v>486</v>
      </c>
      <c r="J147"/>
      <c r="K147"/>
      <c r="L147"/>
      <c r="M147"/>
      <c r="N147"/>
      <c r="O147"/>
      <c r="P147"/>
      <c r="Q147"/>
      <c r="R147"/>
      <c r="S147"/>
    </row>
    <row r="148" spans="1:19">
      <c r="A148" s="92" t="s">
        <v>555</v>
      </c>
      <c r="B148" s="92" t="s">
        <v>492</v>
      </c>
      <c r="C148" s="92">
        <v>0.3</v>
      </c>
      <c r="D148" s="92">
        <v>0.35799999999999998</v>
      </c>
      <c r="E148" s="92">
        <v>0.38400000000000001</v>
      </c>
      <c r="F148" s="92">
        <v>320</v>
      </c>
      <c r="G148" s="92">
        <v>90</v>
      </c>
      <c r="H148" s="92">
        <v>0</v>
      </c>
      <c r="I148" s="92"/>
      <c r="J148"/>
      <c r="K148"/>
      <c r="L148"/>
      <c r="M148"/>
      <c r="N148"/>
      <c r="O148"/>
      <c r="P148"/>
      <c r="Q148"/>
      <c r="R148"/>
      <c r="S148"/>
    </row>
    <row r="149" spans="1:19">
      <c r="A149" s="92" t="s">
        <v>556</v>
      </c>
      <c r="B149" s="92" t="s">
        <v>483</v>
      </c>
      <c r="C149" s="92">
        <v>0.22</v>
      </c>
      <c r="D149" s="92">
        <v>0.70399999999999996</v>
      </c>
      <c r="E149" s="92">
        <v>0.78700000000000003</v>
      </c>
      <c r="F149" s="92">
        <v>20</v>
      </c>
      <c r="G149" s="92">
        <v>270</v>
      </c>
      <c r="H149" s="92">
        <v>90</v>
      </c>
      <c r="I149" s="92" t="s">
        <v>486</v>
      </c>
      <c r="J149"/>
      <c r="K149"/>
      <c r="L149"/>
      <c r="M149"/>
      <c r="N149"/>
      <c r="O149"/>
      <c r="P149"/>
      <c r="Q149"/>
      <c r="R149"/>
      <c r="S149"/>
    </row>
    <row r="150" spans="1:19">
      <c r="A150" s="92" t="s">
        <v>557</v>
      </c>
      <c r="B150" s="92" t="s">
        <v>490</v>
      </c>
      <c r="C150" s="92">
        <v>0.3</v>
      </c>
      <c r="D150" s="92">
        <v>1.8620000000000001</v>
      </c>
      <c r="E150" s="92">
        <v>3.4009999999999998</v>
      </c>
      <c r="F150" s="92">
        <v>320</v>
      </c>
      <c r="G150" s="92">
        <v>270</v>
      </c>
      <c r="H150" s="92">
        <v>180</v>
      </c>
      <c r="I150" s="92"/>
      <c r="J150"/>
      <c r="K150"/>
      <c r="L150"/>
      <c r="M150"/>
      <c r="N150"/>
      <c r="O150"/>
      <c r="P150"/>
      <c r="Q150"/>
      <c r="R150"/>
      <c r="S150"/>
    </row>
    <row r="151" spans="1:19">
      <c r="A151" s="92" t="s">
        <v>558</v>
      </c>
      <c r="B151" s="92" t="s">
        <v>483</v>
      </c>
      <c r="C151" s="92">
        <v>0.22</v>
      </c>
      <c r="D151" s="92">
        <v>0.70399999999999996</v>
      </c>
      <c r="E151" s="92">
        <v>0.78700000000000003</v>
      </c>
      <c r="F151" s="92">
        <v>20</v>
      </c>
      <c r="G151" s="92">
        <v>270</v>
      </c>
      <c r="H151" s="92">
        <v>90</v>
      </c>
      <c r="I151" s="92" t="s">
        <v>486</v>
      </c>
      <c r="J151"/>
      <c r="K151"/>
      <c r="L151"/>
      <c r="M151"/>
      <c r="N151"/>
      <c r="O151"/>
      <c r="P151"/>
      <c r="Q151"/>
      <c r="R151"/>
      <c r="S151"/>
    </row>
    <row r="152" spans="1:19">
      <c r="A152" s="92" t="s">
        <v>559</v>
      </c>
      <c r="B152" s="92" t="s">
        <v>492</v>
      </c>
      <c r="C152" s="92">
        <v>0.3</v>
      </c>
      <c r="D152" s="92">
        <v>0.35799999999999998</v>
      </c>
      <c r="E152" s="92">
        <v>0.38400000000000001</v>
      </c>
      <c r="F152" s="92">
        <v>320</v>
      </c>
      <c r="G152" s="92">
        <v>90</v>
      </c>
      <c r="H152" s="92">
        <v>0</v>
      </c>
      <c r="I152" s="92"/>
      <c r="J152"/>
      <c r="K152"/>
      <c r="L152"/>
      <c r="M152"/>
      <c r="N152"/>
      <c r="O152"/>
      <c r="P152"/>
      <c r="Q152"/>
      <c r="R152"/>
      <c r="S152"/>
    </row>
    <row r="153" spans="1:19">
      <c r="A153" s="92" t="s">
        <v>560</v>
      </c>
      <c r="B153" s="92" t="s">
        <v>490</v>
      </c>
      <c r="C153" s="92">
        <v>0.3</v>
      </c>
      <c r="D153" s="92">
        <v>1.8620000000000001</v>
      </c>
      <c r="E153" s="92">
        <v>3.4009999999999998</v>
      </c>
      <c r="F153" s="92">
        <v>1976</v>
      </c>
      <c r="G153" s="92">
        <v>270</v>
      </c>
      <c r="H153" s="92">
        <v>180</v>
      </c>
      <c r="I153" s="92"/>
      <c r="J153"/>
      <c r="K153"/>
      <c r="L153"/>
      <c r="M153"/>
      <c r="N153"/>
      <c r="O153"/>
      <c r="P153"/>
      <c r="Q153"/>
      <c r="R153"/>
      <c r="S153"/>
    </row>
    <row r="154" spans="1:19">
      <c r="A154" s="92" t="s">
        <v>561</v>
      </c>
      <c r="B154" s="92" t="s">
        <v>492</v>
      </c>
      <c r="C154" s="92">
        <v>0.3</v>
      </c>
      <c r="D154" s="92">
        <v>0.35799999999999998</v>
      </c>
      <c r="E154" s="92">
        <v>0.38400000000000001</v>
      </c>
      <c r="F154" s="92">
        <v>1976</v>
      </c>
      <c r="G154" s="92">
        <v>90</v>
      </c>
      <c r="H154" s="92">
        <v>0</v>
      </c>
      <c r="I154" s="92"/>
      <c r="J154"/>
      <c r="K154"/>
      <c r="L154"/>
      <c r="M154"/>
      <c r="N154"/>
      <c r="O154"/>
      <c r="P154"/>
      <c r="Q154"/>
      <c r="R154"/>
      <c r="S154"/>
    </row>
    <row r="155" spans="1:19">
      <c r="A155" s="92" t="s">
        <v>562</v>
      </c>
      <c r="B155" s="92" t="s">
        <v>483</v>
      </c>
      <c r="C155" s="92">
        <v>0.22</v>
      </c>
      <c r="D155" s="92">
        <v>0.70399999999999996</v>
      </c>
      <c r="E155" s="92">
        <v>0.78700000000000003</v>
      </c>
      <c r="F155" s="92">
        <v>36</v>
      </c>
      <c r="G155" s="92">
        <v>90</v>
      </c>
      <c r="H155" s="92">
        <v>90</v>
      </c>
      <c r="I155" s="92" t="s">
        <v>496</v>
      </c>
      <c r="J155"/>
      <c r="K155"/>
      <c r="L155"/>
      <c r="M155"/>
      <c r="N155"/>
      <c r="O155"/>
      <c r="P155"/>
      <c r="Q155"/>
      <c r="R155"/>
      <c r="S155"/>
    </row>
    <row r="156" spans="1:19">
      <c r="A156" s="92" t="s">
        <v>563</v>
      </c>
      <c r="B156" s="92" t="s">
        <v>490</v>
      </c>
      <c r="C156" s="92">
        <v>0.3</v>
      </c>
      <c r="D156" s="92">
        <v>1.8620000000000001</v>
      </c>
      <c r="E156" s="92">
        <v>3.4009999999999998</v>
      </c>
      <c r="F156" s="92">
        <v>216</v>
      </c>
      <c r="G156" s="92">
        <v>270</v>
      </c>
      <c r="H156" s="92">
        <v>180</v>
      </c>
      <c r="I156" s="92"/>
      <c r="J156"/>
      <c r="K156"/>
      <c r="L156"/>
      <c r="M156"/>
      <c r="N156"/>
      <c r="O156"/>
      <c r="P156"/>
      <c r="Q156"/>
      <c r="R156"/>
      <c r="S156"/>
    </row>
    <row r="157" spans="1:19">
      <c r="A157" s="92" t="s">
        <v>564</v>
      </c>
      <c r="B157" s="92" t="s">
        <v>483</v>
      </c>
      <c r="C157" s="92">
        <v>0.22</v>
      </c>
      <c r="D157" s="92">
        <v>0.70399999999999996</v>
      </c>
      <c r="E157" s="92">
        <v>0.78700000000000003</v>
      </c>
      <c r="F157" s="92">
        <v>140</v>
      </c>
      <c r="G157" s="92">
        <v>90</v>
      </c>
      <c r="H157" s="92">
        <v>90</v>
      </c>
      <c r="I157" s="92" t="s">
        <v>496</v>
      </c>
      <c r="J157"/>
      <c r="K157"/>
      <c r="L157"/>
      <c r="M157"/>
      <c r="N157"/>
      <c r="O157"/>
      <c r="P157"/>
      <c r="Q157"/>
      <c r="R157"/>
      <c r="S157"/>
    </row>
    <row r="158" spans="1:19">
      <c r="A158" s="92" t="s">
        <v>565</v>
      </c>
      <c r="B158" s="92" t="s">
        <v>483</v>
      </c>
      <c r="C158" s="92">
        <v>0.22</v>
      </c>
      <c r="D158" s="92">
        <v>0.70399999999999996</v>
      </c>
      <c r="E158" s="92">
        <v>0.78700000000000003</v>
      </c>
      <c r="F158" s="92">
        <v>96</v>
      </c>
      <c r="G158" s="92">
        <v>0</v>
      </c>
      <c r="H158" s="92">
        <v>90</v>
      </c>
      <c r="I158" s="92" t="s">
        <v>484</v>
      </c>
      <c r="J158"/>
      <c r="K158"/>
      <c r="L158"/>
      <c r="M158"/>
      <c r="N158"/>
      <c r="O158"/>
      <c r="P158"/>
      <c r="Q158"/>
      <c r="R158"/>
      <c r="S158"/>
    </row>
    <row r="159" spans="1:19">
      <c r="A159" s="92" t="s">
        <v>566</v>
      </c>
      <c r="B159" s="92" t="s">
        <v>492</v>
      </c>
      <c r="C159" s="92">
        <v>0.3</v>
      </c>
      <c r="D159" s="92">
        <v>0.35799999999999998</v>
      </c>
      <c r="E159" s="92">
        <v>0.38400000000000001</v>
      </c>
      <c r="F159" s="92">
        <v>840</v>
      </c>
      <c r="G159" s="92">
        <v>90</v>
      </c>
      <c r="H159" s="92">
        <v>0</v>
      </c>
      <c r="I159" s="92"/>
      <c r="J159"/>
      <c r="K159"/>
      <c r="L159"/>
      <c r="M159"/>
      <c r="N159"/>
      <c r="O159"/>
      <c r="P159"/>
      <c r="Q159"/>
      <c r="R159"/>
      <c r="S159"/>
    </row>
    <row r="160" spans="1:19">
      <c r="A160" s="92" t="s">
        <v>567</v>
      </c>
      <c r="B160" s="92" t="s">
        <v>483</v>
      </c>
      <c r="C160" s="92">
        <v>0.22</v>
      </c>
      <c r="D160" s="92">
        <v>0.70399999999999996</v>
      </c>
      <c r="E160" s="92">
        <v>0.78700000000000003</v>
      </c>
      <c r="F160" s="92">
        <v>60</v>
      </c>
      <c r="G160" s="92">
        <v>180</v>
      </c>
      <c r="H160" s="92">
        <v>90</v>
      </c>
      <c r="I160" s="92" t="s">
        <v>494</v>
      </c>
      <c r="J160"/>
      <c r="K160"/>
      <c r="L160"/>
      <c r="M160"/>
      <c r="N160"/>
      <c r="O160"/>
      <c r="P160"/>
      <c r="Q160"/>
      <c r="R160"/>
      <c r="S160"/>
    </row>
    <row r="161" spans="1:19">
      <c r="A161" s="92" t="s">
        <v>568</v>
      </c>
      <c r="B161" s="92" t="s">
        <v>490</v>
      </c>
      <c r="C161" s="92">
        <v>0.3</v>
      </c>
      <c r="D161" s="92">
        <v>1.8620000000000001</v>
      </c>
      <c r="E161" s="92">
        <v>3.4009999999999998</v>
      </c>
      <c r="F161" s="92">
        <v>210</v>
      </c>
      <c r="G161" s="92">
        <v>270</v>
      </c>
      <c r="H161" s="92">
        <v>180</v>
      </c>
      <c r="I161" s="92"/>
      <c r="J161"/>
      <c r="K161"/>
      <c r="L161"/>
      <c r="M161"/>
      <c r="N161"/>
      <c r="O161"/>
      <c r="P161"/>
      <c r="Q161"/>
      <c r="R161"/>
      <c r="S161"/>
    </row>
    <row r="162" spans="1:19">
      <c r="A162" s="92" t="s">
        <v>569</v>
      </c>
      <c r="B162" s="92" t="s">
        <v>483</v>
      </c>
      <c r="C162" s="92">
        <v>0.22</v>
      </c>
      <c r="D162" s="92">
        <v>0.70399999999999996</v>
      </c>
      <c r="E162" s="92">
        <v>0.78700000000000003</v>
      </c>
      <c r="F162" s="92">
        <v>60</v>
      </c>
      <c r="G162" s="92">
        <v>180</v>
      </c>
      <c r="H162" s="92">
        <v>90</v>
      </c>
      <c r="I162" s="92" t="s">
        <v>494</v>
      </c>
      <c r="J162"/>
      <c r="K162"/>
      <c r="L162"/>
      <c r="M162"/>
      <c r="N162"/>
      <c r="O162"/>
      <c r="P162"/>
      <c r="Q162"/>
      <c r="R162"/>
      <c r="S162"/>
    </row>
    <row r="163" spans="1:19">
      <c r="A163" s="92" t="s">
        <v>570</v>
      </c>
      <c r="B163" s="92" t="s">
        <v>492</v>
      </c>
      <c r="C163" s="92">
        <v>0.3</v>
      </c>
      <c r="D163" s="92">
        <v>0.35799999999999998</v>
      </c>
      <c r="E163" s="92">
        <v>0.38400000000000001</v>
      </c>
      <c r="F163" s="92">
        <v>210</v>
      </c>
      <c r="G163" s="92">
        <v>90</v>
      </c>
      <c r="H163" s="92">
        <v>0</v>
      </c>
      <c r="I163" s="92"/>
      <c r="J163"/>
      <c r="K163"/>
      <c r="L163"/>
      <c r="M163"/>
      <c r="N163"/>
      <c r="O163"/>
      <c r="P163"/>
      <c r="Q163"/>
      <c r="R163"/>
      <c r="S163"/>
    </row>
    <row r="164" spans="1:19">
      <c r="A164" s="92" t="s">
        <v>571</v>
      </c>
      <c r="B164" s="92" t="s">
        <v>483</v>
      </c>
      <c r="C164" s="92">
        <v>0.22</v>
      </c>
      <c r="D164" s="92">
        <v>0.70399999999999996</v>
      </c>
      <c r="E164" s="92">
        <v>0.78700000000000003</v>
      </c>
      <c r="F164" s="92">
        <v>68</v>
      </c>
      <c r="G164" s="92">
        <v>270</v>
      </c>
      <c r="H164" s="92">
        <v>90</v>
      </c>
      <c r="I164" s="92" t="s">
        <v>486</v>
      </c>
      <c r="J164"/>
      <c r="K164"/>
      <c r="L164"/>
      <c r="M164"/>
      <c r="N164"/>
      <c r="O164"/>
      <c r="P164"/>
      <c r="Q164"/>
      <c r="R164"/>
      <c r="S164"/>
    </row>
    <row r="165" spans="1:19">
      <c r="A165" s="92" t="s">
        <v>572</v>
      </c>
      <c r="B165" s="92" t="s">
        <v>483</v>
      </c>
      <c r="C165" s="92">
        <v>0.22</v>
      </c>
      <c r="D165" s="92">
        <v>0.70399999999999996</v>
      </c>
      <c r="E165" s="92">
        <v>0.78700000000000003</v>
      </c>
      <c r="F165" s="92">
        <v>60</v>
      </c>
      <c r="G165" s="92">
        <v>90</v>
      </c>
      <c r="H165" s="92">
        <v>90</v>
      </c>
      <c r="I165" s="92" t="s">
        <v>496</v>
      </c>
      <c r="J165"/>
      <c r="K165"/>
      <c r="L165"/>
      <c r="M165"/>
      <c r="N165"/>
      <c r="O165"/>
      <c r="P165"/>
      <c r="Q165"/>
      <c r="R165"/>
      <c r="S165"/>
    </row>
    <row r="166" spans="1:19">
      <c r="A166" s="92" t="s">
        <v>573</v>
      </c>
      <c r="B166" s="92" t="s">
        <v>483</v>
      </c>
      <c r="C166" s="92">
        <v>0.22</v>
      </c>
      <c r="D166" s="92">
        <v>0.70399999999999996</v>
      </c>
      <c r="E166" s="92">
        <v>0.78700000000000003</v>
      </c>
      <c r="F166" s="92">
        <v>72</v>
      </c>
      <c r="G166" s="92">
        <v>270</v>
      </c>
      <c r="H166" s="92">
        <v>90</v>
      </c>
      <c r="I166" s="92" t="s">
        <v>486</v>
      </c>
      <c r="J166"/>
      <c r="K166"/>
      <c r="L166"/>
      <c r="M166"/>
      <c r="N166"/>
      <c r="O166"/>
      <c r="P166"/>
      <c r="Q166"/>
      <c r="R166"/>
      <c r="S166"/>
    </row>
    <row r="167" spans="1:19">
      <c r="A167" s="92" t="s">
        <v>574</v>
      </c>
      <c r="B167" s="92" t="s">
        <v>490</v>
      </c>
      <c r="C167" s="92">
        <v>0.3</v>
      </c>
      <c r="D167" s="92">
        <v>1.8620000000000001</v>
      </c>
      <c r="E167" s="92">
        <v>3.4009999999999998</v>
      </c>
      <c r="F167" s="92">
        <v>1140</v>
      </c>
      <c r="G167" s="92">
        <v>270</v>
      </c>
      <c r="H167" s="92">
        <v>180</v>
      </c>
      <c r="I167" s="92"/>
      <c r="J167"/>
      <c r="K167"/>
      <c r="L167"/>
      <c r="M167"/>
      <c r="N167"/>
      <c r="O167"/>
      <c r="P167"/>
      <c r="Q167"/>
      <c r="R167"/>
      <c r="S167"/>
    </row>
    <row r="168" spans="1:19">
      <c r="A168" s="92" t="s">
        <v>575</v>
      </c>
      <c r="B168" s="92" t="s">
        <v>483</v>
      </c>
      <c r="C168" s="92">
        <v>0.22</v>
      </c>
      <c r="D168" s="92">
        <v>0.70399999999999996</v>
      </c>
      <c r="E168" s="92">
        <v>0.78700000000000003</v>
      </c>
      <c r="F168" s="92">
        <v>68</v>
      </c>
      <c r="G168" s="92">
        <v>270</v>
      </c>
      <c r="H168" s="92">
        <v>90</v>
      </c>
      <c r="I168" s="92" t="s">
        <v>486</v>
      </c>
      <c r="J168"/>
      <c r="K168"/>
      <c r="L168"/>
      <c r="M168"/>
      <c r="N168"/>
      <c r="O168"/>
      <c r="P168"/>
      <c r="Q168"/>
      <c r="R168"/>
      <c r="S168"/>
    </row>
    <row r="169" spans="1:19">
      <c r="A169" s="92" t="s">
        <v>576</v>
      </c>
      <c r="B169" s="92" t="s">
        <v>483</v>
      </c>
      <c r="C169" s="92">
        <v>0.22</v>
      </c>
      <c r="D169" s="92">
        <v>0.70399999999999996</v>
      </c>
      <c r="E169" s="92">
        <v>0.78700000000000003</v>
      </c>
      <c r="F169" s="92">
        <v>60</v>
      </c>
      <c r="G169" s="92">
        <v>90</v>
      </c>
      <c r="H169" s="92">
        <v>90</v>
      </c>
      <c r="I169" s="92" t="s">
        <v>496</v>
      </c>
      <c r="J169"/>
      <c r="K169"/>
      <c r="L169"/>
      <c r="M169"/>
      <c r="N169"/>
      <c r="O169"/>
      <c r="P169"/>
      <c r="Q169"/>
      <c r="R169"/>
      <c r="S169"/>
    </row>
    <row r="170" spans="1:19">
      <c r="A170" s="92" t="s">
        <v>577</v>
      </c>
      <c r="B170" s="92" t="s">
        <v>483</v>
      </c>
      <c r="C170" s="92">
        <v>0.22</v>
      </c>
      <c r="D170" s="92">
        <v>0.70399999999999996</v>
      </c>
      <c r="E170" s="92">
        <v>0.78700000000000003</v>
      </c>
      <c r="F170" s="92">
        <v>72</v>
      </c>
      <c r="G170" s="92">
        <v>270</v>
      </c>
      <c r="H170" s="92">
        <v>90</v>
      </c>
      <c r="I170" s="92" t="s">
        <v>486</v>
      </c>
      <c r="J170"/>
      <c r="K170"/>
      <c r="L170"/>
      <c r="M170"/>
      <c r="N170"/>
      <c r="O170"/>
      <c r="P170"/>
      <c r="Q170"/>
      <c r="R170"/>
      <c r="S170"/>
    </row>
    <row r="171" spans="1:19">
      <c r="A171" s="92" t="s">
        <v>578</v>
      </c>
      <c r="B171" s="92" t="s">
        <v>492</v>
      </c>
      <c r="C171" s="92">
        <v>0.3</v>
      </c>
      <c r="D171" s="92">
        <v>0.35799999999999998</v>
      </c>
      <c r="E171" s="92">
        <v>0.38400000000000001</v>
      </c>
      <c r="F171" s="92">
        <v>1140</v>
      </c>
      <c r="G171" s="92">
        <v>90</v>
      </c>
      <c r="H171" s="92">
        <v>0</v>
      </c>
      <c r="I171" s="92"/>
      <c r="J171"/>
      <c r="K171"/>
      <c r="L171"/>
      <c r="M171"/>
      <c r="N171"/>
      <c r="O171"/>
      <c r="P171"/>
      <c r="Q171"/>
      <c r="R171"/>
      <c r="S171"/>
    </row>
    <row r="172" spans="1:19">
      <c r="A172" s="92" t="s">
        <v>579</v>
      </c>
      <c r="B172" s="92" t="s">
        <v>490</v>
      </c>
      <c r="C172" s="92">
        <v>0.3</v>
      </c>
      <c r="D172" s="92">
        <v>1.8620000000000001</v>
      </c>
      <c r="E172" s="92">
        <v>3.4009999999999998</v>
      </c>
      <c r="F172" s="92">
        <v>342</v>
      </c>
      <c r="G172" s="92">
        <v>270</v>
      </c>
      <c r="H172" s="92">
        <v>180</v>
      </c>
      <c r="I172" s="92"/>
      <c r="J172"/>
      <c r="K172"/>
      <c r="L172"/>
      <c r="M172"/>
      <c r="N172"/>
      <c r="O172"/>
      <c r="P172"/>
      <c r="Q172"/>
      <c r="R172"/>
      <c r="S172"/>
    </row>
    <row r="173" spans="1:19">
      <c r="A173" s="92" t="s">
        <v>580</v>
      </c>
      <c r="B173" s="92" t="s">
        <v>492</v>
      </c>
      <c r="C173" s="92">
        <v>0.3</v>
      </c>
      <c r="D173" s="92">
        <v>0.35799999999999998</v>
      </c>
      <c r="E173" s="92">
        <v>0.38400000000000001</v>
      </c>
      <c r="F173" s="92">
        <v>342</v>
      </c>
      <c r="G173" s="92">
        <v>90</v>
      </c>
      <c r="H173" s="92">
        <v>0</v>
      </c>
      <c r="I173" s="92"/>
      <c r="J173"/>
      <c r="K173"/>
      <c r="L173"/>
      <c r="M173"/>
      <c r="N173"/>
      <c r="O173"/>
      <c r="P173"/>
      <c r="Q173"/>
      <c r="R173"/>
      <c r="S173"/>
    </row>
    <row r="174" spans="1:19">
      <c r="A174" s="92" t="s">
        <v>581</v>
      </c>
      <c r="B174" s="92" t="s">
        <v>483</v>
      </c>
      <c r="C174" s="92">
        <v>0.22</v>
      </c>
      <c r="D174" s="92">
        <v>0.70399999999999996</v>
      </c>
      <c r="E174" s="92">
        <v>0.78700000000000003</v>
      </c>
      <c r="F174" s="92">
        <v>212</v>
      </c>
      <c r="G174" s="92">
        <v>180</v>
      </c>
      <c r="H174" s="92">
        <v>90</v>
      </c>
      <c r="I174" s="92" t="s">
        <v>494</v>
      </c>
      <c r="J174"/>
      <c r="K174"/>
      <c r="L174"/>
      <c r="M174"/>
      <c r="N174"/>
      <c r="O174"/>
      <c r="P174"/>
      <c r="Q174"/>
      <c r="R174"/>
      <c r="S174"/>
    </row>
    <row r="175" spans="1:19">
      <c r="A175" s="92" t="s">
        <v>582</v>
      </c>
      <c r="B175" s="92" t="s">
        <v>490</v>
      </c>
      <c r="C175" s="92">
        <v>0.3</v>
      </c>
      <c r="D175" s="92">
        <v>1.8620000000000001</v>
      </c>
      <c r="E175" s="92">
        <v>3.4009999999999998</v>
      </c>
      <c r="F175" s="92">
        <v>477</v>
      </c>
      <c r="G175" s="92">
        <v>270</v>
      </c>
      <c r="H175" s="92">
        <v>180</v>
      </c>
      <c r="I175" s="92"/>
      <c r="J175"/>
      <c r="K175"/>
      <c r="L175"/>
      <c r="M175"/>
      <c r="N175"/>
      <c r="O175"/>
      <c r="P175"/>
      <c r="Q175"/>
      <c r="R175"/>
      <c r="S175"/>
    </row>
    <row r="176" spans="1:19">
      <c r="A176" s="92" t="s">
        <v>583</v>
      </c>
      <c r="B176" s="92" t="s">
        <v>483</v>
      </c>
      <c r="C176" s="92">
        <v>0.22</v>
      </c>
      <c r="D176" s="92">
        <v>0.70399999999999996</v>
      </c>
      <c r="E176" s="92">
        <v>0.78700000000000003</v>
      </c>
      <c r="F176" s="92">
        <v>212</v>
      </c>
      <c r="G176" s="92">
        <v>180</v>
      </c>
      <c r="H176" s="92">
        <v>90</v>
      </c>
      <c r="I176" s="92" t="s">
        <v>494</v>
      </c>
      <c r="J176"/>
      <c r="K176"/>
      <c r="L176"/>
      <c r="M176"/>
      <c r="N176"/>
      <c r="O176"/>
      <c r="P176"/>
      <c r="Q176"/>
      <c r="R176"/>
      <c r="S176"/>
    </row>
    <row r="177" spans="1:19">
      <c r="A177" s="92" t="s">
        <v>584</v>
      </c>
      <c r="B177" s="92" t="s">
        <v>492</v>
      </c>
      <c r="C177" s="92">
        <v>0.3</v>
      </c>
      <c r="D177" s="92">
        <v>0.35799999999999998</v>
      </c>
      <c r="E177" s="92">
        <v>0.38400000000000001</v>
      </c>
      <c r="F177" s="92">
        <v>477</v>
      </c>
      <c r="G177" s="92">
        <v>90</v>
      </c>
      <c r="H177" s="92">
        <v>0</v>
      </c>
      <c r="I177" s="92"/>
      <c r="J177"/>
      <c r="K177"/>
      <c r="L177"/>
      <c r="M177"/>
      <c r="N177"/>
      <c r="O177"/>
      <c r="P177"/>
      <c r="Q177"/>
      <c r="R177"/>
      <c r="S177"/>
    </row>
    <row r="178" spans="1:19">
      <c r="A178" s="92" t="s">
        <v>585</v>
      </c>
      <c r="B178" s="92" t="s">
        <v>483</v>
      </c>
      <c r="C178" s="92">
        <v>0.22</v>
      </c>
      <c r="D178" s="92">
        <v>0.70399999999999996</v>
      </c>
      <c r="E178" s="92">
        <v>0.78700000000000003</v>
      </c>
      <c r="F178" s="92">
        <v>212</v>
      </c>
      <c r="G178" s="92">
        <v>180</v>
      </c>
      <c r="H178" s="92">
        <v>90</v>
      </c>
      <c r="I178" s="92" t="s">
        <v>494</v>
      </c>
      <c r="J178"/>
      <c r="K178"/>
      <c r="L178"/>
      <c r="M178"/>
      <c r="N178"/>
      <c r="O178"/>
      <c r="P178"/>
      <c r="Q178"/>
      <c r="R178"/>
      <c r="S178"/>
    </row>
    <row r="179" spans="1:19">
      <c r="A179" s="92" t="s">
        <v>586</v>
      </c>
      <c r="B179" s="92" t="s">
        <v>490</v>
      </c>
      <c r="C179" s="92">
        <v>0.3</v>
      </c>
      <c r="D179" s="92">
        <v>1.8620000000000001</v>
      </c>
      <c r="E179" s="92">
        <v>3.4009999999999998</v>
      </c>
      <c r="F179" s="92">
        <v>477</v>
      </c>
      <c r="G179" s="92">
        <v>270</v>
      </c>
      <c r="H179" s="92">
        <v>180</v>
      </c>
      <c r="I179" s="92"/>
      <c r="J179"/>
      <c r="K179"/>
      <c r="L179"/>
      <c r="M179"/>
      <c r="N179"/>
      <c r="O179"/>
      <c r="P179"/>
      <c r="Q179"/>
      <c r="R179"/>
      <c r="S179"/>
    </row>
    <row r="180" spans="1:19">
      <c r="A180" s="92" t="s">
        <v>587</v>
      </c>
      <c r="B180" s="92" t="s">
        <v>483</v>
      </c>
      <c r="C180" s="92">
        <v>0.22</v>
      </c>
      <c r="D180" s="92">
        <v>0.70399999999999996</v>
      </c>
      <c r="E180" s="92">
        <v>0.78700000000000003</v>
      </c>
      <c r="F180" s="92">
        <v>212</v>
      </c>
      <c r="G180" s="92">
        <v>180</v>
      </c>
      <c r="H180" s="92">
        <v>90</v>
      </c>
      <c r="I180" s="92" t="s">
        <v>494</v>
      </c>
      <c r="J180"/>
      <c r="K180"/>
      <c r="L180"/>
      <c r="M180"/>
      <c r="N180"/>
      <c r="O180"/>
      <c r="P180"/>
      <c r="Q180"/>
      <c r="R180"/>
      <c r="S180"/>
    </row>
    <row r="181" spans="1:19">
      <c r="A181" s="92" t="s">
        <v>588</v>
      </c>
      <c r="B181" s="92" t="s">
        <v>492</v>
      </c>
      <c r="C181" s="92">
        <v>0.3</v>
      </c>
      <c r="D181" s="92">
        <v>0.35799999999999998</v>
      </c>
      <c r="E181" s="92">
        <v>0.38400000000000001</v>
      </c>
      <c r="F181" s="92">
        <v>477</v>
      </c>
      <c r="G181" s="92">
        <v>90</v>
      </c>
      <c r="H181" s="92">
        <v>0</v>
      </c>
      <c r="I181" s="92"/>
      <c r="J181"/>
      <c r="K181"/>
      <c r="L181"/>
      <c r="M181"/>
      <c r="N181"/>
      <c r="O181"/>
      <c r="P181"/>
      <c r="Q181"/>
      <c r="R181"/>
      <c r="S181"/>
    </row>
    <row r="182" spans="1:19">
      <c r="A182" s="92" t="s">
        <v>589</v>
      </c>
      <c r="B182" s="92" t="s">
        <v>483</v>
      </c>
      <c r="C182" s="92">
        <v>0.22</v>
      </c>
      <c r="D182" s="92">
        <v>0.70399999999999996</v>
      </c>
      <c r="E182" s="92">
        <v>0.78700000000000003</v>
      </c>
      <c r="F182" s="92">
        <v>212</v>
      </c>
      <c r="G182" s="92">
        <v>180</v>
      </c>
      <c r="H182" s="92">
        <v>90</v>
      </c>
      <c r="I182" s="92" t="s">
        <v>494</v>
      </c>
      <c r="J182"/>
      <c r="K182"/>
      <c r="L182"/>
      <c r="M182"/>
      <c r="N182"/>
      <c r="O182"/>
      <c r="P182"/>
      <c r="Q182"/>
      <c r="R182"/>
      <c r="S182"/>
    </row>
    <row r="183" spans="1:19">
      <c r="A183" s="92" t="s">
        <v>590</v>
      </c>
      <c r="B183" s="92" t="s">
        <v>490</v>
      </c>
      <c r="C183" s="92">
        <v>0.3</v>
      </c>
      <c r="D183" s="92">
        <v>1.8620000000000001</v>
      </c>
      <c r="E183" s="92">
        <v>3.4009999999999998</v>
      </c>
      <c r="F183" s="92">
        <v>477</v>
      </c>
      <c r="G183" s="92">
        <v>270</v>
      </c>
      <c r="H183" s="92">
        <v>180</v>
      </c>
      <c r="I183" s="92"/>
      <c r="J183"/>
      <c r="K183"/>
      <c r="L183"/>
      <c r="M183"/>
      <c r="N183"/>
      <c r="O183"/>
      <c r="P183"/>
      <c r="Q183"/>
      <c r="R183"/>
      <c r="S183"/>
    </row>
    <row r="184" spans="1:19">
      <c r="A184" s="92" t="s">
        <v>591</v>
      </c>
      <c r="B184" s="92" t="s">
        <v>483</v>
      </c>
      <c r="C184" s="92">
        <v>0.22</v>
      </c>
      <c r="D184" s="92">
        <v>0.70399999999999996</v>
      </c>
      <c r="E184" s="92">
        <v>0.78700000000000003</v>
      </c>
      <c r="F184" s="92">
        <v>212</v>
      </c>
      <c r="G184" s="92">
        <v>180</v>
      </c>
      <c r="H184" s="92">
        <v>90</v>
      </c>
      <c r="I184" s="92" t="s">
        <v>494</v>
      </c>
      <c r="J184"/>
      <c r="K184"/>
      <c r="L184"/>
      <c r="M184"/>
      <c r="N184"/>
      <c r="O184"/>
      <c r="P184"/>
      <c r="Q184"/>
      <c r="R184"/>
      <c r="S184"/>
    </row>
    <row r="185" spans="1:19">
      <c r="A185" s="92" t="s">
        <v>592</v>
      </c>
      <c r="B185" s="92" t="s">
        <v>492</v>
      </c>
      <c r="C185" s="92">
        <v>0.3</v>
      </c>
      <c r="D185" s="92">
        <v>0.35799999999999998</v>
      </c>
      <c r="E185" s="92">
        <v>0.38400000000000001</v>
      </c>
      <c r="F185" s="92">
        <v>477</v>
      </c>
      <c r="G185" s="92">
        <v>90</v>
      </c>
      <c r="H185" s="92">
        <v>0</v>
      </c>
      <c r="I185" s="92"/>
      <c r="J185"/>
      <c r="K185"/>
      <c r="L185"/>
      <c r="M185"/>
      <c r="N185"/>
      <c r="O185"/>
      <c r="P185"/>
      <c r="Q185"/>
      <c r="R185"/>
      <c r="S185"/>
    </row>
    <row r="186" spans="1:19">
      <c r="A186" s="92" t="s">
        <v>593</v>
      </c>
      <c r="B186" s="92" t="s">
        <v>483</v>
      </c>
      <c r="C186" s="92">
        <v>0.22</v>
      </c>
      <c r="D186" s="92">
        <v>0.70399999999999996</v>
      </c>
      <c r="E186" s="92">
        <v>0.78700000000000003</v>
      </c>
      <c r="F186" s="92">
        <v>212</v>
      </c>
      <c r="G186" s="92">
        <v>0</v>
      </c>
      <c r="H186" s="92">
        <v>90</v>
      </c>
      <c r="I186" s="92" t="s">
        <v>484</v>
      </c>
      <c r="J186"/>
      <c r="K186"/>
      <c r="L186"/>
      <c r="M186"/>
      <c r="N186"/>
      <c r="O186"/>
      <c r="P186"/>
      <c r="Q186"/>
      <c r="R186"/>
      <c r="S186"/>
    </row>
    <row r="187" spans="1:19">
      <c r="A187" s="92" t="s">
        <v>594</v>
      </c>
      <c r="B187" s="92" t="s">
        <v>490</v>
      </c>
      <c r="C187" s="92">
        <v>0.3</v>
      </c>
      <c r="D187" s="92">
        <v>1.8620000000000001</v>
      </c>
      <c r="E187" s="92">
        <v>3.4009999999999998</v>
      </c>
      <c r="F187" s="92">
        <v>477</v>
      </c>
      <c r="G187" s="92">
        <v>270</v>
      </c>
      <c r="H187" s="92">
        <v>180</v>
      </c>
      <c r="I187" s="92"/>
      <c r="J187"/>
      <c r="K187"/>
      <c r="L187"/>
      <c r="M187"/>
      <c r="N187"/>
      <c r="O187"/>
      <c r="P187"/>
      <c r="Q187"/>
      <c r="R187"/>
      <c r="S187"/>
    </row>
    <row r="188" spans="1:19">
      <c r="A188" s="92" t="s">
        <v>595</v>
      </c>
      <c r="B188" s="92" t="s">
        <v>483</v>
      </c>
      <c r="C188" s="92">
        <v>0.22</v>
      </c>
      <c r="D188" s="92">
        <v>0.70399999999999996</v>
      </c>
      <c r="E188" s="92">
        <v>0.78700000000000003</v>
      </c>
      <c r="F188" s="92">
        <v>212</v>
      </c>
      <c r="G188" s="92">
        <v>0</v>
      </c>
      <c r="H188" s="92">
        <v>90</v>
      </c>
      <c r="I188" s="92" t="s">
        <v>484</v>
      </c>
      <c r="J188"/>
      <c r="K188"/>
      <c r="L188"/>
      <c r="M188"/>
      <c r="N188"/>
      <c r="O188"/>
      <c r="P188"/>
      <c r="Q188"/>
      <c r="R188"/>
      <c r="S188"/>
    </row>
    <row r="189" spans="1:19">
      <c r="A189" s="92" t="s">
        <v>596</v>
      </c>
      <c r="B189" s="92" t="s">
        <v>492</v>
      </c>
      <c r="C189" s="92">
        <v>0.3</v>
      </c>
      <c r="D189" s="92">
        <v>0.35799999999999998</v>
      </c>
      <c r="E189" s="92">
        <v>0.38400000000000001</v>
      </c>
      <c r="F189" s="92">
        <v>477</v>
      </c>
      <c r="G189" s="92">
        <v>90</v>
      </c>
      <c r="H189" s="92">
        <v>0</v>
      </c>
      <c r="I189" s="92"/>
      <c r="J189"/>
      <c r="K189"/>
      <c r="L189"/>
      <c r="M189"/>
      <c r="N189"/>
      <c r="O189"/>
      <c r="P189"/>
      <c r="Q189"/>
      <c r="R189"/>
      <c r="S189"/>
    </row>
    <row r="190" spans="1:19">
      <c r="A190" s="92" t="s">
        <v>597</v>
      </c>
      <c r="B190" s="92" t="s">
        <v>483</v>
      </c>
      <c r="C190" s="92">
        <v>0.22</v>
      </c>
      <c r="D190" s="92">
        <v>0.70399999999999996</v>
      </c>
      <c r="E190" s="92">
        <v>0.78700000000000003</v>
      </c>
      <c r="F190" s="92">
        <v>212</v>
      </c>
      <c r="G190" s="92">
        <v>0</v>
      </c>
      <c r="H190" s="92">
        <v>90</v>
      </c>
      <c r="I190" s="92" t="s">
        <v>484</v>
      </c>
      <c r="J190"/>
      <c r="K190"/>
      <c r="L190"/>
      <c r="M190"/>
      <c r="N190"/>
      <c r="O190"/>
      <c r="P190"/>
      <c r="Q190"/>
      <c r="R190"/>
      <c r="S190"/>
    </row>
    <row r="191" spans="1:19">
      <c r="A191" s="92" t="s">
        <v>598</v>
      </c>
      <c r="B191" s="92" t="s">
        <v>490</v>
      </c>
      <c r="C191" s="92">
        <v>0.3</v>
      </c>
      <c r="D191" s="92">
        <v>1.8620000000000001</v>
      </c>
      <c r="E191" s="92">
        <v>3.4009999999999998</v>
      </c>
      <c r="F191" s="92">
        <v>477</v>
      </c>
      <c r="G191" s="92">
        <v>270</v>
      </c>
      <c r="H191" s="92">
        <v>180</v>
      </c>
      <c r="I191" s="92"/>
      <c r="J191"/>
      <c r="K191"/>
      <c r="L191"/>
      <c r="M191"/>
      <c r="N191"/>
      <c r="O191"/>
      <c r="P191"/>
      <c r="Q191"/>
      <c r="R191"/>
      <c r="S191"/>
    </row>
    <row r="192" spans="1:19">
      <c r="A192" s="92" t="s">
        <v>599</v>
      </c>
      <c r="B192" s="92" t="s">
        <v>483</v>
      </c>
      <c r="C192" s="92">
        <v>0.22</v>
      </c>
      <c r="D192" s="92">
        <v>0.70399999999999996</v>
      </c>
      <c r="E192" s="92">
        <v>0.78700000000000003</v>
      </c>
      <c r="F192" s="92">
        <v>212</v>
      </c>
      <c r="G192" s="92">
        <v>0</v>
      </c>
      <c r="H192" s="92">
        <v>90</v>
      </c>
      <c r="I192" s="92" t="s">
        <v>484</v>
      </c>
      <c r="J192"/>
      <c r="K192"/>
      <c r="L192"/>
      <c r="M192"/>
      <c r="N192"/>
      <c r="O192"/>
      <c r="P192"/>
      <c r="Q192"/>
      <c r="R192"/>
      <c r="S192"/>
    </row>
    <row r="193" spans="1:19">
      <c r="A193" s="92" t="s">
        <v>600</v>
      </c>
      <c r="B193" s="92" t="s">
        <v>492</v>
      </c>
      <c r="C193" s="92">
        <v>0.3</v>
      </c>
      <c r="D193" s="92">
        <v>0.35799999999999998</v>
      </c>
      <c r="E193" s="92">
        <v>0.38400000000000001</v>
      </c>
      <c r="F193" s="92">
        <v>477</v>
      </c>
      <c r="G193" s="92">
        <v>90</v>
      </c>
      <c r="H193" s="92">
        <v>0</v>
      </c>
      <c r="I193" s="92"/>
      <c r="J193"/>
      <c r="K193"/>
      <c r="L193"/>
      <c r="M193"/>
      <c r="N193"/>
      <c r="O193"/>
      <c r="P193"/>
      <c r="Q193"/>
      <c r="R193"/>
      <c r="S193"/>
    </row>
    <row r="194" spans="1:19">
      <c r="A194" s="92" t="s">
        <v>601</v>
      </c>
      <c r="B194" s="92" t="s">
        <v>483</v>
      </c>
      <c r="C194" s="92">
        <v>0.22</v>
      </c>
      <c r="D194" s="92">
        <v>0.70399999999999996</v>
      </c>
      <c r="E194" s="92">
        <v>0.78700000000000003</v>
      </c>
      <c r="F194" s="92">
        <v>212</v>
      </c>
      <c r="G194" s="92">
        <v>0</v>
      </c>
      <c r="H194" s="92">
        <v>90</v>
      </c>
      <c r="I194" s="92" t="s">
        <v>484</v>
      </c>
      <c r="J194"/>
      <c r="K194"/>
      <c r="L194"/>
      <c r="M194"/>
      <c r="N194"/>
      <c r="O194"/>
      <c r="P194"/>
      <c r="Q194"/>
      <c r="R194"/>
      <c r="S194"/>
    </row>
    <row r="195" spans="1:19">
      <c r="A195" s="92" t="s">
        <v>602</v>
      </c>
      <c r="B195" s="92" t="s">
        <v>490</v>
      </c>
      <c r="C195" s="92">
        <v>0.3</v>
      </c>
      <c r="D195" s="92">
        <v>1.8620000000000001</v>
      </c>
      <c r="E195" s="92">
        <v>3.4009999999999998</v>
      </c>
      <c r="F195" s="92">
        <v>477</v>
      </c>
      <c r="G195" s="92">
        <v>270</v>
      </c>
      <c r="H195" s="92">
        <v>180</v>
      </c>
      <c r="I195" s="92"/>
      <c r="J195"/>
      <c r="K195"/>
      <c r="L195"/>
      <c r="M195"/>
      <c r="N195"/>
      <c r="O195"/>
      <c r="P195"/>
      <c r="Q195"/>
      <c r="R195"/>
      <c r="S195"/>
    </row>
    <row r="196" spans="1:19">
      <c r="A196" s="92" t="s">
        <v>603</v>
      </c>
      <c r="B196" s="92" t="s">
        <v>483</v>
      </c>
      <c r="C196" s="92">
        <v>0.22</v>
      </c>
      <c r="D196" s="92">
        <v>0.70399999999999996</v>
      </c>
      <c r="E196" s="92">
        <v>0.78700000000000003</v>
      </c>
      <c r="F196" s="92">
        <v>212</v>
      </c>
      <c r="G196" s="92">
        <v>0</v>
      </c>
      <c r="H196" s="92">
        <v>90</v>
      </c>
      <c r="I196" s="92" t="s">
        <v>484</v>
      </c>
      <c r="J196"/>
      <c r="K196"/>
      <c r="L196"/>
      <c r="M196"/>
      <c r="N196"/>
      <c r="O196"/>
      <c r="P196"/>
      <c r="Q196"/>
      <c r="R196"/>
      <c r="S196"/>
    </row>
    <row r="197" spans="1:19">
      <c r="A197" s="92" t="s">
        <v>604</v>
      </c>
      <c r="B197" s="92" t="s">
        <v>492</v>
      </c>
      <c r="C197" s="92">
        <v>0.3</v>
      </c>
      <c r="D197" s="92">
        <v>0.35799999999999998</v>
      </c>
      <c r="E197" s="92">
        <v>0.38400000000000001</v>
      </c>
      <c r="F197" s="92">
        <v>477</v>
      </c>
      <c r="G197" s="92">
        <v>90</v>
      </c>
      <c r="H197" s="92">
        <v>0</v>
      </c>
      <c r="I197" s="92"/>
      <c r="J197"/>
      <c r="K197"/>
      <c r="L197"/>
      <c r="M197"/>
      <c r="N197"/>
      <c r="O197"/>
      <c r="P197"/>
      <c r="Q197"/>
      <c r="R197"/>
      <c r="S197"/>
    </row>
    <row r="198" spans="1:19">
      <c r="A198" s="92" t="s">
        <v>605</v>
      </c>
      <c r="B198" s="92" t="s">
        <v>483</v>
      </c>
      <c r="C198" s="92">
        <v>0.22</v>
      </c>
      <c r="D198" s="92">
        <v>0.70399999999999996</v>
      </c>
      <c r="E198" s="92">
        <v>0.78700000000000003</v>
      </c>
      <c r="F198" s="92">
        <v>152</v>
      </c>
      <c r="G198" s="92">
        <v>180</v>
      </c>
      <c r="H198" s="92">
        <v>90</v>
      </c>
      <c r="I198" s="92" t="s">
        <v>494</v>
      </c>
      <c r="J198"/>
      <c r="K198"/>
      <c r="L198"/>
      <c r="M198"/>
      <c r="N198"/>
      <c r="O198"/>
      <c r="P198"/>
      <c r="Q198"/>
      <c r="R198"/>
      <c r="S198"/>
    </row>
    <row r="199" spans="1:19">
      <c r="A199" s="92" t="s">
        <v>606</v>
      </c>
      <c r="B199" s="92" t="s">
        <v>483</v>
      </c>
      <c r="C199" s="92">
        <v>0.22</v>
      </c>
      <c r="D199" s="92">
        <v>0.70399999999999996</v>
      </c>
      <c r="E199" s="92">
        <v>0.78700000000000003</v>
      </c>
      <c r="F199" s="92">
        <v>56</v>
      </c>
      <c r="G199" s="92">
        <v>90</v>
      </c>
      <c r="H199" s="92">
        <v>90</v>
      </c>
      <c r="I199" s="92" t="s">
        <v>496</v>
      </c>
      <c r="J199"/>
      <c r="K199"/>
      <c r="L199"/>
      <c r="M199"/>
      <c r="N199"/>
      <c r="O199"/>
      <c r="P199"/>
      <c r="Q199"/>
      <c r="R199"/>
      <c r="S199"/>
    </row>
    <row r="200" spans="1:19">
      <c r="A200" s="92" t="s">
        <v>607</v>
      </c>
      <c r="B200" s="92" t="s">
        <v>490</v>
      </c>
      <c r="C200" s="92">
        <v>0.3</v>
      </c>
      <c r="D200" s="92">
        <v>1.8620000000000001</v>
      </c>
      <c r="E200" s="92">
        <v>3.4009999999999998</v>
      </c>
      <c r="F200" s="92">
        <v>532</v>
      </c>
      <c r="G200" s="92">
        <v>270</v>
      </c>
      <c r="H200" s="92">
        <v>180</v>
      </c>
      <c r="I200" s="92"/>
      <c r="J200"/>
      <c r="K200"/>
      <c r="L200"/>
      <c r="M200"/>
      <c r="N200"/>
      <c r="O200"/>
      <c r="P200"/>
      <c r="Q200"/>
      <c r="R200"/>
      <c r="S200"/>
    </row>
    <row r="201" spans="1:19">
      <c r="A201" s="92" t="s">
        <v>608</v>
      </c>
      <c r="B201" s="92" t="s">
        <v>483</v>
      </c>
      <c r="C201" s="92">
        <v>0.22</v>
      </c>
      <c r="D201" s="92">
        <v>0.70399999999999996</v>
      </c>
      <c r="E201" s="92">
        <v>0.78700000000000003</v>
      </c>
      <c r="F201" s="92">
        <v>152</v>
      </c>
      <c r="G201" s="92">
        <v>180</v>
      </c>
      <c r="H201" s="92">
        <v>90</v>
      </c>
      <c r="I201" s="92" t="s">
        <v>494</v>
      </c>
      <c r="J201"/>
      <c r="K201"/>
      <c r="L201"/>
      <c r="M201"/>
      <c r="N201"/>
      <c r="O201"/>
      <c r="P201"/>
      <c r="Q201"/>
      <c r="R201"/>
      <c r="S201"/>
    </row>
    <row r="202" spans="1:19">
      <c r="A202" s="92" t="s">
        <v>609</v>
      </c>
      <c r="B202" s="92" t="s">
        <v>483</v>
      </c>
      <c r="C202" s="92">
        <v>0.22</v>
      </c>
      <c r="D202" s="92">
        <v>0.70399999999999996</v>
      </c>
      <c r="E202" s="92">
        <v>0.78700000000000003</v>
      </c>
      <c r="F202" s="92">
        <v>56</v>
      </c>
      <c r="G202" s="92">
        <v>90</v>
      </c>
      <c r="H202" s="92">
        <v>90</v>
      </c>
      <c r="I202" s="92" t="s">
        <v>496</v>
      </c>
      <c r="J202"/>
      <c r="K202"/>
      <c r="L202"/>
      <c r="M202"/>
      <c r="N202"/>
      <c r="O202"/>
      <c r="P202"/>
      <c r="Q202"/>
      <c r="R202"/>
      <c r="S202"/>
    </row>
    <row r="203" spans="1:19">
      <c r="A203" s="92" t="s">
        <v>610</v>
      </c>
      <c r="B203" s="92" t="s">
        <v>492</v>
      </c>
      <c r="C203" s="92">
        <v>0.3</v>
      </c>
      <c r="D203" s="92">
        <v>0.35799999999999998</v>
      </c>
      <c r="E203" s="92">
        <v>0.38400000000000001</v>
      </c>
      <c r="F203" s="92">
        <v>532</v>
      </c>
      <c r="G203" s="92">
        <v>90</v>
      </c>
      <c r="H203" s="92">
        <v>0</v>
      </c>
      <c r="I203" s="92"/>
      <c r="J203"/>
      <c r="K203"/>
      <c r="L203"/>
      <c r="M203"/>
      <c r="N203"/>
      <c r="O203"/>
      <c r="P203"/>
      <c r="Q203"/>
      <c r="R203"/>
      <c r="S203"/>
    </row>
    <row r="204" spans="1:19">
      <c r="A204"/>
      <c r="B204"/>
      <c r="C204"/>
      <c r="D204"/>
      <c r="E204"/>
      <c r="F204"/>
      <c r="G204"/>
      <c r="H204"/>
      <c r="I204"/>
      <c r="J204"/>
      <c r="K204"/>
      <c r="L204"/>
      <c r="M204"/>
      <c r="N204"/>
      <c r="O204"/>
      <c r="P204"/>
      <c r="Q204"/>
      <c r="R204"/>
      <c r="S204"/>
    </row>
    <row r="205" spans="1:19">
      <c r="A205" s="90"/>
      <c r="B205" s="92" t="s">
        <v>98</v>
      </c>
      <c r="C205" s="92" t="s">
        <v>611</v>
      </c>
      <c r="D205" s="92" t="s">
        <v>612</v>
      </c>
      <c r="E205" s="92" t="s">
        <v>613</v>
      </c>
      <c r="F205" s="92" t="s">
        <v>92</v>
      </c>
      <c r="G205" s="92" t="s">
        <v>614</v>
      </c>
      <c r="H205" s="92" t="s">
        <v>615</v>
      </c>
      <c r="I205" s="92" t="s">
        <v>616</v>
      </c>
      <c r="J205" s="92" t="s">
        <v>479</v>
      </c>
      <c r="K205" s="92" t="s">
        <v>481</v>
      </c>
      <c r="L205"/>
      <c r="M205"/>
      <c r="N205"/>
      <c r="O205"/>
      <c r="P205"/>
      <c r="Q205"/>
      <c r="R205"/>
      <c r="S205"/>
    </row>
    <row r="206" spans="1:19">
      <c r="A206" s="92" t="s">
        <v>617</v>
      </c>
      <c r="B206" s="92" t="s">
        <v>618</v>
      </c>
      <c r="C206" s="92">
        <v>53.2</v>
      </c>
      <c r="D206" s="92">
        <v>53.2</v>
      </c>
      <c r="E206" s="92">
        <v>3.2410000000000001</v>
      </c>
      <c r="F206" s="92">
        <v>0.38500000000000001</v>
      </c>
      <c r="G206" s="92">
        <v>0.30499999999999999</v>
      </c>
      <c r="H206" s="92" t="s">
        <v>619</v>
      </c>
      <c r="I206" s="92" t="s">
        <v>482</v>
      </c>
      <c r="J206" s="92">
        <v>0</v>
      </c>
      <c r="K206" s="92" t="s">
        <v>484</v>
      </c>
      <c r="L206"/>
      <c r="M206"/>
      <c r="N206"/>
      <c r="O206"/>
      <c r="P206"/>
      <c r="Q206"/>
      <c r="R206"/>
      <c r="S206"/>
    </row>
    <row r="207" spans="1:19">
      <c r="A207" s="92" t="s">
        <v>620</v>
      </c>
      <c r="B207" s="92" t="s">
        <v>618</v>
      </c>
      <c r="C207" s="92">
        <v>53.2</v>
      </c>
      <c r="D207" s="92">
        <v>53.2</v>
      </c>
      <c r="E207" s="92">
        <v>3.2410000000000001</v>
      </c>
      <c r="F207" s="92">
        <v>0.38500000000000001</v>
      </c>
      <c r="G207" s="92">
        <v>0.30499999999999999</v>
      </c>
      <c r="H207" s="92" t="s">
        <v>619</v>
      </c>
      <c r="I207" s="92" t="s">
        <v>487</v>
      </c>
      <c r="J207" s="92">
        <v>0</v>
      </c>
      <c r="K207" s="92" t="s">
        <v>484</v>
      </c>
      <c r="L207"/>
      <c r="M207"/>
      <c r="N207"/>
      <c r="O207"/>
      <c r="P207"/>
      <c r="Q207"/>
      <c r="R207"/>
      <c r="S207"/>
    </row>
    <row r="208" spans="1:19">
      <c r="A208" s="92" t="s">
        <v>621</v>
      </c>
      <c r="B208" s="92" t="s">
        <v>618</v>
      </c>
      <c r="C208" s="92">
        <v>33.6</v>
      </c>
      <c r="D208" s="92">
        <v>33.6</v>
      </c>
      <c r="E208" s="92">
        <v>3.2410000000000001</v>
      </c>
      <c r="F208" s="92">
        <v>0.38500000000000001</v>
      </c>
      <c r="G208" s="92">
        <v>0.30499999999999999</v>
      </c>
      <c r="H208" s="92" t="s">
        <v>619</v>
      </c>
      <c r="I208" s="92" t="s">
        <v>493</v>
      </c>
      <c r="J208" s="92">
        <v>180</v>
      </c>
      <c r="K208" s="92" t="s">
        <v>494</v>
      </c>
      <c r="L208"/>
      <c r="M208"/>
      <c r="N208"/>
      <c r="O208"/>
      <c r="P208"/>
      <c r="Q208"/>
      <c r="R208"/>
      <c r="S208"/>
    </row>
    <row r="209" spans="1:19">
      <c r="A209" s="92" t="s">
        <v>622</v>
      </c>
      <c r="B209" s="92" t="s">
        <v>618</v>
      </c>
      <c r="C209" s="92">
        <v>72.8</v>
      </c>
      <c r="D209" s="92">
        <v>72.8</v>
      </c>
      <c r="E209" s="92">
        <v>3.2410000000000001</v>
      </c>
      <c r="F209" s="92">
        <v>0.38500000000000001</v>
      </c>
      <c r="G209" s="92">
        <v>0.30499999999999999</v>
      </c>
      <c r="H209" s="92" t="s">
        <v>619</v>
      </c>
      <c r="I209" s="92" t="s">
        <v>495</v>
      </c>
      <c r="J209" s="92">
        <v>90</v>
      </c>
      <c r="K209" s="92" t="s">
        <v>496</v>
      </c>
      <c r="L209"/>
      <c r="M209"/>
      <c r="N209"/>
      <c r="O209"/>
      <c r="P209"/>
      <c r="Q209"/>
      <c r="R209"/>
      <c r="S209"/>
    </row>
    <row r="210" spans="1:19">
      <c r="A210" s="92" t="s">
        <v>623</v>
      </c>
      <c r="B210" s="92" t="s">
        <v>618</v>
      </c>
      <c r="C210" s="92">
        <v>33.6</v>
      </c>
      <c r="D210" s="92">
        <v>33.6</v>
      </c>
      <c r="E210" s="92">
        <v>3.2410000000000001</v>
      </c>
      <c r="F210" s="92">
        <v>0.38500000000000001</v>
      </c>
      <c r="G210" s="92">
        <v>0.30499999999999999</v>
      </c>
      <c r="H210" s="92" t="s">
        <v>619</v>
      </c>
      <c r="I210" s="92" t="s">
        <v>497</v>
      </c>
      <c r="J210" s="92">
        <v>180</v>
      </c>
      <c r="K210" s="92" t="s">
        <v>494</v>
      </c>
      <c r="L210"/>
      <c r="M210"/>
      <c r="N210"/>
      <c r="O210"/>
      <c r="P210"/>
      <c r="Q210"/>
      <c r="R210"/>
      <c r="S210"/>
    </row>
    <row r="211" spans="1:19">
      <c r="A211" s="92" t="s">
        <v>624</v>
      </c>
      <c r="B211" s="92" t="s">
        <v>618</v>
      </c>
      <c r="C211" s="92">
        <v>72.8</v>
      </c>
      <c r="D211" s="92">
        <v>72.8</v>
      </c>
      <c r="E211" s="92">
        <v>3.2410000000000001</v>
      </c>
      <c r="F211" s="92">
        <v>0.38500000000000001</v>
      </c>
      <c r="G211" s="92">
        <v>0.30499999999999999</v>
      </c>
      <c r="H211" s="92" t="s">
        <v>619</v>
      </c>
      <c r="I211" s="92" t="s">
        <v>498</v>
      </c>
      <c r="J211" s="92">
        <v>90</v>
      </c>
      <c r="K211" s="92" t="s">
        <v>496</v>
      </c>
      <c r="L211"/>
      <c r="M211"/>
      <c r="N211"/>
      <c r="O211"/>
      <c r="P211"/>
      <c r="Q211"/>
      <c r="R211"/>
      <c r="S211"/>
    </row>
    <row r="212" spans="1:19">
      <c r="A212" s="92" t="s">
        <v>625</v>
      </c>
      <c r="B212" s="92" t="s">
        <v>1000</v>
      </c>
      <c r="C212" s="92">
        <v>1.78</v>
      </c>
      <c r="D212" s="92">
        <v>1.78</v>
      </c>
      <c r="E212" s="92">
        <v>2.6739999999999999</v>
      </c>
      <c r="F212" s="92">
        <v>0.41399999999999998</v>
      </c>
      <c r="G212" s="92">
        <v>0.26</v>
      </c>
      <c r="H212" s="92" t="s">
        <v>619</v>
      </c>
      <c r="I212" s="92" t="s">
        <v>500</v>
      </c>
      <c r="J212" s="92">
        <v>90</v>
      </c>
      <c r="K212" s="92"/>
      <c r="L212"/>
      <c r="M212"/>
      <c r="N212"/>
      <c r="O212"/>
      <c r="P212"/>
      <c r="Q212"/>
      <c r="R212"/>
      <c r="S212"/>
    </row>
    <row r="213" spans="1:19">
      <c r="A213" s="92" t="s">
        <v>627</v>
      </c>
      <c r="B213" s="92" t="s">
        <v>1000</v>
      </c>
      <c r="C213" s="92">
        <v>1.78</v>
      </c>
      <c r="D213" s="92">
        <v>1.78</v>
      </c>
      <c r="E213" s="92">
        <v>2.6739999999999999</v>
      </c>
      <c r="F213" s="92">
        <v>0.41399999999999998</v>
      </c>
      <c r="G213" s="92">
        <v>0.26</v>
      </c>
      <c r="H213" s="92" t="s">
        <v>619</v>
      </c>
      <c r="I213" s="92" t="s">
        <v>500</v>
      </c>
      <c r="J213" s="92">
        <v>90</v>
      </c>
      <c r="K213" s="92"/>
      <c r="L213"/>
      <c r="M213"/>
      <c r="N213"/>
      <c r="O213"/>
      <c r="P213"/>
      <c r="Q213"/>
      <c r="R213"/>
      <c r="S213"/>
    </row>
    <row r="214" spans="1:19">
      <c r="A214" s="92" t="s">
        <v>628</v>
      </c>
      <c r="B214" s="92" t="s">
        <v>1000</v>
      </c>
      <c r="C214" s="92">
        <v>1.78</v>
      </c>
      <c r="D214" s="92">
        <v>1.78</v>
      </c>
      <c r="E214" s="92">
        <v>2.6739999999999999</v>
      </c>
      <c r="F214" s="92">
        <v>0.41399999999999998</v>
      </c>
      <c r="G214" s="92">
        <v>0.26</v>
      </c>
      <c r="H214" s="92" t="s">
        <v>619</v>
      </c>
      <c r="I214" s="92" t="s">
        <v>500</v>
      </c>
      <c r="J214" s="92">
        <v>90</v>
      </c>
      <c r="K214" s="92"/>
      <c r="L214"/>
      <c r="M214"/>
      <c r="N214"/>
      <c r="O214"/>
      <c r="P214"/>
      <c r="Q214"/>
      <c r="R214"/>
      <c r="S214"/>
    </row>
    <row r="215" spans="1:19">
      <c r="A215" s="92" t="s">
        <v>629</v>
      </c>
      <c r="B215" s="92" t="s">
        <v>1000</v>
      </c>
      <c r="C215" s="92">
        <v>1.78</v>
      </c>
      <c r="D215" s="92">
        <v>1.78</v>
      </c>
      <c r="E215" s="92">
        <v>2.6739999999999999</v>
      </c>
      <c r="F215" s="92">
        <v>0.41399999999999998</v>
      </c>
      <c r="G215" s="92">
        <v>0.26</v>
      </c>
      <c r="H215" s="92" t="s">
        <v>619</v>
      </c>
      <c r="I215" s="92" t="s">
        <v>500</v>
      </c>
      <c r="J215" s="92">
        <v>90</v>
      </c>
      <c r="K215" s="92"/>
      <c r="L215"/>
      <c r="M215"/>
      <c r="N215"/>
      <c r="O215"/>
      <c r="P215"/>
      <c r="Q215"/>
      <c r="R215"/>
      <c r="S215"/>
    </row>
    <row r="216" spans="1:19">
      <c r="A216" s="92" t="s">
        <v>630</v>
      </c>
      <c r="B216" s="92" t="s">
        <v>1000</v>
      </c>
      <c r="C216" s="92">
        <v>1.78</v>
      </c>
      <c r="D216" s="92">
        <v>1.78</v>
      </c>
      <c r="E216" s="92">
        <v>2.6739999999999999</v>
      </c>
      <c r="F216" s="92">
        <v>0.41399999999999998</v>
      </c>
      <c r="G216" s="92">
        <v>0.26</v>
      </c>
      <c r="H216" s="92" t="s">
        <v>619</v>
      </c>
      <c r="I216" s="92" t="s">
        <v>500</v>
      </c>
      <c r="J216" s="92">
        <v>90</v>
      </c>
      <c r="K216" s="92"/>
      <c r="L216"/>
      <c r="M216"/>
      <c r="N216"/>
      <c r="O216"/>
      <c r="P216"/>
      <c r="Q216"/>
      <c r="R216"/>
      <c r="S216"/>
    </row>
    <row r="217" spans="1:19">
      <c r="A217" s="92" t="s">
        <v>631</v>
      </c>
      <c r="B217" s="92" t="s">
        <v>1000</v>
      </c>
      <c r="C217" s="92">
        <v>1.78</v>
      </c>
      <c r="D217" s="92">
        <v>1.78</v>
      </c>
      <c r="E217" s="92">
        <v>2.6739999999999999</v>
      </c>
      <c r="F217" s="92">
        <v>0.41399999999999998</v>
      </c>
      <c r="G217" s="92">
        <v>0.26</v>
      </c>
      <c r="H217" s="92" t="s">
        <v>619</v>
      </c>
      <c r="I217" s="92" t="s">
        <v>500</v>
      </c>
      <c r="J217" s="92">
        <v>90</v>
      </c>
      <c r="K217" s="92"/>
      <c r="L217"/>
      <c r="M217"/>
      <c r="N217"/>
      <c r="O217"/>
      <c r="P217"/>
      <c r="Q217"/>
      <c r="R217"/>
      <c r="S217"/>
    </row>
    <row r="218" spans="1:19">
      <c r="A218" s="92" t="s">
        <v>632</v>
      </c>
      <c r="B218" s="92" t="s">
        <v>1000</v>
      </c>
      <c r="C218" s="92">
        <v>1.78</v>
      </c>
      <c r="D218" s="92">
        <v>1.78</v>
      </c>
      <c r="E218" s="92">
        <v>2.6739999999999999</v>
      </c>
      <c r="F218" s="92">
        <v>0.41399999999999998</v>
      </c>
      <c r="G218" s="92">
        <v>0.26</v>
      </c>
      <c r="H218" s="92" t="s">
        <v>619</v>
      </c>
      <c r="I218" s="92" t="s">
        <v>500</v>
      </c>
      <c r="J218" s="92">
        <v>90</v>
      </c>
      <c r="K218" s="92"/>
      <c r="L218"/>
      <c r="M218"/>
      <c r="N218"/>
      <c r="O218"/>
      <c r="P218"/>
      <c r="Q218"/>
      <c r="R218"/>
      <c r="S218"/>
    </row>
    <row r="219" spans="1:19">
      <c r="A219" s="92" t="s">
        <v>633</v>
      </c>
      <c r="B219" s="92" t="s">
        <v>1000</v>
      </c>
      <c r="C219" s="92">
        <v>1.78</v>
      </c>
      <c r="D219" s="92">
        <v>1.78</v>
      </c>
      <c r="E219" s="92">
        <v>2.6739999999999999</v>
      </c>
      <c r="F219" s="92">
        <v>0.41399999999999998</v>
      </c>
      <c r="G219" s="92">
        <v>0.26</v>
      </c>
      <c r="H219" s="92" t="s">
        <v>619</v>
      </c>
      <c r="I219" s="92" t="s">
        <v>500</v>
      </c>
      <c r="J219" s="92">
        <v>90</v>
      </c>
      <c r="K219" s="92"/>
      <c r="L219"/>
      <c r="M219"/>
      <c r="N219"/>
      <c r="O219"/>
      <c r="P219"/>
      <c r="Q219"/>
      <c r="R219"/>
      <c r="S219"/>
    </row>
    <row r="220" spans="1:19">
      <c r="A220" s="92" t="s">
        <v>634</v>
      </c>
      <c r="B220" s="92" t="s">
        <v>1000</v>
      </c>
      <c r="C220" s="92">
        <v>1.78</v>
      </c>
      <c r="D220" s="92">
        <v>1.78</v>
      </c>
      <c r="E220" s="92">
        <v>2.6739999999999999</v>
      </c>
      <c r="F220" s="92">
        <v>0.41399999999999998</v>
      </c>
      <c r="G220" s="92">
        <v>0.26</v>
      </c>
      <c r="H220" s="92" t="s">
        <v>619</v>
      </c>
      <c r="I220" s="92" t="s">
        <v>500</v>
      </c>
      <c r="J220" s="92">
        <v>90</v>
      </c>
      <c r="K220" s="92"/>
      <c r="L220"/>
      <c r="M220"/>
      <c r="N220"/>
      <c r="O220"/>
      <c r="P220"/>
      <c r="Q220"/>
      <c r="R220"/>
      <c r="S220"/>
    </row>
    <row r="221" spans="1:19">
      <c r="A221" s="92" t="s">
        <v>635</v>
      </c>
      <c r="B221" s="92" t="s">
        <v>1000</v>
      </c>
      <c r="C221" s="92">
        <v>1.78</v>
      </c>
      <c r="D221" s="92">
        <v>1.78</v>
      </c>
      <c r="E221" s="92">
        <v>2.6739999999999999</v>
      </c>
      <c r="F221" s="92">
        <v>0.41399999999999998</v>
      </c>
      <c r="G221" s="92">
        <v>0.26</v>
      </c>
      <c r="H221" s="92" t="s">
        <v>619</v>
      </c>
      <c r="I221" s="92" t="s">
        <v>500</v>
      </c>
      <c r="J221" s="92">
        <v>90</v>
      </c>
      <c r="K221" s="92"/>
      <c r="L221"/>
      <c r="M221"/>
      <c r="N221"/>
      <c r="O221"/>
      <c r="P221"/>
      <c r="Q221"/>
      <c r="R221"/>
      <c r="S221"/>
    </row>
    <row r="222" spans="1:19">
      <c r="A222" s="92" t="s">
        <v>636</v>
      </c>
      <c r="B222" s="92" t="s">
        <v>1000</v>
      </c>
      <c r="C222" s="92">
        <v>1.78</v>
      </c>
      <c r="D222" s="92">
        <v>1.78</v>
      </c>
      <c r="E222" s="92">
        <v>2.6739999999999999</v>
      </c>
      <c r="F222" s="92">
        <v>0.41399999999999998</v>
      </c>
      <c r="G222" s="92">
        <v>0.26</v>
      </c>
      <c r="H222" s="92" t="s">
        <v>619</v>
      </c>
      <c r="I222" s="92" t="s">
        <v>500</v>
      </c>
      <c r="J222" s="92">
        <v>90</v>
      </c>
      <c r="K222" s="92"/>
      <c r="L222"/>
      <c r="M222"/>
      <c r="N222"/>
      <c r="O222"/>
      <c r="P222"/>
      <c r="Q222"/>
      <c r="R222"/>
      <c r="S222"/>
    </row>
    <row r="223" spans="1:19">
      <c r="A223" s="92" t="s">
        <v>637</v>
      </c>
      <c r="B223" s="92" t="s">
        <v>1000</v>
      </c>
      <c r="C223" s="92">
        <v>1.78</v>
      </c>
      <c r="D223" s="92">
        <v>1.78</v>
      </c>
      <c r="E223" s="92">
        <v>2.6739999999999999</v>
      </c>
      <c r="F223" s="92">
        <v>0.41399999999999998</v>
      </c>
      <c r="G223" s="92">
        <v>0.26</v>
      </c>
      <c r="H223" s="92" t="s">
        <v>619</v>
      </c>
      <c r="I223" s="92" t="s">
        <v>500</v>
      </c>
      <c r="J223" s="92">
        <v>90</v>
      </c>
      <c r="K223" s="92"/>
      <c r="L223"/>
      <c r="M223"/>
      <c r="N223"/>
      <c r="O223"/>
      <c r="P223"/>
      <c r="Q223"/>
      <c r="R223"/>
      <c r="S223"/>
    </row>
    <row r="224" spans="1:19">
      <c r="A224" s="92" t="s">
        <v>638</v>
      </c>
      <c r="B224" s="92" t="s">
        <v>1000</v>
      </c>
      <c r="C224" s="92">
        <v>1.78</v>
      </c>
      <c r="D224" s="92">
        <v>1.78</v>
      </c>
      <c r="E224" s="92">
        <v>2.6739999999999999</v>
      </c>
      <c r="F224" s="92">
        <v>0.41399999999999998</v>
      </c>
      <c r="G224" s="92">
        <v>0.26</v>
      </c>
      <c r="H224" s="92" t="s">
        <v>619</v>
      </c>
      <c r="I224" s="92" t="s">
        <v>500</v>
      </c>
      <c r="J224" s="92">
        <v>90</v>
      </c>
      <c r="K224" s="92"/>
      <c r="L224"/>
      <c r="M224"/>
      <c r="N224"/>
      <c r="O224"/>
      <c r="P224"/>
      <c r="Q224"/>
      <c r="R224"/>
      <c r="S224"/>
    </row>
    <row r="225" spans="1:19">
      <c r="A225" s="92" t="s">
        <v>639</v>
      </c>
      <c r="B225" s="92" t="s">
        <v>1000</v>
      </c>
      <c r="C225" s="92">
        <v>1.78</v>
      </c>
      <c r="D225" s="92">
        <v>1.78</v>
      </c>
      <c r="E225" s="92">
        <v>2.6739999999999999</v>
      </c>
      <c r="F225" s="92">
        <v>0.41399999999999998</v>
      </c>
      <c r="G225" s="92">
        <v>0.26</v>
      </c>
      <c r="H225" s="92" t="s">
        <v>619</v>
      </c>
      <c r="I225" s="92" t="s">
        <v>500</v>
      </c>
      <c r="J225" s="92">
        <v>90</v>
      </c>
      <c r="K225" s="92"/>
      <c r="L225"/>
      <c r="M225"/>
      <c r="N225"/>
      <c r="O225"/>
      <c r="P225"/>
      <c r="Q225"/>
      <c r="R225"/>
      <c r="S225"/>
    </row>
    <row r="226" spans="1:19">
      <c r="A226" s="92" t="s">
        <v>640</v>
      </c>
      <c r="B226" s="92" t="s">
        <v>1000</v>
      </c>
      <c r="C226" s="92">
        <v>1.78</v>
      </c>
      <c r="D226" s="92">
        <v>1.78</v>
      </c>
      <c r="E226" s="92">
        <v>2.6739999999999999</v>
      </c>
      <c r="F226" s="92">
        <v>0.41399999999999998</v>
      </c>
      <c r="G226" s="92">
        <v>0.26</v>
      </c>
      <c r="H226" s="92" t="s">
        <v>619</v>
      </c>
      <c r="I226" s="92" t="s">
        <v>500</v>
      </c>
      <c r="J226" s="92">
        <v>90</v>
      </c>
      <c r="K226" s="92"/>
      <c r="L226"/>
      <c r="M226"/>
      <c r="N226"/>
      <c r="O226"/>
      <c r="P226"/>
      <c r="Q226"/>
      <c r="R226"/>
      <c r="S226"/>
    </row>
    <row r="227" spans="1:19">
      <c r="A227" s="92" t="s">
        <v>641</v>
      </c>
      <c r="B227" s="92" t="s">
        <v>1000</v>
      </c>
      <c r="C227" s="92">
        <v>1.78</v>
      </c>
      <c r="D227" s="92">
        <v>1.78</v>
      </c>
      <c r="E227" s="92">
        <v>2.6739999999999999</v>
      </c>
      <c r="F227" s="92">
        <v>0.41399999999999998</v>
      </c>
      <c r="G227" s="92">
        <v>0.26</v>
      </c>
      <c r="H227" s="92" t="s">
        <v>619</v>
      </c>
      <c r="I227" s="92" t="s">
        <v>500</v>
      </c>
      <c r="J227" s="92">
        <v>90</v>
      </c>
      <c r="K227" s="92"/>
      <c r="L227"/>
      <c r="M227"/>
      <c r="N227"/>
      <c r="O227"/>
      <c r="P227"/>
      <c r="Q227"/>
      <c r="R227"/>
      <c r="S227"/>
    </row>
    <row r="228" spans="1:19">
      <c r="A228" s="92" t="s">
        <v>642</v>
      </c>
      <c r="B228" s="92" t="s">
        <v>1000</v>
      </c>
      <c r="C228" s="92">
        <v>1.78</v>
      </c>
      <c r="D228" s="92">
        <v>1.78</v>
      </c>
      <c r="E228" s="92">
        <v>2.6739999999999999</v>
      </c>
      <c r="F228" s="92">
        <v>0.41399999999999998</v>
      </c>
      <c r="G228" s="92">
        <v>0.26</v>
      </c>
      <c r="H228" s="92" t="s">
        <v>619</v>
      </c>
      <c r="I228" s="92" t="s">
        <v>500</v>
      </c>
      <c r="J228" s="92">
        <v>90</v>
      </c>
      <c r="K228" s="92"/>
      <c r="L228"/>
      <c r="M228"/>
      <c r="N228"/>
      <c r="O228"/>
      <c r="P228"/>
      <c r="Q228"/>
      <c r="R228"/>
      <c r="S228"/>
    </row>
    <row r="229" spans="1:19">
      <c r="A229" s="92" t="s">
        <v>643</v>
      </c>
      <c r="B229" s="92" t="s">
        <v>1000</v>
      </c>
      <c r="C229" s="92">
        <v>1.78</v>
      </c>
      <c r="D229" s="92">
        <v>1.78</v>
      </c>
      <c r="E229" s="92">
        <v>2.6739999999999999</v>
      </c>
      <c r="F229" s="92">
        <v>0.41399999999999998</v>
      </c>
      <c r="G229" s="92">
        <v>0.26</v>
      </c>
      <c r="H229" s="92" t="s">
        <v>619</v>
      </c>
      <c r="I229" s="92" t="s">
        <v>500</v>
      </c>
      <c r="J229" s="92">
        <v>90</v>
      </c>
      <c r="K229" s="92"/>
      <c r="L229"/>
      <c r="M229"/>
      <c r="N229"/>
      <c r="O229"/>
      <c r="P229"/>
      <c r="Q229"/>
      <c r="R229"/>
      <c r="S229"/>
    </row>
    <row r="230" spans="1:19">
      <c r="A230" s="92" t="s">
        <v>644</v>
      </c>
      <c r="B230" s="92" t="s">
        <v>1000</v>
      </c>
      <c r="C230" s="92">
        <v>1.78</v>
      </c>
      <c r="D230" s="92">
        <v>1.78</v>
      </c>
      <c r="E230" s="92">
        <v>2.6739999999999999</v>
      </c>
      <c r="F230" s="92">
        <v>0.41399999999999998</v>
      </c>
      <c r="G230" s="92">
        <v>0.26</v>
      </c>
      <c r="H230" s="92" t="s">
        <v>619</v>
      </c>
      <c r="I230" s="92" t="s">
        <v>500</v>
      </c>
      <c r="J230" s="92">
        <v>90</v>
      </c>
      <c r="K230" s="92"/>
      <c r="L230"/>
      <c r="M230"/>
      <c r="N230"/>
      <c r="O230"/>
      <c r="P230"/>
      <c r="Q230"/>
      <c r="R230"/>
      <c r="S230"/>
    </row>
    <row r="231" spans="1:19">
      <c r="A231" s="92" t="s">
        <v>645</v>
      </c>
      <c r="B231" s="92" t="s">
        <v>1000</v>
      </c>
      <c r="C231" s="92">
        <v>1.78</v>
      </c>
      <c r="D231" s="92">
        <v>1.78</v>
      </c>
      <c r="E231" s="92">
        <v>2.6739999999999999</v>
      </c>
      <c r="F231" s="92">
        <v>0.41399999999999998</v>
      </c>
      <c r="G231" s="92">
        <v>0.26</v>
      </c>
      <c r="H231" s="92" t="s">
        <v>619</v>
      </c>
      <c r="I231" s="92" t="s">
        <v>500</v>
      </c>
      <c r="J231" s="92">
        <v>90</v>
      </c>
      <c r="K231" s="92"/>
      <c r="L231"/>
      <c r="M231"/>
      <c r="N231"/>
      <c r="O231"/>
      <c r="P231"/>
      <c r="Q231"/>
      <c r="R231"/>
      <c r="S231"/>
    </row>
    <row r="232" spans="1:19">
      <c r="A232" s="92" t="s">
        <v>646</v>
      </c>
      <c r="B232" s="92" t="s">
        <v>1000</v>
      </c>
      <c r="C232" s="92">
        <v>1.78</v>
      </c>
      <c r="D232" s="92">
        <v>1.78</v>
      </c>
      <c r="E232" s="92">
        <v>2.6739999999999999</v>
      </c>
      <c r="F232" s="92">
        <v>0.41399999999999998</v>
      </c>
      <c r="G232" s="92">
        <v>0.26</v>
      </c>
      <c r="H232" s="92" t="s">
        <v>619</v>
      </c>
      <c r="I232" s="92" t="s">
        <v>500</v>
      </c>
      <c r="J232" s="92">
        <v>90</v>
      </c>
      <c r="K232" s="92"/>
      <c r="L232"/>
      <c r="M232"/>
      <c r="N232"/>
      <c r="O232"/>
      <c r="P232"/>
      <c r="Q232"/>
      <c r="R232"/>
      <c r="S232"/>
    </row>
    <row r="233" spans="1:19">
      <c r="A233" s="92" t="s">
        <v>647</v>
      </c>
      <c r="B233" s="92" t="s">
        <v>1000</v>
      </c>
      <c r="C233" s="92">
        <v>1.78</v>
      </c>
      <c r="D233" s="92">
        <v>1.78</v>
      </c>
      <c r="E233" s="92">
        <v>2.6739999999999999</v>
      </c>
      <c r="F233" s="92">
        <v>0.41399999999999998</v>
      </c>
      <c r="G233" s="92">
        <v>0.26</v>
      </c>
      <c r="H233" s="92" t="s">
        <v>619</v>
      </c>
      <c r="I233" s="92" t="s">
        <v>500</v>
      </c>
      <c r="J233" s="92">
        <v>90</v>
      </c>
      <c r="K233" s="92"/>
      <c r="L233"/>
      <c r="M233"/>
      <c r="N233"/>
      <c r="O233"/>
      <c r="P233"/>
      <c r="Q233"/>
      <c r="R233"/>
      <c r="S233"/>
    </row>
    <row r="234" spans="1:19">
      <c r="A234" s="92" t="s">
        <v>648</v>
      </c>
      <c r="B234" s="92" t="s">
        <v>1000</v>
      </c>
      <c r="C234" s="92">
        <v>1.78</v>
      </c>
      <c r="D234" s="92">
        <v>1.78</v>
      </c>
      <c r="E234" s="92">
        <v>2.6739999999999999</v>
      </c>
      <c r="F234" s="92">
        <v>0.41399999999999998</v>
      </c>
      <c r="G234" s="92">
        <v>0.26</v>
      </c>
      <c r="H234" s="92" t="s">
        <v>619</v>
      </c>
      <c r="I234" s="92" t="s">
        <v>500</v>
      </c>
      <c r="J234" s="92">
        <v>90</v>
      </c>
      <c r="K234" s="92"/>
      <c r="L234"/>
      <c r="M234"/>
      <c r="N234"/>
      <c r="O234"/>
      <c r="P234"/>
      <c r="Q234"/>
      <c r="R234"/>
      <c r="S234"/>
    </row>
    <row r="235" spans="1:19">
      <c r="A235" s="92" t="s">
        <v>649</v>
      </c>
      <c r="B235" s="92" t="s">
        <v>1000</v>
      </c>
      <c r="C235" s="92">
        <v>1.78</v>
      </c>
      <c r="D235" s="92">
        <v>1.78</v>
      </c>
      <c r="E235" s="92">
        <v>2.6739999999999999</v>
      </c>
      <c r="F235" s="92">
        <v>0.41399999999999998</v>
      </c>
      <c r="G235" s="92">
        <v>0.26</v>
      </c>
      <c r="H235" s="92" t="s">
        <v>619</v>
      </c>
      <c r="I235" s="92" t="s">
        <v>500</v>
      </c>
      <c r="J235" s="92">
        <v>90</v>
      </c>
      <c r="K235" s="92"/>
      <c r="L235"/>
      <c r="M235"/>
      <c r="N235"/>
      <c r="O235"/>
      <c r="P235"/>
      <c r="Q235"/>
      <c r="R235"/>
      <c r="S235"/>
    </row>
    <row r="236" spans="1:19">
      <c r="A236" s="92" t="s">
        <v>650</v>
      </c>
      <c r="B236" s="92" t="s">
        <v>1000</v>
      </c>
      <c r="C236" s="92">
        <v>1.78</v>
      </c>
      <c r="D236" s="92">
        <v>1.78</v>
      </c>
      <c r="E236" s="92">
        <v>2.6739999999999999</v>
      </c>
      <c r="F236" s="92">
        <v>0.41399999999999998</v>
      </c>
      <c r="G236" s="92">
        <v>0.26</v>
      </c>
      <c r="H236" s="92" t="s">
        <v>619</v>
      </c>
      <c r="I236" s="92" t="s">
        <v>500</v>
      </c>
      <c r="J236" s="92">
        <v>90</v>
      </c>
      <c r="K236" s="92"/>
      <c r="L236"/>
      <c r="M236"/>
      <c r="N236"/>
      <c r="O236"/>
      <c r="P236"/>
      <c r="Q236"/>
      <c r="R236"/>
      <c r="S236"/>
    </row>
    <row r="237" spans="1:19">
      <c r="A237" s="92" t="s">
        <v>651</v>
      </c>
      <c r="B237" s="92" t="s">
        <v>1000</v>
      </c>
      <c r="C237" s="92">
        <v>1.78</v>
      </c>
      <c r="D237" s="92">
        <v>1.78</v>
      </c>
      <c r="E237" s="92">
        <v>2.6739999999999999</v>
      </c>
      <c r="F237" s="92">
        <v>0.41399999999999998</v>
      </c>
      <c r="G237" s="92">
        <v>0.26</v>
      </c>
      <c r="H237" s="92" t="s">
        <v>619</v>
      </c>
      <c r="I237" s="92" t="s">
        <v>500</v>
      </c>
      <c r="J237" s="92">
        <v>90</v>
      </c>
      <c r="K237" s="92"/>
      <c r="L237"/>
      <c r="M237"/>
      <c r="N237"/>
      <c r="O237"/>
      <c r="P237"/>
      <c r="Q237"/>
      <c r="R237"/>
      <c r="S237"/>
    </row>
    <row r="238" spans="1:19">
      <c r="A238" s="92" t="s">
        <v>652</v>
      </c>
      <c r="B238" s="92" t="s">
        <v>1000</v>
      </c>
      <c r="C238" s="92">
        <v>1.78</v>
      </c>
      <c r="D238" s="92">
        <v>1.78</v>
      </c>
      <c r="E238" s="92">
        <v>2.6739999999999999</v>
      </c>
      <c r="F238" s="92">
        <v>0.41399999999999998</v>
      </c>
      <c r="G238" s="92">
        <v>0.26</v>
      </c>
      <c r="H238" s="92" t="s">
        <v>619</v>
      </c>
      <c r="I238" s="92" t="s">
        <v>500</v>
      </c>
      <c r="J238" s="92">
        <v>90</v>
      </c>
      <c r="K238" s="92"/>
      <c r="L238"/>
      <c r="M238"/>
      <c r="N238"/>
      <c r="O238"/>
      <c r="P238"/>
      <c r="Q238"/>
      <c r="R238"/>
      <c r="S238"/>
    </row>
    <row r="239" spans="1:19">
      <c r="A239" s="92" t="s">
        <v>653</v>
      </c>
      <c r="B239" s="92" t="s">
        <v>1000</v>
      </c>
      <c r="C239" s="92">
        <v>1.78</v>
      </c>
      <c r="D239" s="92">
        <v>1.78</v>
      </c>
      <c r="E239" s="92">
        <v>2.6739999999999999</v>
      </c>
      <c r="F239" s="92">
        <v>0.41399999999999998</v>
      </c>
      <c r="G239" s="92">
        <v>0.26</v>
      </c>
      <c r="H239" s="92" t="s">
        <v>619</v>
      </c>
      <c r="I239" s="92" t="s">
        <v>500</v>
      </c>
      <c r="J239" s="92">
        <v>90</v>
      </c>
      <c r="K239" s="92"/>
      <c r="L239"/>
      <c r="M239"/>
      <c r="N239"/>
      <c r="O239"/>
      <c r="P239"/>
      <c r="Q239"/>
      <c r="R239"/>
      <c r="S239"/>
    </row>
    <row r="240" spans="1:19">
      <c r="A240" s="92" t="s">
        <v>654</v>
      </c>
      <c r="B240" s="92" t="s">
        <v>1000</v>
      </c>
      <c r="C240" s="92">
        <v>1.78</v>
      </c>
      <c r="D240" s="92">
        <v>1.78</v>
      </c>
      <c r="E240" s="92">
        <v>2.6739999999999999</v>
      </c>
      <c r="F240" s="92">
        <v>0.41399999999999998</v>
      </c>
      <c r="G240" s="92">
        <v>0.26</v>
      </c>
      <c r="H240" s="92" t="s">
        <v>619</v>
      </c>
      <c r="I240" s="92" t="s">
        <v>500</v>
      </c>
      <c r="J240" s="92">
        <v>90</v>
      </c>
      <c r="K240" s="92"/>
      <c r="L240"/>
      <c r="M240"/>
      <c r="N240"/>
      <c r="O240"/>
      <c r="P240"/>
      <c r="Q240"/>
      <c r="R240"/>
      <c r="S240"/>
    </row>
    <row r="241" spans="1:19">
      <c r="A241" s="92" t="s">
        <v>655</v>
      </c>
      <c r="B241" s="92" t="s">
        <v>1000</v>
      </c>
      <c r="C241" s="92">
        <v>1.78</v>
      </c>
      <c r="D241" s="92">
        <v>1.78</v>
      </c>
      <c r="E241" s="92">
        <v>2.6739999999999999</v>
      </c>
      <c r="F241" s="92">
        <v>0.41399999999999998</v>
      </c>
      <c r="G241" s="92">
        <v>0.26</v>
      </c>
      <c r="H241" s="92" t="s">
        <v>619</v>
      </c>
      <c r="I241" s="92" t="s">
        <v>500</v>
      </c>
      <c r="J241" s="92">
        <v>90</v>
      </c>
      <c r="K241" s="92"/>
      <c r="L241"/>
      <c r="M241"/>
      <c r="N241"/>
      <c r="O241"/>
      <c r="P241"/>
      <c r="Q241"/>
      <c r="R241"/>
      <c r="S241"/>
    </row>
    <row r="242" spans="1:19">
      <c r="A242" s="92" t="s">
        <v>656</v>
      </c>
      <c r="B242" s="92" t="s">
        <v>1000</v>
      </c>
      <c r="C242" s="92">
        <v>1.78</v>
      </c>
      <c r="D242" s="92">
        <v>1.78</v>
      </c>
      <c r="E242" s="92">
        <v>2.6739999999999999</v>
      </c>
      <c r="F242" s="92">
        <v>0.41399999999999998</v>
      </c>
      <c r="G242" s="92">
        <v>0.26</v>
      </c>
      <c r="H242" s="92" t="s">
        <v>619</v>
      </c>
      <c r="I242" s="92" t="s">
        <v>500</v>
      </c>
      <c r="J242" s="92">
        <v>90</v>
      </c>
      <c r="K242" s="92"/>
      <c r="L242"/>
      <c r="M242"/>
      <c r="N242"/>
      <c r="O242"/>
      <c r="P242"/>
      <c r="Q242"/>
      <c r="R242"/>
      <c r="S242"/>
    </row>
    <row r="243" spans="1:19">
      <c r="A243" s="92" t="s">
        <v>657</v>
      </c>
      <c r="B243" s="92" t="s">
        <v>1000</v>
      </c>
      <c r="C243" s="92">
        <v>1.78</v>
      </c>
      <c r="D243" s="92">
        <v>1.78</v>
      </c>
      <c r="E243" s="92">
        <v>2.6739999999999999</v>
      </c>
      <c r="F243" s="92">
        <v>0.41399999999999998</v>
      </c>
      <c r="G243" s="92">
        <v>0.26</v>
      </c>
      <c r="H243" s="92" t="s">
        <v>619</v>
      </c>
      <c r="I243" s="92" t="s">
        <v>500</v>
      </c>
      <c r="J243" s="92">
        <v>90</v>
      </c>
      <c r="K243" s="92"/>
      <c r="L243"/>
      <c r="M243"/>
      <c r="N243"/>
      <c r="O243"/>
      <c r="P243"/>
      <c r="Q243"/>
      <c r="R243"/>
      <c r="S243"/>
    </row>
    <row r="244" spans="1:19">
      <c r="A244" s="92" t="s">
        <v>658</v>
      </c>
      <c r="B244" s="92" t="s">
        <v>1000</v>
      </c>
      <c r="C244" s="92">
        <v>1.78</v>
      </c>
      <c r="D244" s="92">
        <v>1.78</v>
      </c>
      <c r="E244" s="92">
        <v>2.6739999999999999</v>
      </c>
      <c r="F244" s="92">
        <v>0.41399999999999998</v>
      </c>
      <c r="G244" s="92">
        <v>0.26</v>
      </c>
      <c r="H244" s="92" t="s">
        <v>619</v>
      </c>
      <c r="I244" s="92" t="s">
        <v>500</v>
      </c>
      <c r="J244" s="92">
        <v>90</v>
      </c>
      <c r="K244" s="92"/>
      <c r="L244"/>
      <c r="M244"/>
      <c r="N244"/>
      <c r="O244"/>
      <c r="P244"/>
      <c r="Q244"/>
      <c r="R244"/>
      <c r="S244"/>
    </row>
    <row r="245" spans="1:19">
      <c r="A245" s="92" t="s">
        <v>659</v>
      </c>
      <c r="B245" s="92" t="s">
        <v>1000</v>
      </c>
      <c r="C245" s="92">
        <v>1.78</v>
      </c>
      <c r="D245" s="92">
        <v>1.78</v>
      </c>
      <c r="E245" s="92">
        <v>2.6739999999999999</v>
      </c>
      <c r="F245" s="92">
        <v>0.41399999999999998</v>
      </c>
      <c r="G245" s="92">
        <v>0.26</v>
      </c>
      <c r="H245" s="92" t="s">
        <v>619</v>
      </c>
      <c r="I245" s="92" t="s">
        <v>500</v>
      </c>
      <c r="J245" s="92">
        <v>90</v>
      </c>
      <c r="K245" s="92"/>
      <c r="L245"/>
      <c r="M245"/>
      <c r="N245"/>
      <c r="O245"/>
      <c r="P245"/>
      <c r="Q245"/>
      <c r="R245"/>
      <c r="S245"/>
    </row>
    <row r="246" spans="1:19">
      <c r="A246" s="92" t="s">
        <v>660</v>
      </c>
      <c r="B246" s="92" t="s">
        <v>1000</v>
      </c>
      <c r="C246" s="92">
        <v>1.78</v>
      </c>
      <c r="D246" s="92">
        <v>1.78</v>
      </c>
      <c r="E246" s="92">
        <v>2.6739999999999999</v>
      </c>
      <c r="F246" s="92">
        <v>0.41399999999999998</v>
      </c>
      <c r="G246" s="92">
        <v>0.26</v>
      </c>
      <c r="H246" s="92" t="s">
        <v>619</v>
      </c>
      <c r="I246" s="92" t="s">
        <v>500</v>
      </c>
      <c r="J246" s="92">
        <v>90</v>
      </c>
      <c r="K246" s="92"/>
      <c r="L246"/>
      <c r="M246"/>
      <c r="N246"/>
      <c r="O246"/>
      <c r="P246"/>
      <c r="Q246"/>
      <c r="R246"/>
      <c r="S246"/>
    </row>
    <row r="247" spans="1:19">
      <c r="A247" s="92" t="s">
        <v>661</v>
      </c>
      <c r="B247" s="92" t="s">
        <v>1000</v>
      </c>
      <c r="C247" s="92">
        <v>1.78</v>
      </c>
      <c r="D247" s="92">
        <v>1.78</v>
      </c>
      <c r="E247" s="92">
        <v>2.6739999999999999</v>
      </c>
      <c r="F247" s="92">
        <v>0.41399999999999998</v>
      </c>
      <c r="G247" s="92">
        <v>0.26</v>
      </c>
      <c r="H247" s="92" t="s">
        <v>619</v>
      </c>
      <c r="I247" s="92" t="s">
        <v>500</v>
      </c>
      <c r="J247" s="92">
        <v>90</v>
      </c>
      <c r="K247" s="92"/>
      <c r="L247"/>
      <c r="M247"/>
      <c r="N247"/>
      <c r="O247"/>
      <c r="P247"/>
      <c r="Q247"/>
      <c r="R247"/>
      <c r="S247"/>
    </row>
    <row r="248" spans="1:19">
      <c r="A248" s="92" t="s">
        <v>662</v>
      </c>
      <c r="B248" s="92" t="s">
        <v>618</v>
      </c>
      <c r="C248" s="92">
        <v>4.2</v>
      </c>
      <c r="D248" s="92">
        <v>4.2</v>
      </c>
      <c r="E248" s="92">
        <v>3.2410000000000001</v>
      </c>
      <c r="F248" s="92">
        <v>0.38500000000000001</v>
      </c>
      <c r="G248" s="92">
        <v>0.30499999999999999</v>
      </c>
      <c r="H248" s="92" t="s">
        <v>619</v>
      </c>
      <c r="I248" s="92" t="s">
        <v>502</v>
      </c>
      <c r="J248" s="92">
        <v>90</v>
      </c>
      <c r="K248" s="92" t="s">
        <v>496</v>
      </c>
      <c r="L248"/>
      <c r="M248"/>
      <c r="N248"/>
      <c r="O248"/>
      <c r="P248"/>
      <c r="Q248"/>
      <c r="R248"/>
      <c r="S248"/>
    </row>
    <row r="249" spans="1:19">
      <c r="A249" s="92" t="s">
        <v>663</v>
      </c>
      <c r="B249" s="92" t="s">
        <v>618</v>
      </c>
      <c r="C249" s="92">
        <v>21</v>
      </c>
      <c r="D249" s="92">
        <v>21</v>
      </c>
      <c r="E249" s="92">
        <v>3.2410000000000001</v>
      </c>
      <c r="F249" s="92">
        <v>0.38500000000000001</v>
      </c>
      <c r="G249" s="92">
        <v>0.30499999999999999</v>
      </c>
      <c r="H249" s="92" t="s">
        <v>619</v>
      </c>
      <c r="I249" s="92" t="s">
        <v>503</v>
      </c>
      <c r="J249" s="92">
        <v>0</v>
      </c>
      <c r="K249" s="92" t="s">
        <v>484</v>
      </c>
      <c r="L249"/>
      <c r="M249"/>
      <c r="N249"/>
      <c r="O249"/>
      <c r="P249"/>
      <c r="Q249"/>
      <c r="R249"/>
      <c r="S249"/>
    </row>
    <row r="250" spans="1:19">
      <c r="A250" s="92" t="s">
        <v>664</v>
      </c>
      <c r="B250" s="92" t="s">
        <v>618</v>
      </c>
      <c r="C250" s="92">
        <v>4.2</v>
      </c>
      <c r="D250" s="92">
        <v>4.2</v>
      </c>
      <c r="E250" s="92">
        <v>3.2410000000000001</v>
      </c>
      <c r="F250" s="92">
        <v>0.38500000000000001</v>
      </c>
      <c r="G250" s="92">
        <v>0.30499999999999999</v>
      </c>
      <c r="H250" s="92" t="s">
        <v>619</v>
      </c>
      <c r="I250" s="92" t="s">
        <v>506</v>
      </c>
      <c r="J250" s="92">
        <v>90</v>
      </c>
      <c r="K250" s="92" t="s">
        <v>496</v>
      </c>
      <c r="L250"/>
      <c r="M250"/>
      <c r="N250"/>
      <c r="O250"/>
      <c r="P250"/>
      <c r="Q250"/>
      <c r="R250"/>
      <c r="S250"/>
    </row>
    <row r="251" spans="1:19">
      <c r="A251" s="92" t="s">
        <v>665</v>
      </c>
      <c r="B251" s="92" t="s">
        <v>618</v>
      </c>
      <c r="C251" s="92">
        <v>21</v>
      </c>
      <c r="D251" s="92">
        <v>21</v>
      </c>
      <c r="E251" s="92">
        <v>3.2410000000000001</v>
      </c>
      <c r="F251" s="92">
        <v>0.38500000000000001</v>
      </c>
      <c r="G251" s="92">
        <v>0.30499999999999999</v>
      </c>
      <c r="H251" s="92" t="s">
        <v>619</v>
      </c>
      <c r="I251" s="92" t="s">
        <v>507</v>
      </c>
      <c r="J251" s="92">
        <v>0</v>
      </c>
      <c r="K251" s="92" t="s">
        <v>484</v>
      </c>
      <c r="L251"/>
      <c r="M251"/>
      <c r="N251"/>
      <c r="O251"/>
      <c r="P251"/>
      <c r="Q251"/>
      <c r="R251"/>
      <c r="S251"/>
    </row>
    <row r="252" spans="1:19">
      <c r="A252" s="92" t="s">
        <v>666</v>
      </c>
      <c r="B252" s="92" t="s">
        <v>618</v>
      </c>
      <c r="C252" s="92">
        <v>36.4</v>
      </c>
      <c r="D252" s="92">
        <v>36.4</v>
      </c>
      <c r="E252" s="92">
        <v>3.2410000000000001</v>
      </c>
      <c r="F252" s="92">
        <v>0.38500000000000001</v>
      </c>
      <c r="G252" s="92">
        <v>0.30499999999999999</v>
      </c>
      <c r="H252" s="92" t="s">
        <v>619</v>
      </c>
      <c r="I252" s="92" t="s">
        <v>509</v>
      </c>
      <c r="J252" s="92">
        <v>90</v>
      </c>
      <c r="K252" s="92" t="s">
        <v>496</v>
      </c>
      <c r="L252"/>
      <c r="M252"/>
      <c r="N252"/>
      <c r="O252"/>
      <c r="P252"/>
      <c r="Q252"/>
      <c r="R252"/>
      <c r="S252"/>
    </row>
    <row r="253" spans="1:19">
      <c r="A253" s="92" t="s">
        <v>667</v>
      </c>
      <c r="B253" s="92" t="s">
        <v>618</v>
      </c>
      <c r="C253" s="92">
        <v>33.6</v>
      </c>
      <c r="D253" s="92">
        <v>33.6</v>
      </c>
      <c r="E253" s="92">
        <v>3.2410000000000001</v>
      </c>
      <c r="F253" s="92">
        <v>0.38500000000000001</v>
      </c>
      <c r="G253" s="92">
        <v>0.30499999999999999</v>
      </c>
      <c r="H253" s="92" t="s">
        <v>619</v>
      </c>
      <c r="I253" s="92" t="s">
        <v>510</v>
      </c>
      <c r="J253" s="92">
        <v>0</v>
      </c>
      <c r="K253" s="92" t="s">
        <v>484</v>
      </c>
      <c r="L253"/>
      <c r="M253"/>
      <c r="N253"/>
      <c r="O253"/>
      <c r="P253"/>
      <c r="Q253"/>
      <c r="R253"/>
      <c r="S253"/>
    </row>
    <row r="254" spans="1:19">
      <c r="A254" s="92" t="s">
        <v>668</v>
      </c>
      <c r="B254" s="92" t="s">
        <v>618</v>
      </c>
      <c r="C254" s="92">
        <v>15.4</v>
      </c>
      <c r="D254" s="92">
        <v>15.4</v>
      </c>
      <c r="E254" s="92">
        <v>3.2410000000000001</v>
      </c>
      <c r="F254" s="92">
        <v>0.38500000000000001</v>
      </c>
      <c r="G254" s="92">
        <v>0.30499999999999999</v>
      </c>
      <c r="H254" s="92" t="s">
        <v>619</v>
      </c>
      <c r="I254" s="92" t="s">
        <v>512</v>
      </c>
      <c r="J254" s="92">
        <v>180</v>
      </c>
      <c r="K254" s="92" t="s">
        <v>494</v>
      </c>
      <c r="L254"/>
      <c r="M254"/>
      <c r="N254"/>
      <c r="O254"/>
      <c r="P254"/>
      <c r="Q254"/>
      <c r="R254"/>
      <c r="S254"/>
    </row>
    <row r="255" spans="1:19">
      <c r="A255" s="92" t="s">
        <v>669</v>
      </c>
      <c r="B255" s="92" t="s">
        <v>618</v>
      </c>
      <c r="C255" s="92">
        <v>12.6</v>
      </c>
      <c r="D255" s="92">
        <v>12.6</v>
      </c>
      <c r="E255" s="92">
        <v>3.2410000000000001</v>
      </c>
      <c r="F255" s="92">
        <v>0.38500000000000001</v>
      </c>
      <c r="G255" s="92">
        <v>0.30499999999999999</v>
      </c>
      <c r="H255" s="92" t="s">
        <v>619</v>
      </c>
      <c r="I255" s="92" t="s">
        <v>513</v>
      </c>
      <c r="J255" s="92">
        <v>270</v>
      </c>
      <c r="K255" s="92" t="s">
        <v>486</v>
      </c>
      <c r="L255"/>
      <c r="M255"/>
      <c r="N255"/>
      <c r="O255"/>
      <c r="P255"/>
      <c r="Q255"/>
      <c r="R255"/>
      <c r="S255"/>
    </row>
    <row r="256" spans="1:19">
      <c r="A256" s="92" t="s">
        <v>670</v>
      </c>
      <c r="B256" s="92" t="s">
        <v>618</v>
      </c>
      <c r="C256" s="92">
        <v>15.4</v>
      </c>
      <c r="D256" s="92">
        <v>15.4</v>
      </c>
      <c r="E256" s="92">
        <v>3.2410000000000001</v>
      </c>
      <c r="F256" s="92">
        <v>0.38500000000000001</v>
      </c>
      <c r="G256" s="92">
        <v>0.30499999999999999</v>
      </c>
      <c r="H256" s="92" t="s">
        <v>619</v>
      </c>
      <c r="I256" s="92" t="s">
        <v>515</v>
      </c>
      <c r="J256" s="92">
        <v>180</v>
      </c>
      <c r="K256" s="92" t="s">
        <v>494</v>
      </c>
      <c r="L256"/>
      <c r="M256"/>
      <c r="N256"/>
      <c r="O256"/>
      <c r="P256"/>
      <c r="Q256"/>
      <c r="R256"/>
      <c r="S256"/>
    </row>
    <row r="257" spans="1:19">
      <c r="A257" s="92" t="s">
        <v>671</v>
      </c>
      <c r="B257" s="92" t="s">
        <v>618</v>
      </c>
      <c r="C257" s="92">
        <v>12.6</v>
      </c>
      <c r="D257" s="92">
        <v>12.6</v>
      </c>
      <c r="E257" s="92">
        <v>3.2410000000000001</v>
      </c>
      <c r="F257" s="92">
        <v>0.38500000000000001</v>
      </c>
      <c r="G257" s="92">
        <v>0.30499999999999999</v>
      </c>
      <c r="H257" s="92" t="s">
        <v>619</v>
      </c>
      <c r="I257" s="92" t="s">
        <v>516</v>
      </c>
      <c r="J257" s="92">
        <v>270</v>
      </c>
      <c r="K257" s="92" t="s">
        <v>486</v>
      </c>
      <c r="L257"/>
      <c r="M257"/>
      <c r="N257"/>
      <c r="O257"/>
      <c r="P257"/>
      <c r="Q257"/>
      <c r="R257"/>
      <c r="S257"/>
    </row>
    <row r="258" spans="1:19">
      <c r="A258" s="92" t="s">
        <v>672</v>
      </c>
      <c r="B258" s="92" t="s">
        <v>618</v>
      </c>
      <c r="C258" s="92">
        <v>15.4</v>
      </c>
      <c r="D258" s="92">
        <v>15.4</v>
      </c>
      <c r="E258" s="92">
        <v>3.2410000000000001</v>
      </c>
      <c r="F258" s="92">
        <v>0.38500000000000001</v>
      </c>
      <c r="G258" s="92">
        <v>0.30499999999999999</v>
      </c>
      <c r="H258" s="92" t="s">
        <v>619</v>
      </c>
      <c r="I258" s="92" t="s">
        <v>518</v>
      </c>
      <c r="J258" s="92">
        <v>180</v>
      </c>
      <c r="K258" s="92" t="s">
        <v>494</v>
      </c>
      <c r="L258"/>
      <c r="M258"/>
      <c r="N258"/>
      <c r="O258"/>
      <c r="P258"/>
      <c r="Q258"/>
      <c r="R258"/>
      <c r="S258"/>
    </row>
    <row r="259" spans="1:19">
      <c r="A259" s="92" t="s">
        <v>673</v>
      </c>
      <c r="B259" s="92" t="s">
        <v>618</v>
      </c>
      <c r="C259" s="92">
        <v>12.6</v>
      </c>
      <c r="D259" s="92">
        <v>12.6</v>
      </c>
      <c r="E259" s="92">
        <v>3.2410000000000001</v>
      </c>
      <c r="F259" s="92">
        <v>0.38500000000000001</v>
      </c>
      <c r="G259" s="92">
        <v>0.30499999999999999</v>
      </c>
      <c r="H259" s="92" t="s">
        <v>619</v>
      </c>
      <c r="I259" s="92" t="s">
        <v>519</v>
      </c>
      <c r="J259" s="92">
        <v>270</v>
      </c>
      <c r="K259" s="92" t="s">
        <v>486</v>
      </c>
      <c r="L259"/>
      <c r="M259"/>
      <c r="N259"/>
      <c r="O259"/>
      <c r="P259"/>
      <c r="Q259"/>
      <c r="R259"/>
      <c r="S259"/>
    </row>
    <row r="260" spans="1:19">
      <c r="A260" s="92" t="s">
        <v>674</v>
      </c>
      <c r="B260" s="92" t="s">
        <v>618</v>
      </c>
      <c r="C260" s="92">
        <v>15.4</v>
      </c>
      <c r="D260" s="92">
        <v>15.4</v>
      </c>
      <c r="E260" s="92">
        <v>3.2410000000000001</v>
      </c>
      <c r="F260" s="92">
        <v>0.38500000000000001</v>
      </c>
      <c r="G260" s="92">
        <v>0.30499999999999999</v>
      </c>
      <c r="H260" s="92" t="s">
        <v>619</v>
      </c>
      <c r="I260" s="92" t="s">
        <v>521</v>
      </c>
      <c r="J260" s="92">
        <v>180</v>
      </c>
      <c r="K260" s="92" t="s">
        <v>494</v>
      </c>
      <c r="L260"/>
      <c r="M260"/>
      <c r="N260"/>
      <c r="O260"/>
      <c r="P260"/>
      <c r="Q260"/>
      <c r="R260"/>
      <c r="S260"/>
    </row>
    <row r="261" spans="1:19">
      <c r="A261" s="92" t="s">
        <v>675</v>
      </c>
      <c r="B261" s="92" t="s">
        <v>618</v>
      </c>
      <c r="C261" s="92">
        <v>12.6</v>
      </c>
      <c r="D261" s="92">
        <v>12.6</v>
      </c>
      <c r="E261" s="92">
        <v>3.2410000000000001</v>
      </c>
      <c r="F261" s="92">
        <v>0.38500000000000001</v>
      </c>
      <c r="G261" s="92">
        <v>0.30499999999999999</v>
      </c>
      <c r="H261" s="92" t="s">
        <v>619</v>
      </c>
      <c r="I261" s="92" t="s">
        <v>522</v>
      </c>
      <c r="J261" s="92">
        <v>270</v>
      </c>
      <c r="K261" s="92" t="s">
        <v>486</v>
      </c>
      <c r="L261"/>
      <c r="M261"/>
      <c r="N261"/>
      <c r="O261"/>
      <c r="P261"/>
      <c r="Q261"/>
      <c r="R261"/>
      <c r="S261"/>
    </row>
    <row r="262" spans="1:19">
      <c r="A262" s="92" t="s">
        <v>676</v>
      </c>
      <c r="B262" s="92" t="s">
        <v>618</v>
      </c>
      <c r="C262" s="92">
        <v>15.4</v>
      </c>
      <c r="D262" s="92">
        <v>15.4</v>
      </c>
      <c r="E262" s="92">
        <v>3.2410000000000001</v>
      </c>
      <c r="F262" s="92">
        <v>0.38500000000000001</v>
      </c>
      <c r="G262" s="92">
        <v>0.30499999999999999</v>
      </c>
      <c r="H262" s="92" t="s">
        <v>619</v>
      </c>
      <c r="I262" s="92" t="s">
        <v>524</v>
      </c>
      <c r="J262" s="92">
        <v>180</v>
      </c>
      <c r="K262" s="92" t="s">
        <v>494</v>
      </c>
      <c r="L262"/>
      <c r="M262"/>
      <c r="N262"/>
      <c r="O262"/>
      <c r="P262"/>
      <c r="Q262"/>
      <c r="R262"/>
      <c r="S262"/>
    </row>
    <row r="263" spans="1:19">
      <c r="A263" s="92" t="s">
        <v>677</v>
      </c>
      <c r="B263" s="92" t="s">
        <v>618</v>
      </c>
      <c r="C263" s="92">
        <v>12.6</v>
      </c>
      <c r="D263" s="92">
        <v>12.6</v>
      </c>
      <c r="E263" s="92">
        <v>3.2410000000000001</v>
      </c>
      <c r="F263" s="92">
        <v>0.38500000000000001</v>
      </c>
      <c r="G263" s="92">
        <v>0.30499999999999999</v>
      </c>
      <c r="H263" s="92" t="s">
        <v>619</v>
      </c>
      <c r="I263" s="92" t="s">
        <v>525</v>
      </c>
      <c r="J263" s="92">
        <v>270</v>
      </c>
      <c r="K263" s="92" t="s">
        <v>486</v>
      </c>
      <c r="L263"/>
      <c r="M263"/>
      <c r="N263"/>
      <c r="O263"/>
      <c r="P263"/>
      <c r="Q263"/>
      <c r="R263"/>
      <c r="S263"/>
    </row>
    <row r="264" spans="1:19">
      <c r="A264" s="92" t="s">
        <v>678</v>
      </c>
      <c r="B264" s="92" t="s">
        <v>618</v>
      </c>
      <c r="C264" s="92">
        <v>15.4</v>
      </c>
      <c r="D264" s="92">
        <v>15.4</v>
      </c>
      <c r="E264" s="92">
        <v>3.2410000000000001</v>
      </c>
      <c r="F264" s="92">
        <v>0.38500000000000001</v>
      </c>
      <c r="G264" s="92">
        <v>0.30499999999999999</v>
      </c>
      <c r="H264" s="92" t="s">
        <v>619</v>
      </c>
      <c r="I264" s="92" t="s">
        <v>527</v>
      </c>
      <c r="J264" s="92">
        <v>180</v>
      </c>
      <c r="K264" s="92" t="s">
        <v>494</v>
      </c>
      <c r="L264"/>
      <c r="M264"/>
      <c r="N264"/>
      <c r="O264"/>
      <c r="P264"/>
      <c r="Q264"/>
      <c r="R264"/>
      <c r="S264"/>
    </row>
    <row r="265" spans="1:19">
      <c r="A265" s="92" t="s">
        <v>679</v>
      </c>
      <c r="B265" s="92" t="s">
        <v>618</v>
      </c>
      <c r="C265" s="92">
        <v>12.6</v>
      </c>
      <c r="D265" s="92">
        <v>12.6</v>
      </c>
      <c r="E265" s="92">
        <v>3.2410000000000001</v>
      </c>
      <c r="F265" s="92">
        <v>0.38500000000000001</v>
      </c>
      <c r="G265" s="92">
        <v>0.30499999999999999</v>
      </c>
      <c r="H265" s="92" t="s">
        <v>619</v>
      </c>
      <c r="I265" s="92" t="s">
        <v>528</v>
      </c>
      <c r="J265" s="92">
        <v>270</v>
      </c>
      <c r="K265" s="92" t="s">
        <v>486</v>
      </c>
      <c r="L265"/>
      <c r="M265"/>
      <c r="N265"/>
      <c r="O265"/>
      <c r="P265"/>
      <c r="Q265"/>
      <c r="R265"/>
      <c r="S265"/>
    </row>
    <row r="266" spans="1:19">
      <c r="A266" s="92" t="s">
        <v>680</v>
      </c>
      <c r="B266" s="92" t="s">
        <v>618</v>
      </c>
      <c r="C266" s="92">
        <v>15.4</v>
      </c>
      <c r="D266" s="92">
        <v>15.4</v>
      </c>
      <c r="E266" s="92">
        <v>3.2410000000000001</v>
      </c>
      <c r="F266" s="92">
        <v>0.38500000000000001</v>
      </c>
      <c r="G266" s="92">
        <v>0.30499999999999999</v>
      </c>
      <c r="H266" s="92" t="s">
        <v>619</v>
      </c>
      <c r="I266" s="92" t="s">
        <v>530</v>
      </c>
      <c r="J266" s="92">
        <v>0</v>
      </c>
      <c r="K266" s="92" t="s">
        <v>484</v>
      </c>
      <c r="L266"/>
      <c r="M266"/>
      <c r="N266"/>
      <c r="O266"/>
      <c r="P266"/>
      <c r="Q266"/>
      <c r="R266"/>
      <c r="S266"/>
    </row>
    <row r="267" spans="1:19">
      <c r="A267" s="92" t="s">
        <v>681</v>
      </c>
      <c r="B267" s="92" t="s">
        <v>618</v>
      </c>
      <c r="C267" s="92">
        <v>12.6</v>
      </c>
      <c r="D267" s="92">
        <v>12.6</v>
      </c>
      <c r="E267" s="92">
        <v>3.2410000000000001</v>
      </c>
      <c r="F267" s="92">
        <v>0.38500000000000001</v>
      </c>
      <c r="G267" s="92">
        <v>0.30499999999999999</v>
      </c>
      <c r="H267" s="92" t="s">
        <v>619</v>
      </c>
      <c r="I267" s="92" t="s">
        <v>531</v>
      </c>
      <c r="J267" s="92">
        <v>270</v>
      </c>
      <c r="K267" s="92" t="s">
        <v>486</v>
      </c>
      <c r="L267"/>
      <c r="M267"/>
      <c r="N267"/>
      <c r="O267"/>
      <c r="P267"/>
      <c r="Q267"/>
      <c r="R267"/>
      <c r="S267"/>
    </row>
    <row r="268" spans="1:19">
      <c r="A268" s="92" t="s">
        <v>682</v>
      </c>
      <c r="B268" s="92" t="s">
        <v>618</v>
      </c>
      <c r="C268" s="92">
        <v>15.4</v>
      </c>
      <c r="D268" s="92">
        <v>15.4</v>
      </c>
      <c r="E268" s="92">
        <v>3.2410000000000001</v>
      </c>
      <c r="F268" s="92">
        <v>0.38500000000000001</v>
      </c>
      <c r="G268" s="92">
        <v>0.30499999999999999</v>
      </c>
      <c r="H268" s="92" t="s">
        <v>619</v>
      </c>
      <c r="I268" s="92" t="s">
        <v>533</v>
      </c>
      <c r="J268" s="92">
        <v>0</v>
      </c>
      <c r="K268" s="92" t="s">
        <v>484</v>
      </c>
      <c r="L268"/>
      <c r="M268"/>
      <c r="N268"/>
      <c r="O268"/>
      <c r="P268"/>
      <c r="Q268"/>
      <c r="R268"/>
      <c r="S268"/>
    </row>
    <row r="269" spans="1:19">
      <c r="A269" s="92" t="s">
        <v>683</v>
      </c>
      <c r="B269" s="92" t="s">
        <v>618</v>
      </c>
      <c r="C269" s="92">
        <v>12.6</v>
      </c>
      <c r="D269" s="92">
        <v>12.6</v>
      </c>
      <c r="E269" s="92">
        <v>3.2410000000000001</v>
      </c>
      <c r="F269" s="92">
        <v>0.38500000000000001</v>
      </c>
      <c r="G269" s="92">
        <v>0.30499999999999999</v>
      </c>
      <c r="H269" s="92" t="s">
        <v>619</v>
      </c>
      <c r="I269" s="92" t="s">
        <v>534</v>
      </c>
      <c r="J269" s="92">
        <v>270</v>
      </c>
      <c r="K269" s="92" t="s">
        <v>486</v>
      </c>
      <c r="L269"/>
      <c r="M269"/>
      <c r="N269"/>
      <c r="O269"/>
      <c r="P269"/>
      <c r="Q269"/>
      <c r="R269"/>
      <c r="S269"/>
    </row>
    <row r="270" spans="1:19">
      <c r="A270" s="92" t="s">
        <v>684</v>
      </c>
      <c r="B270" s="92" t="s">
        <v>618</v>
      </c>
      <c r="C270" s="92">
        <v>15.4</v>
      </c>
      <c r="D270" s="92">
        <v>15.4</v>
      </c>
      <c r="E270" s="92">
        <v>3.2410000000000001</v>
      </c>
      <c r="F270" s="92">
        <v>0.38500000000000001</v>
      </c>
      <c r="G270" s="92">
        <v>0.30499999999999999</v>
      </c>
      <c r="H270" s="92" t="s">
        <v>619</v>
      </c>
      <c r="I270" s="92" t="s">
        <v>536</v>
      </c>
      <c r="J270" s="92">
        <v>0</v>
      </c>
      <c r="K270" s="92" t="s">
        <v>484</v>
      </c>
      <c r="L270"/>
      <c r="M270"/>
      <c r="N270"/>
      <c r="O270"/>
      <c r="P270"/>
      <c r="Q270"/>
      <c r="R270"/>
      <c r="S270"/>
    </row>
    <row r="271" spans="1:19">
      <c r="A271" s="92" t="s">
        <v>685</v>
      </c>
      <c r="B271" s="92" t="s">
        <v>618</v>
      </c>
      <c r="C271" s="92">
        <v>12.6</v>
      </c>
      <c r="D271" s="92">
        <v>12.6</v>
      </c>
      <c r="E271" s="92">
        <v>3.2410000000000001</v>
      </c>
      <c r="F271" s="92">
        <v>0.38500000000000001</v>
      </c>
      <c r="G271" s="92">
        <v>0.30499999999999999</v>
      </c>
      <c r="H271" s="92" t="s">
        <v>619</v>
      </c>
      <c r="I271" s="92" t="s">
        <v>537</v>
      </c>
      <c r="J271" s="92">
        <v>270</v>
      </c>
      <c r="K271" s="92" t="s">
        <v>486</v>
      </c>
      <c r="L271"/>
      <c r="M271"/>
      <c r="N271"/>
      <c r="O271"/>
      <c r="P271"/>
      <c r="Q271"/>
      <c r="R271"/>
      <c r="S271"/>
    </row>
    <row r="272" spans="1:19">
      <c r="A272" s="92" t="s">
        <v>686</v>
      </c>
      <c r="B272" s="92" t="s">
        <v>618</v>
      </c>
      <c r="C272" s="92">
        <v>15.4</v>
      </c>
      <c r="D272" s="92">
        <v>15.4</v>
      </c>
      <c r="E272" s="92">
        <v>3.2410000000000001</v>
      </c>
      <c r="F272" s="92">
        <v>0.38500000000000001</v>
      </c>
      <c r="G272" s="92">
        <v>0.30499999999999999</v>
      </c>
      <c r="H272" s="92" t="s">
        <v>619</v>
      </c>
      <c r="I272" s="92" t="s">
        <v>539</v>
      </c>
      <c r="J272" s="92">
        <v>0</v>
      </c>
      <c r="K272" s="92" t="s">
        <v>484</v>
      </c>
      <c r="L272"/>
      <c r="M272"/>
      <c r="N272"/>
      <c r="O272"/>
      <c r="P272"/>
      <c r="Q272"/>
      <c r="R272"/>
      <c r="S272"/>
    </row>
    <row r="273" spans="1:19">
      <c r="A273" s="92" t="s">
        <v>687</v>
      </c>
      <c r="B273" s="92" t="s">
        <v>618</v>
      </c>
      <c r="C273" s="92">
        <v>12.6</v>
      </c>
      <c r="D273" s="92">
        <v>12.6</v>
      </c>
      <c r="E273" s="92">
        <v>3.2410000000000001</v>
      </c>
      <c r="F273" s="92">
        <v>0.38500000000000001</v>
      </c>
      <c r="G273" s="92">
        <v>0.30499999999999999</v>
      </c>
      <c r="H273" s="92" t="s">
        <v>619</v>
      </c>
      <c r="I273" s="92" t="s">
        <v>540</v>
      </c>
      <c r="J273" s="92">
        <v>270</v>
      </c>
      <c r="K273" s="92" t="s">
        <v>486</v>
      </c>
      <c r="L273"/>
      <c r="M273"/>
      <c r="N273"/>
      <c r="O273"/>
      <c r="P273"/>
      <c r="Q273"/>
      <c r="R273"/>
      <c r="S273"/>
    </row>
    <row r="274" spans="1:19">
      <c r="A274" s="92" t="s">
        <v>688</v>
      </c>
      <c r="B274" s="92" t="s">
        <v>618</v>
      </c>
      <c r="C274" s="92">
        <v>15.4</v>
      </c>
      <c r="D274" s="92">
        <v>15.4</v>
      </c>
      <c r="E274" s="92">
        <v>3.2410000000000001</v>
      </c>
      <c r="F274" s="92">
        <v>0.38500000000000001</v>
      </c>
      <c r="G274" s="92">
        <v>0.30499999999999999</v>
      </c>
      <c r="H274" s="92" t="s">
        <v>619</v>
      </c>
      <c r="I274" s="92" t="s">
        <v>542</v>
      </c>
      <c r="J274" s="92">
        <v>0</v>
      </c>
      <c r="K274" s="92" t="s">
        <v>484</v>
      </c>
      <c r="L274"/>
      <c r="M274"/>
      <c r="N274"/>
      <c r="O274"/>
      <c r="P274"/>
      <c r="Q274"/>
      <c r="R274"/>
      <c r="S274"/>
    </row>
    <row r="275" spans="1:19">
      <c r="A275" s="92" t="s">
        <v>689</v>
      </c>
      <c r="B275" s="92" t="s">
        <v>618</v>
      </c>
      <c r="C275" s="92">
        <v>12.6</v>
      </c>
      <c r="D275" s="92">
        <v>12.6</v>
      </c>
      <c r="E275" s="92">
        <v>3.2410000000000001</v>
      </c>
      <c r="F275" s="92">
        <v>0.38500000000000001</v>
      </c>
      <c r="G275" s="92">
        <v>0.30499999999999999</v>
      </c>
      <c r="H275" s="92" t="s">
        <v>619</v>
      </c>
      <c r="I275" s="92" t="s">
        <v>543</v>
      </c>
      <c r="J275" s="92">
        <v>270</v>
      </c>
      <c r="K275" s="92" t="s">
        <v>486</v>
      </c>
      <c r="L275"/>
      <c r="M275"/>
      <c r="N275"/>
      <c r="O275"/>
      <c r="P275"/>
      <c r="Q275"/>
      <c r="R275"/>
      <c r="S275"/>
    </row>
    <row r="276" spans="1:19">
      <c r="A276" s="92" t="s">
        <v>690</v>
      </c>
      <c r="B276" s="92" t="s">
        <v>618</v>
      </c>
      <c r="C276" s="92">
        <v>15.4</v>
      </c>
      <c r="D276" s="92">
        <v>15.4</v>
      </c>
      <c r="E276" s="92">
        <v>3.2410000000000001</v>
      </c>
      <c r="F276" s="92">
        <v>0.38500000000000001</v>
      </c>
      <c r="G276" s="92">
        <v>0.30499999999999999</v>
      </c>
      <c r="H276" s="92" t="s">
        <v>619</v>
      </c>
      <c r="I276" s="92" t="s">
        <v>545</v>
      </c>
      <c r="J276" s="92">
        <v>0</v>
      </c>
      <c r="K276" s="92" t="s">
        <v>484</v>
      </c>
      <c r="L276"/>
      <c r="M276"/>
      <c r="N276"/>
      <c r="O276"/>
      <c r="P276"/>
      <c r="Q276"/>
      <c r="R276"/>
      <c r="S276"/>
    </row>
    <row r="277" spans="1:19">
      <c r="A277" s="92" t="s">
        <v>691</v>
      </c>
      <c r="B277" s="92" t="s">
        <v>618</v>
      </c>
      <c r="C277" s="92">
        <v>12.6</v>
      </c>
      <c r="D277" s="92">
        <v>12.6</v>
      </c>
      <c r="E277" s="92">
        <v>3.2410000000000001</v>
      </c>
      <c r="F277" s="92">
        <v>0.38500000000000001</v>
      </c>
      <c r="G277" s="92">
        <v>0.30499999999999999</v>
      </c>
      <c r="H277" s="92" t="s">
        <v>619</v>
      </c>
      <c r="I277" s="92" t="s">
        <v>546</v>
      </c>
      <c r="J277" s="92">
        <v>270</v>
      </c>
      <c r="K277" s="92" t="s">
        <v>486</v>
      </c>
      <c r="L277"/>
      <c r="M277"/>
      <c r="N277"/>
      <c r="O277"/>
      <c r="P277"/>
      <c r="Q277"/>
      <c r="R277"/>
      <c r="S277"/>
    </row>
    <row r="278" spans="1:19">
      <c r="A278" s="92" t="s">
        <v>692</v>
      </c>
      <c r="B278" s="92" t="s">
        <v>618</v>
      </c>
      <c r="C278" s="92">
        <v>7</v>
      </c>
      <c r="D278" s="92">
        <v>7</v>
      </c>
      <c r="E278" s="92">
        <v>3.2410000000000001</v>
      </c>
      <c r="F278" s="92">
        <v>0.38500000000000001</v>
      </c>
      <c r="G278" s="92">
        <v>0.30499999999999999</v>
      </c>
      <c r="H278" s="92" t="s">
        <v>619</v>
      </c>
      <c r="I278" s="92" t="s">
        <v>548</v>
      </c>
      <c r="J278" s="92">
        <v>270</v>
      </c>
      <c r="K278" s="92" t="s">
        <v>486</v>
      </c>
      <c r="L278"/>
      <c r="M278"/>
      <c r="N278"/>
      <c r="O278"/>
      <c r="P278"/>
      <c r="Q278"/>
      <c r="R278"/>
      <c r="S278"/>
    </row>
    <row r="279" spans="1:19">
      <c r="A279" s="92" t="s">
        <v>693</v>
      </c>
      <c r="B279" s="92" t="s">
        <v>618</v>
      </c>
      <c r="C279" s="92">
        <v>7</v>
      </c>
      <c r="D279" s="92">
        <v>7</v>
      </c>
      <c r="E279" s="92">
        <v>3.2410000000000001</v>
      </c>
      <c r="F279" s="92">
        <v>0.38500000000000001</v>
      </c>
      <c r="G279" s="92">
        <v>0.30499999999999999</v>
      </c>
      <c r="H279" s="92" t="s">
        <v>619</v>
      </c>
      <c r="I279" s="92" t="s">
        <v>550</v>
      </c>
      <c r="J279" s="92">
        <v>270</v>
      </c>
      <c r="K279" s="92" t="s">
        <v>486</v>
      </c>
      <c r="L279"/>
      <c r="M279"/>
      <c r="N279"/>
      <c r="O279"/>
      <c r="P279"/>
      <c r="Q279"/>
      <c r="R279"/>
      <c r="S279"/>
    </row>
    <row r="280" spans="1:19">
      <c r="A280" s="92" t="s">
        <v>694</v>
      </c>
      <c r="B280" s="92" t="s">
        <v>618</v>
      </c>
      <c r="C280" s="92">
        <v>7</v>
      </c>
      <c r="D280" s="92">
        <v>7</v>
      </c>
      <c r="E280" s="92">
        <v>3.2410000000000001</v>
      </c>
      <c r="F280" s="92">
        <v>0.38500000000000001</v>
      </c>
      <c r="G280" s="92">
        <v>0.30499999999999999</v>
      </c>
      <c r="H280" s="92" t="s">
        <v>619</v>
      </c>
      <c r="I280" s="92" t="s">
        <v>552</v>
      </c>
      <c r="J280" s="92">
        <v>270</v>
      </c>
      <c r="K280" s="92" t="s">
        <v>486</v>
      </c>
      <c r="L280"/>
      <c r="M280"/>
      <c r="N280"/>
      <c r="O280"/>
      <c r="P280"/>
      <c r="Q280"/>
      <c r="R280"/>
      <c r="S280"/>
    </row>
    <row r="281" spans="1:19">
      <c r="A281" s="92" t="s">
        <v>695</v>
      </c>
      <c r="B281" s="92" t="s">
        <v>618</v>
      </c>
      <c r="C281" s="92">
        <v>7</v>
      </c>
      <c r="D281" s="92">
        <v>7</v>
      </c>
      <c r="E281" s="92">
        <v>3.2410000000000001</v>
      </c>
      <c r="F281" s="92">
        <v>0.38500000000000001</v>
      </c>
      <c r="G281" s="92">
        <v>0.30499999999999999</v>
      </c>
      <c r="H281" s="92" t="s">
        <v>619</v>
      </c>
      <c r="I281" s="92" t="s">
        <v>554</v>
      </c>
      <c r="J281" s="92">
        <v>270</v>
      </c>
      <c r="K281" s="92" t="s">
        <v>486</v>
      </c>
      <c r="L281"/>
      <c r="M281"/>
      <c r="N281"/>
      <c r="O281"/>
      <c r="P281"/>
      <c r="Q281"/>
      <c r="R281"/>
      <c r="S281"/>
    </row>
    <row r="282" spans="1:19">
      <c r="A282" s="92" t="s">
        <v>696</v>
      </c>
      <c r="B282" s="92" t="s">
        <v>618</v>
      </c>
      <c r="C282" s="92">
        <v>7</v>
      </c>
      <c r="D282" s="92">
        <v>7</v>
      </c>
      <c r="E282" s="92">
        <v>3.2410000000000001</v>
      </c>
      <c r="F282" s="92">
        <v>0.38500000000000001</v>
      </c>
      <c r="G282" s="92">
        <v>0.30499999999999999</v>
      </c>
      <c r="H282" s="92" t="s">
        <v>619</v>
      </c>
      <c r="I282" s="92" t="s">
        <v>556</v>
      </c>
      <c r="J282" s="92">
        <v>270</v>
      </c>
      <c r="K282" s="92" t="s">
        <v>486</v>
      </c>
      <c r="L282"/>
      <c r="M282"/>
      <c r="N282"/>
      <c r="O282"/>
      <c r="P282"/>
      <c r="Q282"/>
      <c r="R282"/>
      <c r="S282"/>
    </row>
    <row r="283" spans="1:19">
      <c r="A283" s="92" t="s">
        <v>697</v>
      </c>
      <c r="B283" s="92" t="s">
        <v>618</v>
      </c>
      <c r="C283" s="92">
        <v>7</v>
      </c>
      <c r="D283" s="92">
        <v>7</v>
      </c>
      <c r="E283" s="92">
        <v>3.2410000000000001</v>
      </c>
      <c r="F283" s="92">
        <v>0.38500000000000001</v>
      </c>
      <c r="G283" s="92">
        <v>0.30499999999999999</v>
      </c>
      <c r="H283" s="92" t="s">
        <v>619</v>
      </c>
      <c r="I283" s="92" t="s">
        <v>558</v>
      </c>
      <c r="J283" s="92">
        <v>270</v>
      </c>
      <c r="K283" s="92" t="s">
        <v>486</v>
      </c>
      <c r="L283"/>
      <c r="M283"/>
      <c r="N283"/>
      <c r="O283"/>
      <c r="P283"/>
      <c r="Q283"/>
      <c r="R283"/>
      <c r="S283"/>
    </row>
    <row r="284" spans="1:19">
      <c r="A284" s="92" t="s">
        <v>698</v>
      </c>
      <c r="B284" s="92" t="s">
        <v>618</v>
      </c>
      <c r="C284" s="92">
        <v>1.49</v>
      </c>
      <c r="D284" s="92">
        <v>1.49</v>
      </c>
      <c r="E284" s="92">
        <v>3.2410000000000001</v>
      </c>
      <c r="F284" s="92">
        <v>0.38500000000000001</v>
      </c>
      <c r="G284" s="92">
        <v>0.30499999999999999</v>
      </c>
      <c r="H284" s="92" t="s">
        <v>619</v>
      </c>
      <c r="I284" s="92" t="s">
        <v>561</v>
      </c>
      <c r="J284" s="92">
        <v>90</v>
      </c>
      <c r="K284" s="92"/>
      <c r="L284"/>
      <c r="M284"/>
      <c r="N284"/>
      <c r="O284"/>
      <c r="P284"/>
      <c r="Q284"/>
      <c r="R284"/>
      <c r="S284"/>
    </row>
    <row r="285" spans="1:19">
      <c r="A285" s="92" t="s">
        <v>699</v>
      </c>
      <c r="B285" s="92" t="s">
        <v>618</v>
      </c>
      <c r="C285" s="92">
        <v>1.49</v>
      </c>
      <c r="D285" s="92">
        <v>1.49</v>
      </c>
      <c r="E285" s="92">
        <v>3.2410000000000001</v>
      </c>
      <c r="F285" s="92">
        <v>0.38500000000000001</v>
      </c>
      <c r="G285" s="92">
        <v>0.30499999999999999</v>
      </c>
      <c r="H285" s="92" t="s">
        <v>619</v>
      </c>
      <c r="I285" s="92" t="s">
        <v>561</v>
      </c>
      <c r="J285" s="92">
        <v>90</v>
      </c>
      <c r="K285" s="92"/>
      <c r="L285"/>
      <c r="M285"/>
      <c r="N285"/>
      <c r="O285"/>
      <c r="P285"/>
      <c r="Q285"/>
      <c r="R285"/>
      <c r="S285"/>
    </row>
    <row r="286" spans="1:19">
      <c r="A286" s="92" t="s">
        <v>700</v>
      </c>
      <c r="B286" s="92" t="s">
        <v>618</v>
      </c>
      <c r="C286" s="92">
        <v>1.49</v>
      </c>
      <c r="D286" s="92">
        <v>1.49</v>
      </c>
      <c r="E286" s="92">
        <v>3.2410000000000001</v>
      </c>
      <c r="F286" s="92">
        <v>0.38500000000000001</v>
      </c>
      <c r="G286" s="92">
        <v>0.30499999999999999</v>
      </c>
      <c r="H286" s="92" t="s">
        <v>619</v>
      </c>
      <c r="I286" s="92" t="s">
        <v>561</v>
      </c>
      <c r="J286" s="92">
        <v>90</v>
      </c>
      <c r="K286" s="92"/>
      <c r="L286"/>
      <c r="M286"/>
      <c r="N286"/>
      <c r="O286"/>
      <c r="P286"/>
      <c r="Q286"/>
      <c r="R286"/>
      <c r="S286"/>
    </row>
    <row r="287" spans="1:19">
      <c r="A287" s="92" t="s">
        <v>701</v>
      </c>
      <c r="B287" s="92" t="s">
        <v>618</v>
      </c>
      <c r="C287" s="92">
        <v>1.49</v>
      </c>
      <c r="D287" s="92">
        <v>1.49</v>
      </c>
      <c r="E287" s="92">
        <v>3.2410000000000001</v>
      </c>
      <c r="F287" s="92">
        <v>0.38500000000000001</v>
      </c>
      <c r="G287" s="92">
        <v>0.30499999999999999</v>
      </c>
      <c r="H287" s="92" t="s">
        <v>619</v>
      </c>
      <c r="I287" s="92" t="s">
        <v>561</v>
      </c>
      <c r="J287" s="92">
        <v>90</v>
      </c>
      <c r="K287" s="92"/>
      <c r="L287"/>
      <c r="M287"/>
      <c r="N287"/>
      <c r="O287"/>
      <c r="P287"/>
      <c r="Q287"/>
      <c r="R287"/>
      <c r="S287"/>
    </row>
    <row r="288" spans="1:19">
      <c r="A288" s="92" t="s">
        <v>702</v>
      </c>
      <c r="B288" s="92" t="s">
        <v>618</v>
      </c>
      <c r="C288" s="92">
        <v>1.49</v>
      </c>
      <c r="D288" s="92">
        <v>1.49</v>
      </c>
      <c r="E288" s="92">
        <v>3.2410000000000001</v>
      </c>
      <c r="F288" s="92">
        <v>0.38500000000000001</v>
      </c>
      <c r="G288" s="92">
        <v>0.30499999999999999</v>
      </c>
      <c r="H288" s="92" t="s">
        <v>619</v>
      </c>
      <c r="I288" s="92" t="s">
        <v>561</v>
      </c>
      <c r="J288" s="92">
        <v>90</v>
      </c>
      <c r="K288" s="92"/>
      <c r="L288"/>
      <c r="M288"/>
      <c r="N288"/>
      <c r="O288"/>
      <c r="P288"/>
      <c r="Q288"/>
      <c r="R288"/>
      <c r="S288"/>
    </row>
    <row r="289" spans="1:19">
      <c r="A289" s="92" t="s">
        <v>703</v>
      </c>
      <c r="B289" s="92" t="s">
        <v>618</v>
      </c>
      <c r="C289" s="92">
        <v>1.49</v>
      </c>
      <c r="D289" s="92">
        <v>1.49</v>
      </c>
      <c r="E289" s="92">
        <v>3.2410000000000001</v>
      </c>
      <c r="F289" s="92">
        <v>0.38500000000000001</v>
      </c>
      <c r="G289" s="92">
        <v>0.30499999999999999</v>
      </c>
      <c r="H289" s="92" t="s">
        <v>619</v>
      </c>
      <c r="I289" s="92" t="s">
        <v>561</v>
      </c>
      <c r="J289" s="92">
        <v>90</v>
      </c>
      <c r="K289" s="92"/>
      <c r="L289"/>
      <c r="M289"/>
      <c r="N289"/>
      <c r="O289"/>
      <c r="P289"/>
      <c r="Q289"/>
      <c r="R289"/>
      <c r="S289"/>
    </row>
    <row r="290" spans="1:19">
      <c r="A290" s="92" t="s">
        <v>704</v>
      </c>
      <c r="B290" s="92" t="s">
        <v>618</v>
      </c>
      <c r="C290" s="92">
        <v>1.49</v>
      </c>
      <c r="D290" s="92">
        <v>1.49</v>
      </c>
      <c r="E290" s="92">
        <v>3.2410000000000001</v>
      </c>
      <c r="F290" s="92">
        <v>0.38500000000000001</v>
      </c>
      <c r="G290" s="92">
        <v>0.30499999999999999</v>
      </c>
      <c r="H290" s="92" t="s">
        <v>619</v>
      </c>
      <c r="I290" s="92" t="s">
        <v>561</v>
      </c>
      <c r="J290" s="92">
        <v>90</v>
      </c>
      <c r="K290" s="92"/>
      <c r="L290"/>
      <c r="M290"/>
      <c r="N290"/>
      <c r="O290"/>
      <c r="P290"/>
      <c r="Q290"/>
      <c r="R290"/>
      <c r="S290"/>
    </row>
    <row r="291" spans="1:19">
      <c r="A291" s="92" t="s">
        <v>705</v>
      </c>
      <c r="B291" s="92" t="s">
        <v>618</v>
      </c>
      <c r="C291" s="92">
        <v>1.49</v>
      </c>
      <c r="D291" s="92">
        <v>1.49</v>
      </c>
      <c r="E291" s="92">
        <v>3.2410000000000001</v>
      </c>
      <c r="F291" s="92">
        <v>0.38500000000000001</v>
      </c>
      <c r="G291" s="92">
        <v>0.30499999999999999</v>
      </c>
      <c r="H291" s="92" t="s">
        <v>619</v>
      </c>
      <c r="I291" s="92" t="s">
        <v>561</v>
      </c>
      <c r="J291" s="92">
        <v>90</v>
      </c>
      <c r="K291" s="92"/>
      <c r="L291"/>
      <c r="M291"/>
      <c r="N291"/>
      <c r="O291"/>
      <c r="P291"/>
      <c r="Q291"/>
      <c r="R291"/>
      <c r="S291"/>
    </row>
    <row r="292" spans="1:19">
      <c r="A292" s="92" t="s">
        <v>706</v>
      </c>
      <c r="B292" s="92" t="s">
        <v>618</v>
      </c>
      <c r="C292" s="92">
        <v>1.49</v>
      </c>
      <c r="D292" s="92">
        <v>1.49</v>
      </c>
      <c r="E292" s="92">
        <v>3.2410000000000001</v>
      </c>
      <c r="F292" s="92">
        <v>0.38500000000000001</v>
      </c>
      <c r="G292" s="92">
        <v>0.30499999999999999</v>
      </c>
      <c r="H292" s="92" t="s">
        <v>619</v>
      </c>
      <c r="I292" s="92" t="s">
        <v>561</v>
      </c>
      <c r="J292" s="92">
        <v>90</v>
      </c>
      <c r="K292" s="92"/>
      <c r="L292"/>
      <c r="M292"/>
      <c r="N292"/>
      <c r="O292"/>
      <c r="P292"/>
      <c r="Q292"/>
      <c r="R292"/>
      <c r="S292"/>
    </row>
    <row r="293" spans="1:19">
      <c r="A293" s="92" t="s">
        <v>707</v>
      </c>
      <c r="B293" s="92" t="s">
        <v>618</v>
      </c>
      <c r="C293" s="92">
        <v>1.49</v>
      </c>
      <c r="D293" s="92">
        <v>1.49</v>
      </c>
      <c r="E293" s="92">
        <v>3.2410000000000001</v>
      </c>
      <c r="F293" s="92">
        <v>0.38500000000000001</v>
      </c>
      <c r="G293" s="92">
        <v>0.30499999999999999</v>
      </c>
      <c r="H293" s="92" t="s">
        <v>619</v>
      </c>
      <c r="I293" s="92" t="s">
        <v>561</v>
      </c>
      <c r="J293" s="92">
        <v>90</v>
      </c>
      <c r="K293" s="92"/>
      <c r="L293"/>
      <c r="M293"/>
      <c r="N293"/>
      <c r="O293"/>
      <c r="P293"/>
      <c r="Q293"/>
      <c r="R293"/>
      <c r="S293"/>
    </row>
    <row r="294" spans="1:19">
      <c r="A294" s="92" t="s">
        <v>708</v>
      </c>
      <c r="B294" s="92" t="s">
        <v>618</v>
      </c>
      <c r="C294" s="92">
        <v>1.49</v>
      </c>
      <c r="D294" s="92">
        <v>1.49</v>
      </c>
      <c r="E294" s="92">
        <v>3.2410000000000001</v>
      </c>
      <c r="F294" s="92">
        <v>0.38500000000000001</v>
      </c>
      <c r="G294" s="92">
        <v>0.30499999999999999</v>
      </c>
      <c r="H294" s="92" t="s">
        <v>619</v>
      </c>
      <c r="I294" s="92" t="s">
        <v>561</v>
      </c>
      <c r="J294" s="92">
        <v>90</v>
      </c>
      <c r="K294" s="92"/>
      <c r="L294"/>
      <c r="M294"/>
      <c r="N294"/>
      <c r="O294"/>
      <c r="P294"/>
      <c r="Q294"/>
      <c r="R294"/>
      <c r="S294"/>
    </row>
    <row r="295" spans="1:19">
      <c r="A295" s="92" t="s">
        <v>709</v>
      </c>
      <c r="B295" s="92" t="s">
        <v>618</v>
      </c>
      <c r="C295" s="92">
        <v>1.49</v>
      </c>
      <c r="D295" s="92">
        <v>1.49</v>
      </c>
      <c r="E295" s="92">
        <v>3.2410000000000001</v>
      </c>
      <c r="F295" s="92">
        <v>0.38500000000000001</v>
      </c>
      <c r="G295" s="92">
        <v>0.30499999999999999</v>
      </c>
      <c r="H295" s="92" t="s">
        <v>619</v>
      </c>
      <c r="I295" s="92" t="s">
        <v>561</v>
      </c>
      <c r="J295" s="92">
        <v>90</v>
      </c>
      <c r="K295" s="92"/>
      <c r="L295"/>
      <c r="M295"/>
      <c r="N295"/>
      <c r="O295"/>
      <c r="P295"/>
      <c r="Q295"/>
      <c r="R295"/>
      <c r="S295"/>
    </row>
    <row r="296" spans="1:19">
      <c r="A296" s="92" t="s">
        <v>710</v>
      </c>
      <c r="B296" s="92" t="s">
        <v>618</v>
      </c>
      <c r="C296" s="92">
        <v>1.49</v>
      </c>
      <c r="D296" s="92">
        <v>1.49</v>
      </c>
      <c r="E296" s="92">
        <v>3.2410000000000001</v>
      </c>
      <c r="F296" s="92">
        <v>0.38500000000000001</v>
      </c>
      <c r="G296" s="92">
        <v>0.30499999999999999</v>
      </c>
      <c r="H296" s="92" t="s">
        <v>619</v>
      </c>
      <c r="I296" s="92" t="s">
        <v>561</v>
      </c>
      <c r="J296" s="92">
        <v>90</v>
      </c>
      <c r="K296" s="92"/>
      <c r="L296"/>
      <c r="M296"/>
      <c r="N296"/>
      <c r="O296"/>
      <c r="P296"/>
      <c r="Q296"/>
      <c r="R296"/>
      <c r="S296"/>
    </row>
    <row r="297" spans="1:19">
      <c r="A297" s="92" t="s">
        <v>711</v>
      </c>
      <c r="B297" s="92" t="s">
        <v>618</v>
      </c>
      <c r="C297" s="92">
        <v>1.49</v>
      </c>
      <c r="D297" s="92">
        <v>1.49</v>
      </c>
      <c r="E297" s="92">
        <v>3.2410000000000001</v>
      </c>
      <c r="F297" s="92">
        <v>0.38500000000000001</v>
      </c>
      <c r="G297" s="92">
        <v>0.30499999999999999</v>
      </c>
      <c r="H297" s="92" t="s">
        <v>619</v>
      </c>
      <c r="I297" s="92" t="s">
        <v>561</v>
      </c>
      <c r="J297" s="92">
        <v>90</v>
      </c>
      <c r="K297" s="92"/>
      <c r="L297"/>
      <c r="M297"/>
      <c r="N297"/>
      <c r="O297"/>
      <c r="P297"/>
      <c r="Q297"/>
      <c r="R297"/>
      <c r="S297"/>
    </row>
    <row r="298" spans="1:19">
      <c r="A298" s="92" t="s">
        <v>712</v>
      </c>
      <c r="B298" s="92" t="s">
        <v>618</v>
      </c>
      <c r="C298" s="92">
        <v>1.49</v>
      </c>
      <c r="D298" s="92">
        <v>1.49</v>
      </c>
      <c r="E298" s="92">
        <v>3.2410000000000001</v>
      </c>
      <c r="F298" s="92">
        <v>0.38500000000000001</v>
      </c>
      <c r="G298" s="92">
        <v>0.30499999999999999</v>
      </c>
      <c r="H298" s="92" t="s">
        <v>619</v>
      </c>
      <c r="I298" s="92" t="s">
        <v>561</v>
      </c>
      <c r="J298" s="92">
        <v>90</v>
      </c>
      <c r="K298" s="92"/>
      <c r="L298"/>
      <c r="M298"/>
      <c r="N298"/>
      <c r="O298"/>
      <c r="P298"/>
      <c r="Q298"/>
      <c r="R298"/>
      <c r="S298"/>
    </row>
    <row r="299" spans="1:19">
      <c r="A299" s="92" t="s">
        <v>713</v>
      </c>
      <c r="B299" s="92" t="s">
        <v>618</v>
      </c>
      <c r="C299" s="92">
        <v>1.49</v>
      </c>
      <c r="D299" s="92">
        <v>1.49</v>
      </c>
      <c r="E299" s="92">
        <v>3.2410000000000001</v>
      </c>
      <c r="F299" s="92">
        <v>0.38500000000000001</v>
      </c>
      <c r="G299" s="92">
        <v>0.30499999999999999</v>
      </c>
      <c r="H299" s="92" t="s">
        <v>619</v>
      </c>
      <c r="I299" s="92" t="s">
        <v>561</v>
      </c>
      <c r="J299" s="92">
        <v>90</v>
      </c>
      <c r="K299" s="92"/>
      <c r="L299"/>
      <c r="M299"/>
      <c r="N299"/>
      <c r="O299"/>
      <c r="P299"/>
      <c r="Q299"/>
      <c r="R299"/>
      <c r="S299"/>
    </row>
    <row r="300" spans="1:19">
      <c r="A300" s="92" t="s">
        <v>714</v>
      </c>
      <c r="B300" s="92" t="s">
        <v>618</v>
      </c>
      <c r="C300" s="92">
        <v>1.49</v>
      </c>
      <c r="D300" s="92">
        <v>1.49</v>
      </c>
      <c r="E300" s="92">
        <v>3.2410000000000001</v>
      </c>
      <c r="F300" s="92">
        <v>0.38500000000000001</v>
      </c>
      <c r="G300" s="92">
        <v>0.30499999999999999</v>
      </c>
      <c r="H300" s="92" t="s">
        <v>619</v>
      </c>
      <c r="I300" s="92" t="s">
        <v>561</v>
      </c>
      <c r="J300" s="92">
        <v>90</v>
      </c>
      <c r="K300" s="92"/>
      <c r="L300"/>
      <c r="M300"/>
      <c r="N300"/>
      <c r="O300"/>
      <c r="P300"/>
      <c r="Q300"/>
      <c r="R300"/>
      <c r="S300"/>
    </row>
    <row r="301" spans="1:19">
      <c r="A301" s="92" t="s">
        <v>715</v>
      </c>
      <c r="B301" s="92" t="s">
        <v>618</v>
      </c>
      <c r="C301" s="92">
        <v>1.49</v>
      </c>
      <c r="D301" s="92">
        <v>1.49</v>
      </c>
      <c r="E301" s="92">
        <v>3.2410000000000001</v>
      </c>
      <c r="F301" s="92">
        <v>0.38500000000000001</v>
      </c>
      <c r="G301" s="92">
        <v>0.30499999999999999</v>
      </c>
      <c r="H301" s="92" t="s">
        <v>619</v>
      </c>
      <c r="I301" s="92" t="s">
        <v>561</v>
      </c>
      <c r="J301" s="92">
        <v>90</v>
      </c>
      <c r="K301" s="92"/>
      <c r="L301"/>
      <c r="M301"/>
      <c r="N301"/>
      <c r="O301"/>
      <c r="P301"/>
      <c r="Q301"/>
      <c r="R301"/>
      <c r="S301"/>
    </row>
    <row r="302" spans="1:19">
      <c r="A302" s="92" t="s">
        <v>716</v>
      </c>
      <c r="B302" s="92" t="s">
        <v>618</v>
      </c>
      <c r="C302" s="92">
        <v>1.49</v>
      </c>
      <c r="D302" s="92">
        <v>1.49</v>
      </c>
      <c r="E302" s="92">
        <v>3.2410000000000001</v>
      </c>
      <c r="F302" s="92">
        <v>0.38500000000000001</v>
      </c>
      <c r="G302" s="92">
        <v>0.30499999999999999</v>
      </c>
      <c r="H302" s="92" t="s">
        <v>619</v>
      </c>
      <c r="I302" s="92" t="s">
        <v>561</v>
      </c>
      <c r="J302" s="92">
        <v>90</v>
      </c>
      <c r="K302" s="92"/>
      <c r="L302"/>
      <c r="M302"/>
      <c r="N302"/>
      <c r="O302"/>
      <c r="P302"/>
      <c r="Q302"/>
      <c r="R302"/>
      <c r="S302"/>
    </row>
    <row r="303" spans="1:19">
      <c r="A303" s="92" t="s">
        <v>717</v>
      </c>
      <c r="B303" s="92" t="s">
        <v>618</v>
      </c>
      <c r="C303" s="92">
        <v>1.49</v>
      </c>
      <c r="D303" s="92">
        <v>1.49</v>
      </c>
      <c r="E303" s="92">
        <v>3.2410000000000001</v>
      </c>
      <c r="F303" s="92">
        <v>0.38500000000000001</v>
      </c>
      <c r="G303" s="92">
        <v>0.30499999999999999</v>
      </c>
      <c r="H303" s="92" t="s">
        <v>619</v>
      </c>
      <c r="I303" s="92" t="s">
        <v>561</v>
      </c>
      <c r="J303" s="92">
        <v>90</v>
      </c>
      <c r="K303" s="92"/>
      <c r="L303"/>
      <c r="M303"/>
      <c r="N303"/>
      <c r="O303"/>
      <c r="P303"/>
      <c r="Q303"/>
      <c r="R303"/>
      <c r="S303"/>
    </row>
    <row r="304" spans="1:19">
      <c r="A304" s="92" t="s">
        <v>718</v>
      </c>
      <c r="B304" s="92" t="s">
        <v>618</v>
      </c>
      <c r="C304" s="92">
        <v>1.49</v>
      </c>
      <c r="D304" s="92">
        <v>1.49</v>
      </c>
      <c r="E304" s="92">
        <v>3.2410000000000001</v>
      </c>
      <c r="F304" s="92">
        <v>0.38500000000000001</v>
      </c>
      <c r="G304" s="92">
        <v>0.30499999999999999</v>
      </c>
      <c r="H304" s="92" t="s">
        <v>619</v>
      </c>
      <c r="I304" s="92" t="s">
        <v>561</v>
      </c>
      <c r="J304" s="92">
        <v>90</v>
      </c>
      <c r="K304" s="92"/>
      <c r="L304"/>
      <c r="M304"/>
      <c r="N304"/>
      <c r="O304"/>
      <c r="P304"/>
      <c r="Q304"/>
      <c r="R304"/>
      <c r="S304"/>
    </row>
    <row r="305" spans="1:19">
      <c r="A305" s="92" t="s">
        <v>719</v>
      </c>
      <c r="B305" s="92" t="s">
        <v>618</v>
      </c>
      <c r="C305" s="92">
        <v>1.49</v>
      </c>
      <c r="D305" s="92">
        <v>1.49</v>
      </c>
      <c r="E305" s="92">
        <v>3.2410000000000001</v>
      </c>
      <c r="F305" s="92">
        <v>0.38500000000000001</v>
      </c>
      <c r="G305" s="92">
        <v>0.30499999999999999</v>
      </c>
      <c r="H305" s="92" t="s">
        <v>619</v>
      </c>
      <c r="I305" s="92" t="s">
        <v>561</v>
      </c>
      <c r="J305" s="92">
        <v>90</v>
      </c>
      <c r="K305" s="92"/>
      <c r="L305"/>
      <c r="M305"/>
      <c r="N305"/>
      <c r="O305"/>
      <c r="P305"/>
      <c r="Q305"/>
      <c r="R305"/>
      <c r="S305"/>
    </row>
    <row r="306" spans="1:19">
      <c r="A306" s="92" t="s">
        <v>720</v>
      </c>
      <c r="B306" s="92" t="s">
        <v>618</v>
      </c>
      <c r="C306" s="92">
        <v>1.49</v>
      </c>
      <c r="D306" s="92">
        <v>1.49</v>
      </c>
      <c r="E306" s="92">
        <v>3.2410000000000001</v>
      </c>
      <c r="F306" s="92">
        <v>0.38500000000000001</v>
      </c>
      <c r="G306" s="92">
        <v>0.30499999999999999</v>
      </c>
      <c r="H306" s="92" t="s">
        <v>619</v>
      </c>
      <c r="I306" s="92" t="s">
        <v>561</v>
      </c>
      <c r="J306" s="92">
        <v>90</v>
      </c>
      <c r="K306" s="92"/>
      <c r="L306"/>
      <c r="M306"/>
      <c r="N306"/>
      <c r="O306"/>
      <c r="P306"/>
      <c r="Q306"/>
      <c r="R306"/>
      <c r="S306"/>
    </row>
    <row r="307" spans="1:19">
      <c r="A307" s="92" t="s">
        <v>721</v>
      </c>
      <c r="B307" s="92" t="s">
        <v>618</v>
      </c>
      <c r="C307" s="92">
        <v>1.49</v>
      </c>
      <c r="D307" s="92">
        <v>1.49</v>
      </c>
      <c r="E307" s="92">
        <v>3.2410000000000001</v>
      </c>
      <c r="F307" s="92">
        <v>0.38500000000000001</v>
      </c>
      <c r="G307" s="92">
        <v>0.30499999999999999</v>
      </c>
      <c r="H307" s="92" t="s">
        <v>619</v>
      </c>
      <c r="I307" s="92" t="s">
        <v>561</v>
      </c>
      <c r="J307" s="92">
        <v>90</v>
      </c>
      <c r="K307" s="92"/>
      <c r="L307"/>
      <c r="M307"/>
      <c r="N307"/>
      <c r="O307"/>
      <c r="P307"/>
      <c r="Q307"/>
      <c r="R307"/>
      <c r="S307"/>
    </row>
    <row r="308" spans="1:19">
      <c r="A308" s="92" t="s">
        <v>722</v>
      </c>
      <c r="B308" s="92" t="s">
        <v>618</v>
      </c>
      <c r="C308" s="92">
        <v>1.49</v>
      </c>
      <c r="D308" s="92">
        <v>1.49</v>
      </c>
      <c r="E308" s="92">
        <v>3.2410000000000001</v>
      </c>
      <c r="F308" s="92">
        <v>0.38500000000000001</v>
      </c>
      <c r="G308" s="92">
        <v>0.30499999999999999</v>
      </c>
      <c r="H308" s="92" t="s">
        <v>619</v>
      </c>
      <c r="I308" s="92" t="s">
        <v>561</v>
      </c>
      <c r="J308" s="92">
        <v>90</v>
      </c>
      <c r="K308" s="92"/>
      <c r="L308"/>
      <c r="M308"/>
      <c r="N308"/>
      <c r="O308"/>
      <c r="P308"/>
      <c r="Q308"/>
      <c r="R308"/>
      <c r="S308"/>
    </row>
    <row r="309" spans="1:19">
      <c r="A309" s="92" t="s">
        <v>723</v>
      </c>
      <c r="B309" s="92" t="s">
        <v>618</v>
      </c>
      <c r="C309" s="92">
        <v>1.49</v>
      </c>
      <c r="D309" s="92">
        <v>1.49</v>
      </c>
      <c r="E309" s="92">
        <v>3.2410000000000001</v>
      </c>
      <c r="F309" s="92">
        <v>0.38500000000000001</v>
      </c>
      <c r="G309" s="92">
        <v>0.30499999999999999</v>
      </c>
      <c r="H309" s="92" t="s">
        <v>619</v>
      </c>
      <c r="I309" s="92" t="s">
        <v>561</v>
      </c>
      <c r="J309" s="92">
        <v>90</v>
      </c>
      <c r="K309" s="92"/>
      <c r="L309"/>
      <c r="M309"/>
      <c r="N309"/>
      <c r="O309"/>
      <c r="P309"/>
      <c r="Q309"/>
      <c r="R309"/>
      <c r="S309"/>
    </row>
    <row r="310" spans="1:19">
      <c r="A310" s="92" t="s">
        <v>724</v>
      </c>
      <c r="B310" s="92" t="s">
        <v>618</v>
      </c>
      <c r="C310" s="92">
        <v>1.49</v>
      </c>
      <c r="D310" s="92">
        <v>1.49</v>
      </c>
      <c r="E310" s="92">
        <v>3.2410000000000001</v>
      </c>
      <c r="F310" s="92">
        <v>0.38500000000000001</v>
      </c>
      <c r="G310" s="92">
        <v>0.30499999999999999</v>
      </c>
      <c r="H310" s="92" t="s">
        <v>619</v>
      </c>
      <c r="I310" s="92" t="s">
        <v>561</v>
      </c>
      <c r="J310" s="92">
        <v>90</v>
      </c>
      <c r="K310" s="92"/>
      <c r="L310"/>
      <c r="M310"/>
      <c r="N310"/>
      <c r="O310"/>
      <c r="P310"/>
      <c r="Q310"/>
      <c r="R310"/>
      <c r="S310"/>
    </row>
    <row r="311" spans="1:19">
      <c r="A311" s="92" t="s">
        <v>725</v>
      </c>
      <c r="B311" s="92" t="s">
        <v>618</v>
      </c>
      <c r="C311" s="92">
        <v>1.49</v>
      </c>
      <c r="D311" s="92">
        <v>1.49</v>
      </c>
      <c r="E311" s="92">
        <v>3.2410000000000001</v>
      </c>
      <c r="F311" s="92">
        <v>0.38500000000000001</v>
      </c>
      <c r="G311" s="92">
        <v>0.30499999999999999</v>
      </c>
      <c r="H311" s="92" t="s">
        <v>619</v>
      </c>
      <c r="I311" s="92" t="s">
        <v>561</v>
      </c>
      <c r="J311" s="92">
        <v>90</v>
      </c>
      <c r="K311" s="92"/>
      <c r="L311"/>
      <c r="M311"/>
      <c r="N311"/>
      <c r="O311"/>
      <c r="P311"/>
      <c r="Q311"/>
      <c r="R311"/>
      <c r="S311"/>
    </row>
    <row r="312" spans="1:19">
      <c r="A312" s="92" t="s">
        <v>726</v>
      </c>
      <c r="B312" s="92" t="s">
        <v>618</v>
      </c>
      <c r="C312" s="92">
        <v>1.49</v>
      </c>
      <c r="D312" s="92">
        <v>1.49</v>
      </c>
      <c r="E312" s="92">
        <v>3.2410000000000001</v>
      </c>
      <c r="F312" s="92">
        <v>0.38500000000000001</v>
      </c>
      <c r="G312" s="92">
        <v>0.30499999999999999</v>
      </c>
      <c r="H312" s="92" t="s">
        <v>619</v>
      </c>
      <c r="I312" s="92" t="s">
        <v>561</v>
      </c>
      <c r="J312" s="92">
        <v>90</v>
      </c>
      <c r="K312" s="92"/>
      <c r="L312"/>
      <c r="M312"/>
      <c r="N312"/>
      <c r="O312"/>
      <c r="P312"/>
      <c r="Q312"/>
      <c r="R312"/>
      <c r="S312"/>
    </row>
    <row r="313" spans="1:19">
      <c r="A313" s="92" t="s">
        <v>727</v>
      </c>
      <c r="B313" s="92" t="s">
        <v>618</v>
      </c>
      <c r="C313" s="92">
        <v>1.49</v>
      </c>
      <c r="D313" s="92">
        <v>1.49</v>
      </c>
      <c r="E313" s="92">
        <v>3.2410000000000001</v>
      </c>
      <c r="F313" s="92">
        <v>0.38500000000000001</v>
      </c>
      <c r="G313" s="92">
        <v>0.30499999999999999</v>
      </c>
      <c r="H313" s="92" t="s">
        <v>619</v>
      </c>
      <c r="I313" s="92" t="s">
        <v>561</v>
      </c>
      <c r="J313" s="92">
        <v>90</v>
      </c>
      <c r="K313" s="92"/>
      <c r="L313"/>
      <c r="M313"/>
      <c r="N313"/>
      <c r="O313"/>
      <c r="P313"/>
      <c r="Q313"/>
      <c r="R313"/>
      <c r="S313"/>
    </row>
    <row r="314" spans="1:19">
      <c r="A314" s="92" t="s">
        <v>728</v>
      </c>
      <c r="B314" s="92" t="s">
        <v>618</v>
      </c>
      <c r="C314" s="92">
        <v>1.49</v>
      </c>
      <c r="D314" s="92">
        <v>1.49</v>
      </c>
      <c r="E314" s="92">
        <v>3.2410000000000001</v>
      </c>
      <c r="F314" s="92">
        <v>0.38500000000000001</v>
      </c>
      <c r="G314" s="92">
        <v>0.30499999999999999</v>
      </c>
      <c r="H314" s="92" t="s">
        <v>619</v>
      </c>
      <c r="I314" s="92" t="s">
        <v>561</v>
      </c>
      <c r="J314" s="92">
        <v>90</v>
      </c>
      <c r="K314" s="92"/>
      <c r="L314"/>
      <c r="M314"/>
      <c r="N314"/>
      <c r="O314"/>
      <c r="P314"/>
      <c r="Q314"/>
      <c r="R314"/>
      <c r="S314"/>
    </row>
    <row r="315" spans="1:19">
      <c r="A315" s="92" t="s">
        <v>729</v>
      </c>
      <c r="B315" s="92" t="s">
        <v>618</v>
      </c>
      <c r="C315" s="92">
        <v>1.49</v>
      </c>
      <c r="D315" s="92">
        <v>1.49</v>
      </c>
      <c r="E315" s="92">
        <v>3.2410000000000001</v>
      </c>
      <c r="F315" s="92">
        <v>0.38500000000000001</v>
      </c>
      <c r="G315" s="92">
        <v>0.30499999999999999</v>
      </c>
      <c r="H315" s="92" t="s">
        <v>619</v>
      </c>
      <c r="I315" s="92" t="s">
        <v>561</v>
      </c>
      <c r="J315" s="92">
        <v>90</v>
      </c>
      <c r="K315" s="92"/>
      <c r="L315"/>
      <c r="M315"/>
      <c r="N315"/>
      <c r="O315"/>
      <c r="P315"/>
      <c r="Q315"/>
      <c r="R315"/>
      <c r="S315"/>
    </row>
    <row r="316" spans="1:19">
      <c r="A316" s="92" t="s">
        <v>730</v>
      </c>
      <c r="B316" s="92" t="s">
        <v>618</v>
      </c>
      <c r="C316" s="92">
        <v>1.49</v>
      </c>
      <c r="D316" s="92">
        <v>1.49</v>
      </c>
      <c r="E316" s="92">
        <v>3.2410000000000001</v>
      </c>
      <c r="F316" s="92">
        <v>0.38500000000000001</v>
      </c>
      <c r="G316" s="92">
        <v>0.30499999999999999</v>
      </c>
      <c r="H316" s="92" t="s">
        <v>619</v>
      </c>
      <c r="I316" s="92" t="s">
        <v>561</v>
      </c>
      <c r="J316" s="92">
        <v>90</v>
      </c>
      <c r="K316" s="92"/>
      <c r="L316"/>
      <c r="M316"/>
      <c r="N316"/>
      <c r="O316"/>
      <c r="P316"/>
      <c r="Q316"/>
      <c r="R316"/>
      <c r="S316"/>
    </row>
    <row r="317" spans="1:19">
      <c r="A317" s="92" t="s">
        <v>731</v>
      </c>
      <c r="B317" s="92" t="s">
        <v>618</v>
      </c>
      <c r="C317" s="92">
        <v>1.49</v>
      </c>
      <c r="D317" s="92">
        <v>1.49</v>
      </c>
      <c r="E317" s="92">
        <v>3.2410000000000001</v>
      </c>
      <c r="F317" s="92">
        <v>0.38500000000000001</v>
      </c>
      <c r="G317" s="92">
        <v>0.30499999999999999</v>
      </c>
      <c r="H317" s="92" t="s">
        <v>619</v>
      </c>
      <c r="I317" s="92" t="s">
        <v>561</v>
      </c>
      <c r="J317" s="92">
        <v>90</v>
      </c>
      <c r="K317" s="92"/>
      <c r="L317"/>
      <c r="M317"/>
      <c r="N317"/>
      <c r="O317"/>
      <c r="P317"/>
      <c r="Q317"/>
      <c r="R317"/>
      <c r="S317"/>
    </row>
    <row r="318" spans="1:19">
      <c r="A318" s="92" t="s">
        <v>732</v>
      </c>
      <c r="B318" s="92" t="s">
        <v>618</v>
      </c>
      <c r="C318" s="92">
        <v>1.49</v>
      </c>
      <c r="D318" s="92">
        <v>1.49</v>
      </c>
      <c r="E318" s="92">
        <v>3.2410000000000001</v>
      </c>
      <c r="F318" s="92">
        <v>0.38500000000000001</v>
      </c>
      <c r="G318" s="92">
        <v>0.30499999999999999</v>
      </c>
      <c r="H318" s="92" t="s">
        <v>619</v>
      </c>
      <c r="I318" s="92" t="s">
        <v>561</v>
      </c>
      <c r="J318" s="92">
        <v>90</v>
      </c>
      <c r="K318" s="92"/>
      <c r="L318"/>
      <c r="M318"/>
      <c r="N318"/>
      <c r="O318"/>
      <c r="P318"/>
      <c r="Q318"/>
      <c r="R318"/>
      <c r="S318"/>
    </row>
    <row r="319" spans="1:19">
      <c r="A319" s="92" t="s">
        <v>733</v>
      </c>
      <c r="B319" s="92" t="s">
        <v>618</v>
      </c>
      <c r="C319" s="92">
        <v>1.49</v>
      </c>
      <c r="D319" s="92">
        <v>1.49</v>
      </c>
      <c r="E319" s="92">
        <v>3.2410000000000001</v>
      </c>
      <c r="F319" s="92">
        <v>0.38500000000000001</v>
      </c>
      <c r="G319" s="92">
        <v>0.30499999999999999</v>
      </c>
      <c r="H319" s="92" t="s">
        <v>619</v>
      </c>
      <c r="I319" s="92" t="s">
        <v>561</v>
      </c>
      <c r="J319" s="92">
        <v>90</v>
      </c>
      <c r="K319" s="92"/>
      <c r="L319"/>
      <c r="M319"/>
      <c r="N319"/>
      <c r="O319"/>
      <c r="P319"/>
      <c r="Q319"/>
      <c r="R319"/>
      <c r="S319"/>
    </row>
    <row r="320" spans="1:19">
      <c r="A320" s="92" t="s">
        <v>734</v>
      </c>
      <c r="B320" s="92" t="s">
        <v>618</v>
      </c>
      <c r="C320" s="92">
        <v>1.49</v>
      </c>
      <c r="D320" s="92">
        <v>1.49</v>
      </c>
      <c r="E320" s="92">
        <v>3.2410000000000001</v>
      </c>
      <c r="F320" s="92">
        <v>0.38500000000000001</v>
      </c>
      <c r="G320" s="92">
        <v>0.30499999999999999</v>
      </c>
      <c r="H320" s="92" t="s">
        <v>619</v>
      </c>
      <c r="I320" s="92" t="s">
        <v>561</v>
      </c>
      <c r="J320" s="92">
        <v>90</v>
      </c>
      <c r="K320" s="92"/>
      <c r="L320"/>
      <c r="M320"/>
      <c r="N320"/>
      <c r="O320"/>
      <c r="P320"/>
      <c r="Q320"/>
      <c r="R320"/>
      <c r="S320"/>
    </row>
    <row r="321" spans="1:19">
      <c r="A321" s="92" t="s">
        <v>735</v>
      </c>
      <c r="B321" s="92" t="s">
        <v>618</v>
      </c>
      <c r="C321" s="92">
        <v>1.49</v>
      </c>
      <c r="D321" s="92">
        <v>1.49</v>
      </c>
      <c r="E321" s="92">
        <v>3.2410000000000001</v>
      </c>
      <c r="F321" s="92">
        <v>0.38500000000000001</v>
      </c>
      <c r="G321" s="92">
        <v>0.30499999999999999</v>
      </c>
      <c r="H321" s="92" t="s">
        <v>619</v>
      </c>
      <c r="I321" s="92" t="s">
        <v>561</v>
      </c>
      <c r="J321" s="92">
        <v>90</v>
      </c>
      <c r="K321" s="92"/>
      <c r="L321"/>
      <c r="M321"/>
      <c r="N321"/>
      <c r="O321"/>
      <c r="P321"/>
      <c r="Q321"/>
      <c r="R321"/>
      <c r="S321"/>
    </row>
    <row r="322" spans="1:19">
      <c r="A322" s="92" t="s">
        <v>736</v>
      </c>
      <c r="B322" s="92" t="s">
        <v>618</v>
      </c>
      <c r="C322" s="92">
        <v>1.49</v>
      </c>
      <c r="D322" s="92">
        <v>1.49</v>
      </c>
      <c r="E322" s="92">
        <v>3.2410000000000001</v>
      </c>
      <c r="F322" s="92">
        <v>0.38500000000000001</v>
      </c>
      <c r="G322" s="92">
        <v>0.30499999999999999</v>
      </c>
      <c r="H322" s="92" t="s">
        <v>619</v>
      </c>
      <c r="I322" s="92" t="s">
        <v>561</v>
      </c>
      <c r="J322" s="92">
        <v>90</v>
      </c>
      <c r="K322" s="92"/>
      <c r="L322"/>
      <c r="M322"/>
      <c r="N322"/>
      <c r="O322"/>
      <c r="P322"/>
      <c r="Q322"/>
      <c r="R322"/>
      <c r="S322"/>
    </row>
    <row r="323" spans="1:19">
      <c r="A323" s="92" t="s">
        <v>737</v>
      </c>
      <c r="B323" s="92" t="s">
        <v>618</v>
      </c>
      <c r="C323" s="92">
        <v>1.49</v>
      </c>
      <c r="D323" s="92">
        <v>1.49</v>
      </c>
      <c r="E323" s="92">
        <v>3.2410000000000001</v>
      </c>
      <c r="F323" s="92">
        <v>0.38500000000000001</v>
      </c>
      <c r="G323" s="92">
        <v>0.30499999999999999</v>
      </c>
      <c r="H323" s="92" t="s">
        <v>619</v>
      </c>
      <c r="I323" s="92" t="s">
        <v>561</v>
      </c>
      <c r="J323" s="92">
        <v>90</v>
      </c>
      <c r="K323" s="92"/>
      <c r="L323"/>
      <c r="M323"/>
      <c r="N323"/>
      <c r="O323"/>
      <c r="P323"/>
      <c r="Q323"/>
      <c r="R323"/>
      <c r="S323"/>
    </row>
    <row r="324" spans="1:19">
      <c r="A324" s="92" t="s">
        <v>738</v>
      </c>
      <c r="B324" s="92" t="s">
        <v>618</v>
      </c>
      <c r="C324" s="92">
        <v>1.49</v>
      </c>
      <c r="D324" s="92">
        <v>1.49</v>
      </c>
      <c r="E324" s="92">
        <v>3.2410000000000001</v>
      </c>
      <c r="F324" s="92">
        <v>0.38500000000000001</v>
      </c>
      <c r="G324" s="92">
        <v>0.30499999999999999</v>
      </c>
      <c r="H324" s="92" t="s">
        <v>619</v>
      </c>
      <c r="I324" s="92" t="s">
        <v>561</v>
      </c>
      <c r="J324" s="92">
        <v>90</v>
      </c>
      <c r="K324" s="92"/>
      <c r="L324"/>
      <c r="M324"/>
      <c r="N324"/>
      <c r="O324"/>
      <c r="P324"/>
      <c r="Q324"/>
      <c r="R324"/>
      <c r="S324"/>
    </row>
    <row r="325" spans="1:19">
      <c r="A325" s="92" t="s">
        <v>739</v>
      </c>
      <c r="B325" s="92" t="s">
        <v>618</v>
      </c>
      <c r="C325" s="92">
        <v>1.49</v>
      </c>
      <c r="D325" s="92">
        <v>1.49</v>
      </c>
      <c r="E325" s="92">
        <v>3.2410000000000001</v>
      </c>
      <c r="F325" s="92">
        <v>0.38500000000000001</v>
      </c>
      <c r="G325" s="92">
        <v>0.30499999999999999</v>
      </c>
      <c r="H325" s="92" t="s">
        <v>619</v>
      </c>
      <c r="I325" s="92" t="s">
        <v>561</v>
      </c>
      <c r="J325" s="92">
        <v>90</v>
      </c>
      <c r="K325" s="92"/>
      <c r="L325"/>
      <c r="M325"/>
      <c r="N325"/>
      <c r="O325"/>
      <c r="P325"/>
      <c r="Q325"/>
      <c r="R325"/>
      <c r="S325"/>
    </row>
    <row r="326" spans="1:19">
      <c r="A326" s="92" t="s">
        <v>740</v>
      </c>
      <c r="B326" s="92" t="s">
        <v>618</v>
      </c>
      <c r="C326" s="92">
        <v>1.49</v>
      </c>
      <c r="D326" s="92">
        <v>1.49</v>
      </c>
      <c r="E326" s="92">
        <v>3.2410000000000001</v>
      </c>
      <c r="F326" s="92">
        <v>0.38500000000000001</v>
      </c>
      <c r="G326" s="92">
        <v>0.30499999999999999</v>
      </c>
      <c r="H326" s="92" t="s">
        <v>619</v>
      </c>
      <c r="I326" s="92" t="s">
        <v>561</v>
      </c>
      <c r="J326" s="92">
        <v>90</v>
      </c>
      <c r="K326" s="92"/>
      <c r="L326"/>
      <c r="M326"/>
      <c r="N326"/>
      <c r="O326"/>
      <c r="P326"/>
      <c r="Q326"/>
      <c r="R326"/>
      <c r="S326"/>
    </row>
    <row r="327" spans="1:19">
      <c r="A327" s="92" t="s">
        <v>741</v>
      </c>
      <c r="B327" s="92" t="s">
        <v>618</v>
      </c>
      <c r="C327" s="92">
        <v>1.49</v>
      </c>
      <c r="D327" s="92">
        <v>1.49</v>
      </c>
      <c r="E327" s="92">
        <v>3.2410000000000001</v>
      </c>
      <c r="F327" s="92">
        <v>0.38500000000000001</v>
      </c>
      <c r="G327" s="92">
        <v>0.30499999999999999</v>
      </c>
      <c r="H327" s="92" t="s">
        <v>619</v>
      </c>
      <c r="I327" s="92" t="s">
        <v>561</v>
      </c>
      <c r="J327" s="92">
        <v>90</v>
      </c>
      <c r="K327" s="92"/>
      <c r="L327"/>
      <c r="M327"/>
      <c r="N327"/>
      <c r="O327"/>
      <c r="P327"/>
      <c r="Q327"/>
      <c r="R327"/>
      <c r="S327"/>
    </row>
    <row r="328" spans="1:19">
      <c r="A328" s="92" t="s">
        <v>742</v>
      </c>
      <c r="B328" s="92" t="s">
        <v>618</v>
      </c>
      <c r="C328" s="92">
        <v>1.49</v>
      </c>
      <c r="D328" s="92">
        <v>1.49</v>
      </c>
      <c r="E328" s="92">
        <v>3.2410000000000001</v>
      </c>
      <c r="F328" s="92">
        <v>0.38500000000000001</v>
      </c>
      <c r="G328" s="92">
        <v>0.30499999999999999</v>
      </c>
      <c r="H328" s="92" t="s">
        <v>619</v>
      </c>
      <c r="I328" s="92" t="s">
        <v>561</v>
      </c>
      <c r="J328" s="92">
        <v>90</v>
      </c>
      <c r="K328" s="92"/>
      <c r="L328"/>
      <c r="M328"/>
      <c r="N328"/>
      <c r="O328"/>
      <c r="P328"/>
      <c r="Q328"/>
      <c r="R328"/>
      <c r="S328"/>
    </row>
    <row r="329" spans="1:19">
      <c r="A329" s="92" t="s">
        <v>743</v>
      </c>
      <c r="B329" s="92" t="s">
        <v>618</v>
      </c>
      <c r="C329" s="92">
        <v>1.49</v>
      </c>
      <c r="D329" s="92">
        <v>1.49</v>
      </c>
      <c r="E329" s="92">
        <v>3.2410000000000001</v>
      </c>
      <c r="F329" s="92">
        <v>0.38500000000000001</v>
      </c>
      <c r="G329" s="92">
        <v>0.30499999999999999</v>
      </c>
      <c r="H329" s="92" t="s">
        <v>619</v>
      </c>
      <c r="I329" s="92" t="s">
        <v>561</v>
      </c>
      <c r="J329" s="92">
        <v>90</v>
      </c>
      <c r="K329" s="92"/>
      <c r="L329"/>
      <c r="M329"/>
      <c r="N329"/>
      <c r="O329"/>
      <c r="P329"/>
      <c r="Q329"/>
      <c r="R329"/>
      <c r="S329"/>
    </row>
    <row r="330" spans="1:19">
      <c r="A330" s="92" t="s">
        <v>744</v>
      </c>
      <c r="B330" s="92" t="s">
        <v>618</v>
      </c>
      <c r="C330" s="92">
        <v>1.49</v>
      </c>
      <c r="D330" s="92">
        <v>1.49</v>
      </c>
      <c r="E330" s="92">
        <v>3.2410000000000001</v>
      </c>
      <c r="F330" s="92">
        <v>0.38500000000000001</v>
      </c>
      <c r="G330" s="92">
        <v>0.30499999999999999</v>
      </c>
      <c r="H330" s="92" t="s">
        <v>619</v>
      </c>
      <c r="I330" s="92" t="s">
        <v>561</v>
      </c>
      <c r="J330" s="92">
        <v>90</v>
      </c>
      <c r="K330" s="92"/>
      <c r="L330"/>
      <c r="M330"/>
      <c r="N330"/>
      <c r="O330"/>
      <c r="P330"/>
      <c r="Q330"/>
      <c r="R330"/>
      <c r="S330"/>
    </row>
    <row r="331" spans="1:19">
      <c r="A331" s="92" t="s">
        <v>745</v>
      </c>
      <c r="B331" s="92" t="s">
        <v>618</v>
      </c>
      <c r="C331" s="92">
        <v>1.49</v>
      </c>
      <c r="D331" s="92">
        <v>1.49</v>
      </c>
      <c r="E331" s="92">
        <v>3.2410000000000001</v>
      </c>
      <c r="F331" s="92">
        <v>0.38500000000000001</v>
      </c>
      <c r="G331" s="92">
        <v>0.30499999999999999</v>
      </c>
      <c r="H331" s="92" t="s">
        <v>619</v>
      </c>
      <c r="I331" s="92" t="s">
        <v>561</v>
      </c>
      <c r="J331" s="92">
        <v>90</v>
      </c>
      <c r="K331" s="92"/>
      <c r="L331"/>
      <c r="M331"/>
      <c r="N331"/>
      <c r="O331"/>
      <c r="P331"/>
      <c r="Q331"/>
      <c r="R331"/>
      <c r="S331"/>
    </row>
    <row r="332" spans="1:19">
      <c r="A332" s="92" t="s">
        <v>746</v>
      </c>
      <c r="B332" s="92" t="s">
        <v>618</v>
      </c>
      <c r="C332" s="92">
        <v>1.49</v>
      </c>
      <c r="D332" s="92">
        <v>1.49</v>
      </c>
      <c r="E332" s="92">
        <v>3.2410000000000001</v>
      </c>
      <c r="F332" s="92">
        <v>0.38500000000000001</v>
      </c>
      <c r="G332" s="92">
        <v>0.30499999999999999</v>
      </c>
      <c r="H332" s="92" t="s">
        <v>619</v>
      </c>
      <c r="I332" s="92" t="s">
        <v>561</v>
      </c>
      <c r="J332" s="92">
        <v>90</v>
      </c>
      <c r="K332" s="92"/>
      <c r="L332"/>
      <c r="M332"/>
      <c r="N332"/>
      <c r="O332"/>
      <c r="P332"/>
      <c r="Q332"/>
      <c r="R332"/>
      <c r="S332"/>
    </row>
    <row r="333" spans="1:19">
      <c r="A333" s="92" t="s">
        <v>747</v>
      </c>
      <c r="B333" s="92" t="s">
        <v>618</v>
      </c>
      <c r="C333" s="92">
        <v>1.49</v>
      </c>
      <c r="D333" s="92">
        <v>1.49</v>
      </c>
      <c r="E333" s="92">
        <v>3.2410000000000001</v>
      </c>
      <c r="F333" s="92">
        <v>0.38500000000000001</v>
      </c>
      <c r="G333" s="92">
        <v>0.30499999999999999</v>
      </c>
      <c r="H333" s="92" t="s">
        <v>619</v>
      </c>
      <c r="I333" s="92" t="s">
        <v>561</v>
      </c>
      <c r="J333" s="92">
        <v>90</v>
      </c>
      <c r="K333" s="92"/>
      <c r="L333"/>
      <c r="M333"/>
      <c r="N333"/>
      <c r="O333"/>
      <c r="P333"/>
      <c r="Q333"/>
      <c r="R333"/>
      <c r="S333"/>
    </row>
    <row r="334" spans="1:19">
      <c r="A334" s="92" t="s">
        <v>748</v>
      </c>
      <c r="B334" s="92" t="s">
        <v>618</v>
      </c>
      <c r="C334" s="92">
        <v>1.49</v>
      </c>
      <c r="D334" s="92">
        <v>1.49</v>
      </c>
      <c r="E334" s="92">
        <v>3.2410000000000001</v>
      </c>
      <c r="F334" s="92">
        <v>0.38500000000000001</v>
      </c>
      <c r="G334" s="92">
        <v>0.30499999999999999</v>
      </c>
      <c r="H334" s="92" t="s">
        <v>619</v>
      </c>
      <c r="I334" s="92" t="s">
        <v>561</v>
      </c>
      <c r="J334" s="92">
        <v>90</v>
      </c>
      <c r="K334" s="92"/>
      <c r="L334"/>
      <c r="M334"/>
      <c r="N334"/>
      <c r="O334"/>
      <c r="P334"/>
      <c r="Q334"/>
      <c r="R334"/>
      <c r="S334"/>
    </row>
    <row r="335" spans="1:19">
      <c r="A335" s="92" t="s">
        <v>749</v>
      </c>
      <c r="B335" s="92" t="s">
        <v>618</v>
      </c>
      <c r="C335" s="92">
        <v>1.49</v>
      </c>
      <c r="D335" s="92">
        <v>1.49</v>
      </c>
      <c r="E335" s="92">
        <v>3.2410000000000001</v>
      </c>
      <c r="F335" s="92">
        <v>0.38500000000000001</v>
      </c>
      <c r="G335" s="92">
        <v>0.30499999999999999</v>
      </c>
      <c r="H335" s="92" t="s">
        <v>619</v>
      </c>
      <c r="I335" s="92" t="s">
        <v>561</v>
      </c>
      <c r="J335" s="92">
        <v>90</v>
      </c>
      <c r="K335" s="92"/>
      <c r="L335"/>
      <c r="M335"/>
      <c r="N335"/>
      <c r="O335"/>
      <c r="P335"/>
      <c r="Q335"/>
      <c r="R335"/>
      <c r="S335"/>
    </row>
    <row r="336" spans="1:19">
      <c r="A336" s="92" t="s">
        <v>750</v>
      </c>
      <c r="B336" s="92" t="s">
        <v>618</v>
      </c>
      <c r="C336" s="92">
        <v>1.49</v>
      </c>
      <c r="D336" s="92">
        <v>1.49</v>
      </c>
      <c r="E336" s="92">
        <v>3.2410000000000001</v>
      </c>
      <c r="F336" s="92">
        <v>0.38500000000000001</v>
      </c>
      <c r="G336" s="92">
        <v>0.30499999999999999</v>
      </c>
      <c r="H336" s="92" t="s">
        <v>619</v>
      </c>
      <c r="I336" s="92" t="s">
        <v>561</v>
      </c>
      <c r="J336" s="92">
        <v>90</v>
      </c>
      <c r="K336" s="92"/>
      <c r="L336"/>
      <c r="M336"/>
      <c r="N336"/>
      <c r="O336"/>
      <c r="P336"/>
      <c r="Q336"/>
      <c r="R336"/>
      <c r="S336"/>
    </row>
    <row r="337" spans="1:19">
      <c r="A337" s="92" t="s">
        <v>751</v>
      </c>
      <c r="B337" s="92" t="s">
        <v>618</v>
      </c>
      <c r="C337" s="92">
        <v>1.49</v>
      </c>
      <c r="D337" s="92">
        <v>1.49</v>
      </c>
      <c r="E337" s="92">
        <v>3.2410000000000001</v>
      </c>
      <c r="F337" s="92">
        <v>0.38500000000000001</v>
      </c>
      <c r="G337" s="92">
        <v>0.30499999999999999</v>
      </c>
      <c r="H337" s="92" t="s">
        <v>619</v>
      </c>
      <c r="I337" s="92" t="s">
        <v>561</v>
      </c>
      <c r="J337" s="92">
        <v>90</v>
      </c>
      <c r="K337" s="92"/>
      <c r="L337"/>
      <c r="M337"/>
      <c r="N337"/>
      <c r="O337"/>
      <c r="P337"/>
      <c r="Q337"/>
      <c r="R337"/>
      <c r="S337"/>
    </row>
    <row r="338" spans="1:19">
      <c r="A338" s="92" t="s">
        <v>752</v>
      </c>
      <c r="B338" s="92" t="s">
        <v>618</v>
      </c>
      <c r="C338" s="92">
        <v>12.6</v>
      </c>
      <c r="D338" s="92">
        <v>12.6</v>
      </c>
      <c r="E338" s="92">
        <v>3.2410000000000001</v>
      </c>
      <c r="F338" s="92">
        <v>0.38500000000000001</v>
      </c>
      <c r="G338" s="92">
        <v>0.30499999999999999</v>
      </c>
      <c r="H338" s="92" t="s">
        <v>619</v>
      </c>
      <c r="I338" s="92" t="s">
        <v>562</v>
      </c>
      <c r="J338" s="92">
        <v>90</v>
      </c>
      <c r="K338" s="92" t="s">
        <v>496</v>
      </c>
      <c r="L338"/>
      <c r="M338"/>
      <c r="N338"/>
      <c r="O338"/>
      <c r="P338"/>
      <c r="Q338"/>
      <c r="R338"/>
      <c r="S338"/>
    </row>
    <row r="339" spans="1:19">
      <c r="A339" s="92" t="s">
        <v>753</v>
      </c>
      <c r="B339" s="92" t="s">
        <v>618</v>
      </c>
      <c r="C339" s="92">
        <v>49.41</v>
      </c>
      <c r="D339" s="92">
        <v>49.41</v>
      </c>
      <c r="E339" s="92">
        <v>3.2410000000000001</v>
      </c>
      <c r="F339" s="92">
        <v>0.38500000000000001</v>
      </c>
      <c r="G339" s="92">
        <v>0.30499999999999999</v>
      </c>
      <c r="H339" s="92" t="s">
        <v>619</v>
      </c>
      <c r="I339" s="92" t="s">
        <v>564</v>
      </c>
      <c r="J339" s="92">
        <v>90</v>
      </c>
      <c r="K339" s="92" t="s">
        <v>496</v>
      </c>
      <c r="L339"/>
      <c r="M339"/>
      <c r="N339"/>
      <c r="O339"/>
      <c r="P339"/>
      <c r="Q339"/>
      <c r="R339"/>
      <c r="S339"/>
    </row>
    <row r="340" spans="1:19">
      <c r="A340" s="92" t="s">
        <v>754</v>
      </c>
      <c r="B340" s="92" t="s">
        <v>618</v>
      </c>
      <c r="C340" s="92">
        <v>33.6</v>
      </c>
      <c r="D340" s="92">
        <v>33.6</v>
      </c>
      <c r="E340" s="92">
        <v>3.2410000000000001</v>
      </c>
      <c r="F340" s="92">
        <v>0.38500000000000001</v>
      </c>
      <c r="G340" s="92">
        <v>0.30499999999999999</v>
      </c>
      <c r="H340" s="92" t="s">
        <v>619</v>
      </c>
      <c r="I340" s="92" t="s">
        <v>565</v>
      </c>
      <c r="J340" s="92">
        <v>0</v>
      </c>
      <c r="K340" s="92" t="s">
        <v>484</v>
      </c>
      <c r="L340"/>
      <c r="M340"/>
      <c r="N340"/>
      <c r="O340"/>
      <c r="P340"/>
      <c r="Q340"/>
      <c r="R340"/>
      <c r="S340"/>
    </row>
    <row r="341" spans="1:19">
      <c r="A341" s="92" t="s">
        <v>755</v>
      </c>
      <c r="B341" s="92" t="s">
        <v>618</v>
      </c>
      <c r="C341" s="92">
        <v>21</v>
      </c>
      <c r="D341" s="92">
        <v>21</v>
      </c>
      <c r="E341" s="92">
        <v>3.2410000000000001</v>
      </c>
      <c r="F341" s="92">
        <v>0.38500000000000001</v>
      </c>
      <c r="G341" s="92">
        <v>0.30499999999999999</v>
      </c>
      <c r="H341" s="92" t="s">
        <v>619</v>
      </c>
      <c r="I341" s="92" t="s">
        <v>567</v>
      </c>
      <c r="J341" s="92">
        <v>180</v>
      </c>
      <c r="K341" s="92" t="s">
        <v>494</v>
      </c>
      <c r="L341"/>
      <c r="M341"/>
      <c r="N341"/>
      <c r="O341"/>
      <c r="P341"/>
      <c r="Q341"/>
      <c r="R341"/>
      <c r="S341"/>
    </row>
    <row r="342" spans="1:19">
      <c r="A342" s="92" t="s">
        <v>756</v>
      </c>
      <c r="B342" s="92" t="s">
        <v>618</v>
      </c>
      <c r="C342" s="92">
        <v>21</v>
      </c>
      <c r="D342" s="92">
        <v>21</v>
      </c>
      <c r="E342" s="92">
        <v>3.2410000000000001</v>
      </c>
      <c r="F342" s="92">
        <v>0.38500000000000001</v>
      </c>
      <c r="G342" s="92">
        <v>0.30499999999999999</v>
      </c>
      <c r="H342" s="92" t="s">
        <v>619</v>
      </c>
      <c r="I342" s="92" t="s">
        <v>569</v>
      </c>
      <c r="J342" s="92">
        <v>180</v>
      </c>
      <c r="K342" s="92" t="s">
        <v>494</v>
      </c>
      <c r="L342"/>
      <c r="M342"/>
      <c r="N342"/>
      <c r="O342"/>
      <c r="P342"/>
      <c r="Q342"/>
      <c r="R342"/>
      <c r="S342"/>
    </row>
    <row r="343" spans="1:19">
      <c r="A343" s="92" t="s">
        <v>757</v>
      </c>
      <c r="B343" s="92" t="s">
        <v>618</v>
      </c>
      <c r="C343" s="92">
        <v>23.8</v>
      </c>
      <c r="D343" s="92">
        <v>23.8</v>
      </c>
      <c r="E343" s="92">
        <v>3.2410000000000001</v>
      </c>
      <c r="F343" s="92">
        <v>0.38500000000000001</v>
      </c>
      <c r="G343" s="92">
        <v>0.30499999999999999</v>
      </c>
      <c r="H343" s="92" t="s">
        <v>619</v>
      </c>
      <c r="I343" s="92" t="s">
        <v>571</v>
      </c>
      <c r="J343" s="92">
        <v>270</v>
      </c>
      <c r="K343" s="92" t="s">
        <v>486</v>
      </c>
      <c r="L343"/>
      <c r="M343"/>
      <c r="N343"/>
      <c r="O343"/>
      <c r="P343"/>
      <c r="Q343"/>
      <c r="R343"/>
      <c r="S343"/>
    </row>
    <row r="344" spans="1:19">
      <c r="A344" s="92" t="s">
        <v>758</v>
      </c>
      <c r="B344" s="92" t="s">
        <v>618</v>
      </c>
      <c r="C344" s="92">
        <v>25.2</v>
      </c>
      <c r="D344" s="92">
        <v>25.2</v>
      </c>
      <c r="E344" s="92">
        <v>3.2410000000000001</v>
      </c>
      <c r="F344" s="92">
        <v>0.38500000000000001</v>
      </c>
      <c r="G344" s="92">
        <v>0.30499999999999999</v>
      </c>
      <c r="H344" s="92" t="s">
        <v>619</v>
      </c>
      <c r="I344" s="92" t="s">
        <v>573</v>
      </c>
      <c r="J344" s="92">
        <v>270</v>
      </c>
      <c r="K344" s="92" t="s">
        <v>486</v>
      </c>
      <c r="L344"/>
      <c r="M344"/>
      <c r="N344"/>
      <c r="O344"/>
      <c r="P344"/>
      <c r="Q344"/>
      <c r="R344"/>
      <c r="S344"/>
    </row>
    <row r="345" spans="1:19">
      <c r="A345" s="92" t="s">
        <v>759</v>
      </c>
      <c r="B345" s="92" t="s">
        <v>618</v>
      </c>
      <c r="C345" s="92">
        <v>23.8</v>
      </c>
      <c r="D345" s="92">
        <v>23.8</v>
      </c>
      <c r="E345" s="92">
        <v>3.2410000000000001</v>
      </c>
      <c r="F345" s="92">
        <v>0.38500000000000001</v>
      </c>
      <c r="G345" s="92">
        <v>0.30499999999999999</v>
      </c>
      <c r="H345" s="92" t="s">
        <v>619</v>
      </c>
      <c r="I345" s="92" t="s">
        <v>575</v>
      </c>
      <c r="J345" s="92">
        <v>270</v>
      </c>
      <c r="K345" s="92" t="s">
        <v>486</v>
      </c>
      <c r="L345"/>
      <c r="M345"/>
      <c r="N345"/>
      <c r="O345"/>
      <c r="P345"/>
      <c r="Q345"/>
      <c r="R345"/>
      <c r="S345"/>
    </row>
    <row r="346" spans="1:19">
      <c r="A346" s="92" t="s">
        <v>760</v>
      </c>
      <c r="B346" s="92" t="s">
        <v>618</v>
      </c>
      <c r="C346" s="92">
        <v>25.2</v>
      </c>
      <c r="D346" s="92">
        <v>25.2</v>
      </c>
      <c r="E346" s="92">
        <v>3.2410000000000001</v>
      </c>
      <c r="F346" s="92">
        <v>0.38500000000000001</v>
      </c>
      <c r="G346" s="92">
        <v>0.30499999999999999</v>
      </c>
      <c r="H346" s="92" t="s">
        <v>619</v>
      </c>
      <c r="I346" s="92" t="s">
        <v>577</v>
      </c>
      <c r="J346" s="92">
        <v>270</v>
      </c>
      <c r="K346" s="92" t="s">
        <v>486</v>
      </c>
      <c r="L346"/>
      <c r="M346"/>
      <c r="N346"/>
      <c r="O346"/>
      <c r="P346"/>
      <c r="Q346"/>
      <c r="R346"/>
      <c r="S346"/>
    </row>
    <row r="347" spans="1:19">
      <c r="A347" s="92" t="s">
        <v>761</v>
      </c>
      <c r="B347" s="92" t="s">
        <v>618</v>
      </c>
      <c r="C347" s="92">
        <v>74.2</v>
      </c>
      <c r="D347" s="92">
        <v>74.2</v>
      </c>
      <c r="E347" s="92">
        <v>3.2410000000000001</v>
      </c>
      <c r="F347" s="92">
        <v>0.38500000000000001</v>
      </c>
      <c r="G347" s="92">
        <v>0.30499999999999999</v>
      </c>
      <c r="H347" s="92" t="s">
        <v>619</v>
      </c>
      <c r="I347" s="92" t="s">
        <v>581</v>
      </c>
      <c r="J347" s="92">
        <v>180</v>
      </c>
      <c r="K347" s="92" t="s">
        <v>494</v>
      </c>
      <c r="L347"/>
      <c r="M347"/>
      <c r="N347"/>
      <c r="O347"/>
      <c r="P347"/>
      <c r="Q347"/>
      <c r="R347"/>
      <c r="S347"/>
    </row>
    <row r="348" spans="1:19">
      <c r="A348" s="92" t="s">
        <v>762</v>
      </c>
      <c r="B348" s="92" t="s">
        <v>618</v>
      </c>
      <c r="C348" s="92">
        <v>74.2</v>
      </c>
      <c r="D348" s="92">
        <v>74.2</v>
      </c>
      <c r="E348" s="92">
        <v>3.2410000000000001</v>
      </c>
      <c r="F348" s="92">
        <v>0.38500000000000001</v>
      </c>
      <c r="G348" s="92">
        <v>0.30499999999999999</v>
      </c>
      <c r="H348" s="92" t="s">
        <v>619</v>
      </c>
      <c r="I348" s="92" t="s">
        <v>583</v>
      </c>
      <c r="J348" s="92">
        <v>180</v>
      </c>
      <c r="K348" s="92" t="s">
        <v>494</v>
      </c>
      <c r="L348"/>
      <c r="M348"/>
      <c r="N348"/>
      <c r="O348"/>
      <c r="P348"/>
      <c r="Q348"/>
      <c r="R348"/>
      <c r="S348"/>
    </row>
    <row r="349" spans="1:19">
      <c r="A349" s="92" t="s">
        <v>763</v>
      </c>
      <c r="B349" s="92" t="s">
        <v>618</v>
      </c>
      <c r="C349" s="92">
        <v>74.2</v>
      </c>
      <c r="D349" s="92">
        <v>74.2</v>
      </c>
      <c r="E349" s="92">
        <v>3.2410000000000001</v>
      </c>
      <c r="F349" s="92">
        <v>0.38500000000000001</v>
      </c>
      <c r="G349" s="92">
        <v>0.30499999999999999</v>
      </c>
      <c r="H349" s="92" t="s">
        <v>619</v>
      </c>
      <c r="I349" s="92" t="s">
        <v>585</v>
      </c>
      <c r="J349" s="92">
        <v>180</v>
      </c>
      <c r="K349" s="92" t="s">
        <v>494</v>
      </c>
      <c r="L349"/>
      <c r="M349"/>
      <c r="N349"/>
      <c r="O349"/>
      <c r="P349"/>
      <c r="Q349"/>
      <c r="R349"/>
      <c r="S349"/>
    </row>
    <row r="350" spans="1:19">
      <c r="A350" s="92" t="s">
        <v>764</v>
      </c>
      <c r="B350" s="92" t="s">
        <v>618</v>
      </c>
      <c r="C350" s="92">
        <v>74.2</v>
      </c>
      <c r="D350" s="92">
        <v>74.2</v>
      </c>
      <c r="E350" s="92">
        <v>3.2410000000000001</v>
      </c>
      <c r="F350" s="92">
        <v>0.38500000000000001</v>
      </c>
      <c r="G350" s="92">
        <v>0.30499999999999999</v>
      </c>
      <c r="H350" s="92" t="s">
        <v>619</v>
      </c>
      <c r="I350" s="92" t="s">
        <v>587</v>
      </c>
      <c r="J350" s="92">
        <v>180</v>
      </c>
      <c r="K350" s="92" t="s">
        <v>494</v>
      </c>
      <c r="L350"/>
      <c r="M350"/>
      <c r="N350"/>
      <c r="O350"/>
      <c r="P350"/>
      <c r="Q350"/>
      <c r="R350"/>
      <c r="S350"/>
    </row>
    <row r="351" spans="1:19">
      <c r="A351" s="92" t="s">
        <v>765</v>
      </c>
      <c r="B351" s="92" t="s">
        <v>618</v>
      </c>
      <c r="C351" s="92">
        <v>74.2</v>
      </c>
      <c r="D351" s="92">
        <v>74.2</v>
      </c>
      <c r="E351" s="92">
        <v>3.2410000000000001</v>
      </c>
      <c r="F351" s="92">
        <v>0.38500000000000001</v>
      </c>
      <c r="G351" s="92">
        <v>0.30499999999999999</v>
      </c>
      <c r="H351" s="92" t="s">
        <v>619</v>
      </c>
      <c r="I351" s="92" t="s">
        <v>589</v>
      </c>
      <c r="J351" s="92">
        <v>180</v>
      </c>
      <c r="K351" s="92" t="s">
        <v>494</v>
      </c>
      <c r="L351"/>
      <c r="M351"/>
      <c r="N351"/>
      <c r="O351"/>
      <c r="P351"/>
      <c r="Q351"/>
      <c r="R351"/>
      <c r="S351"/>
    </row>
    <row r="352" spans="1:19">
      <c r="A352" s="92" t="s">
        <v>766</v>
      </c>
      <c r="B352" s="92" t="s">
        <v>618</v>
      </c>
      <c r="C352" s="92">
        <v>74.2</v>
      </c>
      <c r="D352" s="92">
        <v>74.2</v>
      </c>
      <c r="E352" s="92">
        <v>3.2410000000000001</v>
      </c>
      <c r="F352" s="92">
        <v>0.38500000000000001</v>
      </c>
      <c r="G352" s="92">
        <v>0.30499999999999999</v>
      </c>
      <c r="H352" s="92" t="s">
        <v>619</v>
      </c>
      <c r="I352" s="92" t="s">
        <v>591</v>
      </c>
      <c r="J352" s="92">
        <v>180</v>
      </c>
      <c r="K352" s="92" t="s">
        <v>494</v>
      </c>
      <c r="L352"/>
      <c r="M352"/>
      <c r="N352"/>
      <c r="O352"/>
      <c r="P352"/>
      <c r="Q352"/>
      <c r="R352"/>
      <c r="S352"/>
    </row>
    <row r="353" spans="1:19">
      <c r="A353" s="92" t="s">
        <v>767</v>
      </c>
      <c r="B353" s="92" t="s">
        <v>618</v>
      </c>
      <c r="C353" s="92">
        <v>74.2</v>
      </c>
      <c r="D353" s="92">
        <v>74.2</v>
      </c>
      <c r="E353" s="92">
        <v>3.2410000000000001</v>
      </c>
      <c r="F353" s="92">
        <v>0.38500000000000001</v>
      </c>
      <c r="G353" s="92">
        <v>0.30499999999999999</v>
      </c>
      <c r="H353" s="92" t="s">
        <v>619</v>
      </c>
      <c r="I353" s="92" t="s">
        <v>593</v>
      </c>
      <c r="J353" s="92">
        <v>0</v>
      </c>
      <c r="K353" s="92" t="s">
        <v>484</v>
      </c>
      <c r="L353"/>
      <c r="M353"/>
      <c r="N353"/>
      <c r="O353"/>
      <c r="P353"/>
      <c r="Q353"/>
      <c r="R353"/>
      <c r="S353"/>
    </row>
    <row r="354" spans="1:19">
      <c r="A354" s="92" t="s">
        <v>768</v>
      </c>
      <c r="B354" s="92" t="s">
        <v>618</v>
      </c>
      <c r="C354" s="92">
        <v>74.2</v>
      </c>
      <c r="D354" s="92">
        <v>74.2</v>
      </c>
      <c r="E354" s="92">
        <v>3.2410000000000001</v>
      </c>
      <c r="F354" s="92">
        <v>0.38500000000000001</v>
      </c>
      <c r="G354" s="92">
        <v>0.30499999999999999</v>
      </c>
      <c r="H354" s="92" t="s">
        <v>619</v>
      </c>
      <c r="I354" s="92" t="s">
        <v>595</v>
      </c>
      <c r="J354" s="92">
        <v>0</v>
      </c>
      <c r="K354" s="92" t="s">
        <v>484</v>
      </c>
      <c r="L354"/>
      <c r="M354"/>
      <c r="N354"/>
      <c r="O354"/>
      <c r="P354"/>
      <c r="Q354"/>
      <c r="R354"/>
      <c r="S354"/>
    </row>
    <row r="355" spans="1:19">
      <c r="A355" s="92" t="s">
        <v>769</v>
      </c>
      <c r="B355" s="92" t="s">
        <v>618</v>
      </c>
      <c r="C355" s="92">
        <v>74.2</v>
      </c>
      <c r="D355" s="92">
        <v>74.2</v>
      </c>
      <c r="E355" s="92">
        <v>3.2410000000000001</v>
      </c>
      <c r="F355" s="92">
        <v>0.38500000000000001</v>
      </c>
      <c r="G355" s="92">
        <v>0.30499999999999999</v>
      </c>
      <c r="H355" s="92" t="s">
        <v>619</v>
      </c>
      <c r="I355" s="92" t="s">
        <v>597</v>
      </c>
      <c r="J355" s="92">
        <v>0</v>
      </c>
      <c r="K355" s="92" t="s">
        <v>484</v>
      </c>
      <c r="L355"/>
      <c r="M355"/>
      <c r="N355"/>
      <c r="O355"/>
      <c r="P355"/>
      <c r="Q355"/>
      <c r="R355"/>
      <c r="S355"/>
    </row>
    <row r="356" spans="1:19">
      <c r="A356" s="92" t="s">
        <v>770</v>
      </c>
      <c r="B356" s="92" t="s">
        <v>618</v>
      </c>
      <c r="C356" s="92">
        <v>74.2</v>
      </c>
      <c r="D356" s="92">
        <v>74.2</v>
      </c>
      <c r="E356" s="92">
        <v>3.2410000000000001</v>
      </c>
      <c r="F356" s="92">
        <v>0.38500000000000001</v>
      </c>
      <c r="G356" s="92">
        <v>0.30499999999999999</v>
      </c>
      <c r="H356" s="92" t="s">
        <v>619</v>
      </c>
      <c r="I356" s="92" t="s">
        <v>599</v>
      </c>
      <c r="J356" s="92">
        <v>0</v>
      </c>
      <c r="K356" s="92" t="s">
        <v>484</v>
      </c>
      <c r="L356"/>
      <c r="M356"/>
      <c r="N356"/>
      <c r="O356"/>
      <c r="P356"/>
      <c r="Q356"/>
      <c r="R356"/>
      <c r="S356"/>
    </row>
    <row r="357" spans="1:19">
      <c r="A357" s="92" t="s">
        <v>771</v>
      </c>
      <c r="B357" s="92" t="s">
        <v>618</v>
      </c>
      <c r="C357" s="92">
        <v>74.2</v>
      </c>
      <c r="D357" s="92">
        <v>74.2</v>
      </c>
      <c r="E357" s="92">
        <v>3.2410000000000001</v>
      </c>
      <c r="F357" s="92">
        <v>0.38500000000000001</v>
      </c>
      <c r="G357" s="92">
        <v>0.30499999999999999</v>
      </c>
      <c r="H357" s="92" t="s">
        <v>619</v>
      </c>
      <c r="I357" s="92" t="s">
        <v>601</v>
      </c>
      <c r="J357" s="92">
        <v>0</v>
      </c>
      <c r="K357" s="92" t="s">
        <v>484</v>
      </c>
      <c r="L357"/>
      <c r="M357"/>
      <c r="N357"/>
      <c r="O357"/>
      <c r="P357"/>
      <c r="Q357"/>
      <c r="R357"/>
      <c r="S357"/>
    </row>
    <row r="358" spans="1:19">
      <c r="A358" s="92" t="s">
        <v>772</v>
      </c>
      <c r="B358" s="92" t="s">
        <v>618</v>
      </c>
      <c r="C358" s="92">
        <v>74.2</v>
      </c>
      <c r="D358" s="92">
        <v>74.2</v>
      </c>
      <c r="E358" s="92">
        <v>3.2410000000000001</v>
      </c>
      <c r="F358" s="92">
        <v>0.38500000000000001</v>
      </c>
      <c r="G358" s="92">
        <v>0.30499999999999999</v>
      </c>
      <c r="H358" s="92" t="s">
        <v>619</v>
      </c>
      <c r="I358" s="92" t="s">
        <v>603</v>
      </c>
      <c r="J358" s="92">
        <v>0</v>
      </c>
      <c r="K358" s="92" t="s">
        <v>484</v>
      </c>
      <c r="L358"/>
      <c r="M358"/>
      <c r="N358"/>
      <c r="O358"/>
      <c r="P358"/>
      <c r="Q358"/>
      <c r="R358"/>
      <c r="S358"/>
    </row>
    <row r="359" spans="1:19">
      <c r="A359" s="92" t="s">
        <v>773</v>
      </c>
      <c r="B359" s="92" t="s">
        <v>618</v>
      </c>
      <c r="C359" s="92">
        <v>53.2</v>
      </c>
      <c r="D359" s="92">
        <v>53.2</v>
      </c>
      <c r="E359" s="92">
        <v>3.2410000000000001</v>
      </c>
      <c r="F359" s="92">
        <v>0.38500000000000001</v>
      </c>
      <c r="G359" s="92">
        <v>0.30499999999999999</v>
      </c>
      <c r="H359" s="92" t="s">
        <v>619</v>
      </c>
      <c r="I359" s="92" t="s">
        <v>605</v>
      </c>
      <c r="J359" s="92">
        <v>180</v>
      </c>
      <c r="K359" s="92" t="s">
        <v>494</v>
      </c>
      <c r="L359"/>
      <c r="M359"/>
      <c r="N359"/>
      <c r="O359"/>
      <c r="P359"/>
      <c r="Q359"/>
      <c r="R359"/>
      <c r="S359"/>
    </row>
    <row r="360" spans="1:19">
      <c r="A360" s="92" t="s">
        <v>774</v>
      </c>
      <c r="B360" s="92" t="s">
        <v>618</v>
      </c>
      <c r="C360" s="92">
        <v>19.600000000000001</v>
      </c>
      <c r="D360" s="92">
        <v>19.600000000000001</v>
      </c>
      <c r="E360" s="92">
        <v>3.2410000000000001</v>
      </c>
      <c r="F360" s="92">
        <v>0.38500000000000001</v>
      </c>
      <c r="G360" s="92">
        <v>0.30499999999999999</v>
      </c>
      <c r="H360" s="92" t="s">
        <v>619</v>
      </c>
      <c r="I360" s="92" t="s">
        <v>606</v>
      </c>
      <c r="J360" s="92">
        <v>90</v>
      </c>
      <c r="K360" s="92" t="s">
        <v>496</v>
      </c>
      <c r="L360"/>
      <c r="M360"/>
      <c r="N360"/>
      <c r="O360"/>
      <c r="P360"/>
      <c r="Q360"/>
      <c r="R360"/>
      <c r="S360"/>
    </row>
    <row r="361" spans="1:19">
      <c r="A361" s="92" t="s">
        <v>775</v>
      </c>
      <c r="B361" s="92" t="s">
        <v>618</v>
      </c>
      <c r="C361" s="92">
        <v>53.2</v>
      </c>
      <c r="D361" s="92">
        <v>53.2</v>
      </c>
      <c r="E361" s="92">
        <v>3.2410000000000001</v>
      </c>
      <c r="F361" s="92">
        <v>0.38500000000000001</v>
      </c>
      <c r="G361" s="92">
        <v>0.30499999999999999</v>
      </c>
      <c r="H361" s="92" t="s">
        <v>619</v>
      </c>
      <c r="I361" s="92" t="s">
        <v>608</v>
      </c>
      <c r="J361" s="92">
        <v>180</v>
      </c>
      <c r="K361" s="92" t="s">
        <v>494</v>
      </c>
      <c r="L361"/>
      <c r="M361"/>
      <c r="N361"/>
      <c r="O361"/>
      <c r="P361"/>
      <c r="Q361"/>
      <c r="R361"/>
      <c r="S361"/>
    </row>
    <row r="362" spans="1:19">
      <c r="A362" s="92" t="s">
        <v>776</v>
      </c>
      <c r="B362" s="92" t="s">
        <v>618</v>
      </c>
      <c r="C362" s="92">
        <v>19.600000000000001</v>
      </c>
      <c r="D362" s="92">
        <v>19.600000000000001</v>
      </c>
      <c r="E362" s="92">
        <v>3.2410000000000001</v>
      </c>
      <c r="F362" s="92">
        <v>0.38500000000000001</v>
      </c>
      <c r="G362" s="92">
        <v>0.30499999999999999</v>
      </c>
      <c r="H362" s="92" t="s">
        <v>619</v>
      </c>
      <c r="I362" s="92" t="s">
        <v>609</v>
      </c>
      <c r="J362" s="92">
        <v>90</v>
      </c>
      <c r="K362" s="92" t="s">
        <v>496</v>
      </c>
      <c r="L362"/>
      <c r="M362"/>
      <c r="N362"/>
      <c r="O362"/>
      <c r="P362"/>
      <c r="Q362"/>
      <c r="R362"/>
      <c r="S362"/>
    </row>
    <row r="363" spans="1:19">
      <c r="A363" s="92" t="s">
        <v>777</v>
      </c>
      <c r="B363" s="92"/>
      <c r="C363" s="92"/>
      <c r="D363" s="92">
        <v>2233.52</v>
      </c>
      <c r="E363" s="92">
        <v>3.22</v>
      </c>
      <c r="F363" s="92">
        <v>0.38600000000000001</v>
      </c>
      <c r="G363" s="92">
        <v>0.30299999999999999</v>
      </c>
      <c r="H363" s="92"/>
      <c r="I363" s="92"/>
      <c r="J363" s="92"/>
      <c r="K363" s="92"/>
      <c r="L363"/>
      <c r="M363"/>
      <c r="N363"/>
      <c r="O363"/>
      <c r="P363"/>
      <c r="Q363"/>
      <c r="R363"/>
      <c r="S363"/>
    </row>
    <row r="364" spans="1:19">
      <c r="A364" s="92" t="s">
        <v>778</v>
      </c>
      <c r="B364" s="92"/>
      <c r="C364" s="92"/>
      <c r="D364" s="92">
        <v>753.18</v>
      </c>
      <c r="E364" s="92">
        <v>3.24</v>
      </c>
      <c r="F364" s="92">
        <v>0.38500000000000001</v>
      </c>
      <c r="G364" s="92">
        <v>0.30499999999999999</v>
      </c>
      <c r="H364" s="92"/>
      <c r="I364" s="92"/>
      <c r="J364" s="92"/>
      <c r="K364" s="92"/>
      <c r="L364"/>
      <c r="M364"/>
      <c r="N364"/>
      <c r="O364"/>
      <c r="P364"/>
      <c r="Q364"/>
      <c r="R364"/>
      <c r="S364"/>
    </row>
    <row r="365" spans="1:19">
      <c r="A365" s="92" t="s">
        <v>779</v>
      </c>
      <c r="B365" s="92"/>
      <c r="C365" s="92"/>
      <c r="D365" s="92">
        <v>1480.33</v>
      </c>
      <c r="E365" s="92">
        <v>3.22</v>
      </c>
      <c r="F365" s="92">
        <v>0.38600000000000001</v>
      </c>
      <c r="G365" s="92">
        <v>0.30299999999999999</v>
      </c>
      <c r="H365" s="92"/>
      <c r="I365" s="92"/>
      <c r="J365" s="92"/>
      <c r="K365" s="92"/>
      <c r="L365"/>
      <c r="M365"/>
      <c r="N365"/>
      <c r="O365"/>
      <c r="P365"/>
      <c r="Q365"/>
      <c r="R365"/>
      <c r="S365"/>
    </row>
    <row r="366" spans="1:19">
      <c r="A366"/>
      <c r="B366"/>
      <c r="C366"/>
      <c r="D366"/>
      <c r="E366"/>
      <c r="F366"/>
      <c r="G366"/>
      <c r="H366"/>
      <c r="I366"/>
      <c r="J366"/>
      <c r="K366"/>
      <c r="L366"/>
      <c r="M366"/>
      <c r="N366"/>
      <c r="O366"/>
      <c r="P366"/>
      <c r="Q366"/>
      <c r="R366"/>
      <c r="S366"/>
    </row>
    <row r="367" spans="1:19">
      <c r="A367" s="90"/>
      <c r="B367" s="92" t="s">
        <v>165</v>
      </c>
      <c r="C367" s="92" t="s">
        <v>780</v>
      </c>
      <c r="D367" s="92" t="s">
        <v>781</v>
      </c>
      <c r="E367"/>
      <c r="F367"/>
      <c r="G367"/>
      <c r="H367"/>
      <c r="I367"/>
      <c r="J367"/>
      <c r="K367"/>
      <c r="L367"/>
      <c r="M367"/>
      <c r="N367"/>
      <c r="O367"/>
      <c r="P367"/>
      <c r="Q367"/>
      <c r="R367"/>
      <c r="S367"/>
    </row>
    <row r="368" spans="1:19">
      <c r="A368" s="92" t="s">
        <v>782</v>
      </c>
      <c r="B368" s="92" t="s">
        <v>783</v>
      </c>
      <c r="C368" s="92">
        <v>1313323.51</v>
      </c>
      <c r="D368" s="92">
        <v>2.8</v>
      </c>
      <c r="E368"/>
      <c r="F368"/>
      <c r="G368"/>
      <c r="H368"/>
      <c r="I368"/>
      <c r="J368"/>
      <c r="K368"/>
      <c r="L368"/>
      <c r="M368"/>
      <c r="N368"/>
      <c r="O368"/>
      <c r="P368"/>
      <c r="Q368"/>
      <c r="R368"/>
      <c r="S368"/>
    </row>
    <row r="369" spans="1:19">
      <c r="A369" s="92" t="s">
        <v>784</v>
      </c>
      <c r="B369" s="92" t="s">
        <v>785</v>
      </c>
      <c r="C369" s="92">
        <v>874071.77</v>
      </c>
      <c r="D369" s="92">
        <v>0.78</v>
      </c>
      <c r="E369"/>
      <c r="F369"/>
      <c r="G369"/>
      <c r="H369"/>
      <c r="I369"/>
      <c r="J369"/>
      <c r="K369"/>
      <c r="L369"/>
      <c r="M369"/>
      <c r="N369"/>
      <c r="O369"/>
      <c r="P369"/>
      <c r="Q369"/>
      <c r="R369"/>
      <c r="S369"/>
    </row>
    <row r="370" spans="1:19">
      <c r="A370"/>
      <c r="B370"/>
      <c r="C370"/>
      <c r="D370"/>
      <c r="E370"/>
      <c r="F370"/>
      <c r="G370"/>
      <c r="H370"/>
      <c r="I370"/>
      <c r="J370"/>
      <c r="K370"/>
      <c r="L370"/>
      <c r="M370"/>
      <c r="N370"/>
      <c r="O370"/>
      <c r="P370"/>
      <c r="Q370"/>
      <c r="R370"/>
      <c r="S370"/>
    </row>
    <row r="371" spans="1:19">
      <c r="A371" s="90"/>
      <c r="B371" s="92" t="s">
        <v>165</v>
      </c>
      <c r="C371" s="92" t="s">
        <v>786</v>
      </c>
      <c r="D371" s="92" t="s">
        <v>787</v>
      </c>
      <c r="E371" s="92" t="s">
        <v>788</v>
      </c>
      <c r="F371" s="92" t="s">
        <v>789</v>
      </c>
      <c r="G371" s="92" t="s">
        <v>781</v>
      </c>
      <c r="H371"/>
      <c r="I371"/>
      <c r="J371"/>
      <c r="K371"/>
      <c r="L371"/>
      <c r="M371"/>
      <c r="N371"/>
      <c r="O371"/>
      <c r="P371"/>
      <c r="Q371"/>
      <c r="R371"/>
      <c r="S371"/>
    </row>
    <row r="372" spans="1:19">
      <c r="A372" s="92" t="s">
        <v>790</v>
      </c>
      <c r="B372" s="92" t="s">
        <v>791</v>
      </c>
      <c r="C372" s="92">
        <v>490687.86</v>
      </c>
      <c r="D372" s="92">
        <v>331745.83</v>
      </c>
      <c r="E372" s="92">
        <v>158942.03</v>
      </c>
      <c r="F372" s="92">
        <v>0.68</v>
      </c>
      <c r="G372" s="92">
        <v>3.25</v>
      </c>
      <c r="H372"/>
      <c r="I372"/>
      <c r="J372"/>
      <c r="K372"/>
      <c r="L372"/>
      <c r="M372"/>
      <c r="N372"/>
      <c r="O372"/>
      <c r="P372"/>
      <c r="Q372"/>
      <c r="R372"/>
      <c r="S372"/>
    </row>
    <row r="373" spans="1:19">
      <c r="A373" s="92" t="s">
        <v>792</v>
      </c>
      <c r="B373" s="92" t="s">
        <v>791</v>
      </c>
      <c r="C373" s="92">
        <v>128868.84</v>
      </c>
      <c r="D373" s="92">
        <v>87126.06</v>
      </c>
      <c r="E373" s="92">
        <v>41742.78</v>
      </c>
      <c r="F373" s="92">
        <v>0.68</v>
      </c>
      <c r="G373" s="92">
        <v>3.49</v>
      </c>
      <c r="H373"/>
      <c r="I373"/>
      <c r="J373"/>
      <c r="K373"/>
      <c r="L373"/>
      <c r="M373"/>
      <c r="N373"/>
      <c r="O373"/>
      <c r="P373"/>
      <c r="Q373"/>
      <c r="R373"/>
      <c r="S373"/>
    </row>
    <row r="374" spans="1:19">
      <c r="A374" s="92" t="s">
        <v>793</v>
      </c>
      <c r="B374" s="92" t="s">
        <v>791</v>
      </c>
      <c r="C374" s="92">
        <v>196275.14</v>
      </c>
      <c r="D374" s="92">
        <v>132698.32999999999</v>
      </c>
      <c r="E374" s="92">
        <v>63576.81</v>
      </c>
      <c r="F374" s="92">
        <v>0.68</v>
      </c>
      <c r="G374" s="92">
        <v>3.49</v>
      </c>
      <c r="H374"/>
      <c r="I374"/>
      <c r="J374"/>
      <c r="K374"/>
      <c r="L374"/>
      <c r="M374"/>
      <c r="N374"/>
      <c r="O374"/>
      <c r="P374"/>
      <c r="Q374"/>
      <c r="R374"/>
      <c r="S374"/>
    </row>
    <row r="375" spans="1:19">
      <c r="A375" s="92" t="s">
        <v>794</v>
      </c>
      <c r="B375" s="92" t="s">
        <v>791</v>
      </c>
      <c r="C375" s="92">
        <v>13553.09</v>
      </c>
      <c r="D375" s="92">
        <v>9163.02</v>
      </c>
      <c r="E375" s="92">
        <v>4390.07</v>
      </c>
      <c r="F375" s="92">
        <v>0.68</v>
      </c>
      <c r="G375" s="92">
        <v>3.65</v>
      </c>
      <c r="H375"/>
      <c r="I375"/>
      <c r="J375"/>
      <c r="K375"/>
      <c r="L375"/>
      <c r="M375"/>
      <c r="N375"/>
      <c r="O375"/>
      <c r="P375"/>
      <c r="Q375"/>
      <c r="R375"/>
      <c r="S375"/>
    </row>
    <row r="376" spans="1:19">
      <c r="A376" s="92" t="s">
        <v>795</v>
      </c>
      <c r="B376" s="92" t="s">
        <v>791</v>
      </c>
      <c r="C376" s="92">
        <v>111477.74</v>
      </c>
      <c r="D376" s="92">
        <v>75368.23</v>
      </c>
      <c r="E376" s="92">
        <v>36109.51</v>
      </c>
      <c r="F376" s="92">
        <v>0.68</v>
      </c>
      <c r="G376" s="92">
        <v>3.51</v>
      </c>
      <c r="H376"/>
      <c r="I376"/>
      <c r="J376"/>
      <c r="K376"/>
      <c r="L376"/>
      <c r="M376"/>
      <c r="N376"/>
      <c r="O376"/>
      <c r="P376"/>
      <c r="Q376"/>
      <c r="R376"/>
      <c r="S376"/>
    </row>
    <row r="377" spans="1:19">
      <c r="A377" s="92" t="s">
        <v>796</v>
      </c>
      <c r="B377" s="92" t="s">
        <v>797</v>
      </c>
      <c r="C377" s="92">
        <v>328550.32</v>
      </c>
      <c r="D377" s="92">
        <v>218024.09</v>
      </c>
      <c r="E377" s="92">
        <v>110526.23</v>
      </c>
      <c r="F377" s="92">
        <v>0.66</v>
      </c>
      <c r="G377" s="92" t="s">
        <v>798</v>
      </c>
      <c r="H377"/>
      <c r="I377"/>
      <c r="J377"/>
      <c r="K377"/>
      <c r="L377"/>
      <c r="M377"/>
      <c r="N377"/>
      <c r="O377"/>
      <c r="P377"/>
      <c r="Q377"/>
      <c r="R377"/>
      <c r="S377"/>
    </row>
    <row r="378" spans="1:19">
      <c r="A378" s="92" t="s">
        <v>799</v>
      </c>
      <c r="B378" s="92" t="s">
        <v>797</v>
      </c>
      <c r="C378" s="92">
        <v>270158.78000000003</v>
      </c>
      <c r="D378" s="92">
        <v>173342.72</v>
      </c>
      <c r="E378" s="92">
        <v>96816.07</v>
      </c>
      <c r="F378" s="92">
        <v>0.64</v>
      </c>
      <c r="G378" s="92" t="s">
        <v>798</v>
      </c>
      <c r="H378"/>
      <c r="I378"/>
      <c r="J378"/>
      <c r="K378"/>
      <c r="L378"/>
      <c r="M378"/>
      <c r="N378"/>
      <c r="O378"/>
      <c r="P378"/>
      <c r="Q378"/>
      <c r="R378"/>
      <c r="S378"/>
    </row>
    <row r="379" spans="1:19">
      <c r="A379" s="92" t="s">
        <v>800</v>
      </c>
      <c r="B379" s="92" t="s">
        <v>797</v>
      </c>
      <c r="C379" s="92">
        <v>265119.49</v>
      </c>
      <c r="D379" s="92">
        <v>169947.53</v>
      </c>
      <c r="E379" s="92">
        <v>95171.97</v>
      </c>
      <c r="F379" s="92">
        <v>0.64</v>
      </c>
      <c r="G379" s="92" t="s">
        <v>798</v>
      </c>
      <c r="H379"/>
      <c r="I379"/>
      <c r="J379"/>
      <c r="K379"/>
      <c r="L379"/>
      <c r="M379"/>
      <c r="N379"/>
      <c r="O379"/>
      <c r="P379"/>
      <c r="Q379"/>
      <c r="R379"/>
      <c r="S379"/>
    </row>
    <row r="380" spans="1:19">
      <c r="A380" s="92" t="s">
        <v>801</v>
      </c>
      <c r="B380" s="92" t="s">
        <v>797</v>
      </c>
      <c r="C380" s="92">
        <v>281846.02</v>
      </c>
      <c r="D380" s="92">
        <v>181118.87</v>
      </c>
      <c r="E380" s="92">
        <v>100727.15</v>
      </c>
      <c r="F380" s="92">
        <v>0.64</v>
      </c>
      <c r="G380" s="92" t="s">
        <v>798</v>
      </c>
      <c r="H380"/>
      <c r="I380"/>
      <c r="J380"/>
      <c r="K380"/>
      <c r="L380"/>
      <c r="M380"/>
      <c r="N380"/>
      <c r="O380"/>
      <c r="P380"/>
      <c r="Q380"/>
      <c r="R380"/>
      <c r="S380"/>
    </row>
    <row r="381" spans="1:19">
      <c r="A381"/>
      <c r="B381"/>
      <c r="C381"/>
      <c r="D381"/>
      <c r="E381"/>
      <c r="F381"/>
      <c r="G381"/>
      <c r="H381"/>
      <c r="I381"/>
      <c r="J381"/>
      <c r="K381"/>
      <c r="L381"/>
      <c r="M381"/>
      <c r="N381"/>
      <c r="O381"/>
      <c r="P381"/>
      <c r="Q381"/>
      <c r="R381"/>
      <c r="S381"/>
    </row>
    <row r="382" spans="1:19">
      <c r="A382" s="90"/>
      <c r="B382" s="92" t="s">
        <v>165</v>
      </c>
      <c r="C382" s="92" t="s">
        <v>786</v>
      </c>
      <c r="D382" s="92" t="s">
        <v>781</v>
      </c>
      <c r="E382"/>
      <c r="F382"/>
      <c r="G382"/>
      <c r="H382"/>
      <c r="I382"/>
      <c r="J382"/>
      <c r="K382"/>
      <c r="L382"/>
      <c r="M382"/>
      <c r="N382"/>
      <c r="O382"/>
      <c r="P382"/>
      <c r="Q382"/>
      <c r="R382"/>
      <c r="S382"/>
    </row>
    <row r="383" spans="1:19">
      <c r="A383" s="92" t="s">
        <v>802</v>
      </c>
      <c r="B383" s="92" t="s">
        <v>803</v>
      </c>
      <c r="C383" s="92">
        <v>6407.88</v>
      </c>
      <c r="D383" s="92" t="s">
        <v>798</v>
      </c>
      <c r="E383"/>
      <c r="F383"/>
      <c r="G383"/>
      <c r="H383"/>
      <c r="I383"/>
      <c r="J383"/>
      <c r="K383"/>
      <c r="L383"/>
      <c r="M383"/>
      <c r="N383"/>
      <c r="O383"/>
      <c r="P383"/>
      <c r="Q383"/>
      <c r="R383"/>
      <c r="S383"/>
    </row>
    <row r="384" spans="1:19">
      <c r="A384" s="92" t="s">
        <v>804</v>
      </c>
      <c r="B384" s="92" t="s">
        <v>803</v>
      </c>
      <c r="C384" s="92">
        <v>7224.42</v>
      </c>
      <c r="D384" s="92" t="s">
        <v>798</v>
      </c>
      <c r="E384"/>
      <c r="F384"/>
      <c r="G384"/>
      <c r="H384"/>
      <c r="I384"/>
      <c r="J384"/>
      <c r="K384"/>
      <c r="L384"/>
      <c r="M384"/>
      <c r="N384"/>
      <c r="O384"/>
      <c r="P384"/>
      <c r="Q384"/>
      <c r="R384"/>
      <c r="S384"/>
    </row>
    <row r="385" spans="1:19">
      <c r="A385" s="92" t="s">
        <v>805</v>
      </c>
      <c r="B385" s="92" t="s">
        <v>803</v>
      </c>
      <c r="C385" s="92">
        <v>5596.85</v>
      </c>
      <c r="D385" s="92" t="s">
        <v>798</v>
      </c>
      <c r="E385"/>
      <c r="F385"/>
      <c r="G385"/>
      <c r="H385"/>
      <c r="I385"/>
      <c r="J385"/>
      <c r="K385"/>
      <c r="L385"/>
      <c r="M385"/>
      <c r="N385"/>
      <c r="O385"/>
      <c r="P385"/>
      <c r="Q385"/>
      <c r="R385"/>
      <c r="S385"/>
    </row>
    <row r="386" spans="1:19">
      <c r="A386" s="92" t="s">
        <v>806</v>
      </c>
      <c r="B386" s="92" t="s">
        <v>803</v>
      </c>
      <c r="C386" s="92">
        <v>8121.56</v>
      </c>
      <c r="D386" s="92" t="s">
        <v>798</v>
      </c>
      <c r="E386"/>
      <c r="F386"/>
      <c r="G386"/>
      <c r="H386"/>
      <c r="I386"/>
      <c r="J386"/>
      <c r="K386"/>
      <c r="L386"/>
      <c r="M386"/>
      <c r="N386"/>
      <c r="O386"/>
      <c r="P386"/>
      <c r="Q386"/>
      <c r="R386"/>
      <c r="S386"/>
    </row>
    <row r="387" spans="1:19">
      <c r="A387" s="92" t="s">
        <v>807</v>
      </c>
      <c r="B387" s="92" t="s">
        <v>803</v>
      </c>
      <c r="C387" s="92">
        <v>5499.65</v>
      </c>
      <c r="D387" s="92" t="s">
        <v>798</v>
      </c>
      <c r="E387"/>
      <c r="F387"/>
      <c r="G387"/>
      <c r="H387"/>
      <c r="I387"/>
      <c r="J387"/>
      <c r="K387"/>
      <c r="L387"/>
      <c r="M387"/>
      <c r="N387"/>
      <c r="O387"/>
      <c r="P387"/>
      <c r="Q387"/>
      <c r="R387"/>
      <c r="S387"/>
    </row>
    <row r="388" spans="1:19">
      <c r="A388" s="92" t="s">
        <v>808</v>
      </c>
      <c r="B388" s="92" t="s">
        <v>803</v>
      </c>
      <c r="C388" s="92">
        <v>8081.62</v>
      </c>
      <c r="D388" s="92" t="s">
        <v>798</v>
      </c>
      <c r="E388"/>
      <c r="F388"/>
      <c r="G388"/>
      <c r="H388"/>
      <c r="I388"/>
      <c r="J388"/>
      <c r="K388"/>
      <c r="L388"/>
      <c r="M388"/>
      <c r="N388"/>
      <c r="O388"/>
      <c r="P388"/>
      <c r="Q388"/>
      <c r="R388"/>
      <c r="S388"/>
    </row>
    <row r="389" spans="1:19">
      <c r="A389" s="92" t="s">
        <v>809</v>
      </c>
      <c r="B389" s="92" t="s">
        <v>803</v>
      </c>
      <c r="C389" s="92">
        <v>5504.04</v>
      </c>
      <c r="D389" s="92" t="s">
        <v>798</v>
      </c>
      <c r="E389"/>
      <c r="F389"/>
      <c r="G389"/>
      <c r="H389"/>
      <c r="I389"/>
      <c r="J389"/>
      <c r="K389"/>
      <c r="L389"/>
      <c r="M389"/>
      <c r="N389"/>
      <c r="O389"/>
      <c r="P389"/>
      <c r="Q389"/>
      <c r="R389"/>
      <c r="S389"/>
    </row>
    <row r="390" spans="1:19">
      <c r="A390" s="92" t="s">
        <v>810</v>
      </c>
      <c r="B390" s="92" t="s">
        <v>803</v>
      </c>
      <c r="C390" s="92">
        <v>8101.94</v>
      </c>
      <c r="D390" s="92" t="s">
        <v>798</v>
      </c>
      <c r="E390"/>
      <c r="F390"/>
      <c r="G390"/>
      <c r="H390"/>
      <c r="I390"/>
      <c r="J390"/>
      <c r="K390"/>
      <c r="L390"/>
      <c r="M390"/>
      <c r="N390"/>
      <c r="O390"/>
      <c r="P390"/>
      <c r="Q390"/>
      <c r="R390"/>
      <c r="S390"/>
    </row>
    <row r="391" spans="1:19">
      <c r="A391" s="92" t="s">
        <v>811</v>
      </c>
      <c r="B391" s="92" t="s">
        <v>803</v>
      </c>
      <c r="C391" s="92">
        <v>5286.64</v>
      </c>
      <c r="D391" s="92" t="s">
        <v>798</v>
      </c>
      <c r="E391"/>
      <c r="F391"/>
      <c r="G391"/>
      <c r="H391"/>
      <c r="I391"/>
      <c r="J391"/>
      <c r="K391"/>
      <c r="L391"/>
      <c r="M391"/>
      <c r="N391"/>
      <c r="O391"/>
      <c r="P391"/>
      <c r="Q391"/>
      <c r="R391"/>
      <c r="S391"/>
    </row>
    <row r="392" spans="1:19">
      <c r="A392" s="92" t="s">
        <v>812</v>
      </c>
      <c r="B392" s="92" t="s">
        <v>803</v>
      </c>
      <c r="C392" s="92">
        <v>7887.52</v>
      </c>
      <c r="D392" s="92" t="s">
        <v>798</v>
      </c>
      <c r="E392"/>
      <c r="F392"/>
      <c r="G392"/>
      <c r="H392"/>
      <c r="I392"/>
      <c r="J392"/>
      <c r="K392"/>
      <c r="L392"/>
      <c r="M392"/>
      <c r="N392"/>
      <c r="O392"/>
      <c r="P392"/>
      <c r="Q392"/>
      <c r="R392"/>
      <c r="S392"/>
    </row>
    <row r="393" spans="1:19">
      <c r="A393" s="92" t="s">
        <v>813</v>
      </c>
      <c r="B393" s="92" t="s">
        <v>803</v>
      </c>
      <c r="C393" s="92">
        <v>5265.98</v>
      </c>
      <c r="D393" s="92" t="s">
        <v>798</v>
      </c>
      <c r="E393"/>
      <c r="F393"/>
      <c r="G393"/>
      <c r="H393"/>
      <c r="I393"/>
      <c r="J393"/>
      <c r="K393"/>
      <c r="L393"/>
      <c r="M393"/>
      <c r="N393"/>
      <c r="O393"/>
      <c r="P393"/>
      <c r="Q393"/>
      <c r="R393"/>
      <c r="S393"/>
    </row>
    <row r="394" spans="1:19">
      <c r="A394" s="92" t="s">
        <v>814</v>
      </c>
      <c r="B394" s="92" t="s">
        <v>803</v>
      </c>
      <c r="C394" s="92">
        <v>7887.64</v>
      </c>
      <c r="D394" s="92" t="s">
        <v>798</v>
      </c>
      <c r="E394"/>
      <c r="F394"/>
      <c r="G394"/>
      <c r="H394"/>
      <c r="I394"/>
      <c r="J394"/>
      <c r="K394"/>
      <c r="L394"/>
      <c r="M394"/>
      <c r="N394"/>
      <c r="O394"/>
      <c r="P394"/>
      <c r="Q394"/>
      <c r="R394"/>
      <c r="S394"/>
    </row>
    <row r="395" spans="1:19">
      <c r="A395" s="92" t="s">
        <v>815</v>
      </c>
      <c r="B395" s="92" t="s">
        <v>803</v>
      </c>
      <c r="C395" s="92">
        <v>5342.18</v>
      </c>
      <c r="D395" s="92" t="s">
        <v>798</v>
      </c>
      <c r="E395"/>
      <c r="F395"/>
      <c r="G395"/>
      <c r="H395"/>
      <c r="I395"/>
      <c r="J395"/>
      <c r="K395"/>
      <c r="L395"/>
      <c r="M395"/>
      <c r="N395"/>
      <c r="O395"/>
      <c r="P395"/>
      <c r="Q395"/>
      <c r="R395"/>
      <c r="S395"/>
    </row>
    <row r="396" spans="1:19">
      <c r="A396" s="92" t="s">
        <v>816</v>
      </c>
      <c r="B396" s="92" t="s">
        <v>803</v>
      </c>
      <c r="C396" s="92">
        <v>7932.25</v>
      </c>
      <c r="D396" s="92" t="s">
        <v>798</v>
      </c>
      <c r="E396"/>
      <c r="F396"/>
      <c r="G396"/>
      <c r="H396"/>
      <c r="I396"/>
      <c r="J396"/>
      <c r="K396"/>
      <c r="L396"/>
      <c r="M396"/>
      <c r="N396"/>
      <c r="O396"/>
      <c r="P396"/>
      <c r="Q396"/>
      <c r="R396"/>
      <c r="S396"/>
    </row>
    <row r="397" spans="1:19">
      <c r="A397" s="92" t="s">
        <v>817</v>
      </c>
      <c r="B397" s="92" t="s">
        <v>803</v>
      </c>
      <c r="C397" s="92">
        <v>5285.19</v>
      </c>
      <c r="D397" s="92" t="s">
        <v>798</v>
      </c>
      <c r="E397"/>
      <c r="F397"/>
      <c r="G397"/>
      <c r="H397"/>
      <c r="I397"/>
      <c r="J397"/>
      <c r="K397"/>
      <c r="L397"/>
      <c r="M397"/>
      <c r="N397"/>
      <c r="O397"/>
      <c r="P397"/>
      <c r="Q397"/>
      <c r="R397"/>
      <c r="S397"/>
    </row>
    <row r="398" spans="1:19">
      <c r="A398" s="92" t="s">
        <v>818</v>
      </c>
      <c r="B398" s="92" t="s">
        <v>803</v>
      </c>
      <c r="C398" s="92">
        <v>9974.16</v>
      </c>
      <c r="D398" s="92" t="s">
        <v>798</v>
      </c>
      <c r="E398"/>
      <c r="F398"/>
      <c r="G398"/>
      <c r="H398"/>
      <c r="I398"/>
      <c r="J398"/>
      <c r="K398"/>
      <c r="L398"/>
      <c r="M398"/>
      <c r="N398"/>
      <c r="O398"/>
      <c r="P398"/>
      <c r="Q398"/>
      <c r="R398"/>
      <c r="S398"/>
    </row>
    <row r="399" spans="1:19">
      <c r="A399" s="92" t="s">
        <v>819</v>
      </c>
      <c r="B399" s="92" t="s">
        <v>803</v>
      </c>
      <c r="C399" s="92">
        <v>3782.47</v>
      </c>
      <c r="D399" s="92" t="s">
        <v>798</v>
      </c>
      <c r="E399"/>
      <c r="F399"/>
      <c r="G399"/>
      <c r="H399"/>
      <c r="I399"/>
      <c r="J399"/>
      <c r="K399"/>
      <c r="L399"/>
      <c r="M399"/>
      <c r="N399"/>
      <c r="O399"/>
      <c r="P399"/>
      <c r="Q399"/>
      <c r="R399"/>
      <c r="S399"/>
    </row>
    <row r="400" spans="1:19">
      <c r="A400" s="92" t="s">
        <v>820</v>
      </c>
      <c r="B400" s="92" t="s">
        <v>803</v>
      </c>
      <c r="C400" s="92">
        <v>9823.77</v>
      </c>
      <c r="D400" s="92" t="s">
        <v>798</v>
      </c>
      <c r="E400"/>
      <c r="F400"/>
      <c r="G400"/>
      <c r="H400"/>
      <c r="I400"/>
      <c r="J400"/>
      <c r="K400"/>
      <c r="L400"/>
      <c r="M400"/>
      <c r="N400"/>
      <c r="O400"/>
      <c r="P400"/>
      <c r="Q400"/>
      <c r="R400"/>
      <c r="S400"/>
    </row>
    <row r="401" spans="1:19">
      <c r="A401" s="92" t="s">
        <v>821</v>
      </c>
      <c r="B401" s="92" t="s">
        <v>803</v>
      </c>
      <c r="C401" s="92">
        <v>3850.36</v>
      </c>
      <c r="D401" s="92" t="s">
        <v>798</v>
      </c>
      <c r="E401"/>
      <c r="F401"/>
      <c r="G401"/>
      <c r="H401"/>
      <c r="I401"/>
      <c r="J401"/>
      <c r="K401"/>
      <c r="L401"/>
      <c r="M401"/>
      <c r="N401"/>
      <c r="O401"/>
      <c r="P401"/>
      <c r="Q401"/>
      <c r="R401"/>
      <c r="S401"/>
    </row>
    <row r="402" spans="1:19">
      <c r="A402" s="92" t="s">
        <v>822</v>
      </c>
      <c r="B402" s="92" t="s">
        <v>803</v>
      </c>
      <c r="C402" s="92">
        <v>9984.5300000000007</v>
      </c>
      <c r="D402" s="92" t="s">
        <v>798</v>
      </c>
      <c r="E402"/>
      <c r="F402"/>
      <c r="G402"/>
      <c r="H402"/>
      <c r="I402"/>
      <c r="J402"/>
      <c r="K402"/>
      <c r="L402"/>
      <c r="M402"/>
      <c r="N402"/>
      <c r="O402"/>
      <c r="P402"/>
      <c r="Q402"/>
      <c r="R402"/>
      <c r="S402"/>
    </row>
    <row r="403" spans="1:19">
      <c r="A403" s="92" t="s">
        <v>823</v>
      </c>
      <c r="B403" s="92" t="s">
        <v>803</v>
      </c>
      <c r="C403" s="92">
        <v>31868.86</v>
      </c>
      <c r="D403" s="92" t="s">
        <v>798</v>
      </c>
      <c r="E403"/>
      <c r="F403"/>
      <c r="G403"/>
      <c r="H403"/>
      <c r="I403"/>
      <c r="J403"/>
      <c r="K403"/>
      <c r="L403"/>
      <c r="M403"/>
      <c r="N403"/>
      <c r="O403"/>
      <c r="P403"/>
      <c r="Q403"/>
      <c r="R403"/>
      <c r="S403"/>
    </row>
    <row r="404" spans="1:19">
      <c r="A404" s="92" t="s">
        <v>824</v>
      </c>
      <c r="B404" s="92" t="s">
        <v>803</v>
      </c>
      <c r="C404" s="92">
        <v>3136.69</v>
      </c>
      <c r="D404" s="92" t="s">
        <v>798</v>
      </c>
      <c r="E404"/>
      <c r="F404"/>
      <c r="G404"/>
      <c r="H404"/>
      <c r="I404"/>
      <c r="J404"/>
      <c r="K404"/>
      <c r="L404"/>
      <c r="M404"/>
      <c r="N404"/>
      <c r="O404"/>
      <c r="P404"/>
      <c r="Q404"/>
      <c r="R404"/>
      <c r="S404"/>
    </row>
    <row r="405" spans="1:19">
      <c r="A405" s="92" t="s">
        <v>825</v>
      </c>
      <c r="B405" s="92" t="s">
        <v>803</v>
      </c>
      <c r="C405" s="92">
        <v>6850.33</v>
      </c>
      <c r="D405" s="92" t="s">
        <v>798</v>
      </c>
      <c r="E405"/>
      <c r="F405"/>
      <c r="G405"/>
      <c r="H405"/>
      <c r="I405"/>
      <c r="J405"/>
      <c r="K405"/>
      <c r="L405"/>
      <c r="M405"/>
      <c r="N405"/>
      <c r="O405"/>
      <c r="P405"/>
      <c r="Q405"/>
      <c r="R405"/>
      <c r="S405"/>
    </row>
    <row r="406" spans="1:19">
      <c r="A406" s="92" t="s">
        <v>826</v>
      </c>
      <c r="B406" s="92" t="s">
        <v>803</v>
      </c>
      <c r="C406" s="92">
        <v>15134.26</v>
      </c>
      <c r="D406" s="92" t="s">
        <v>798</v>
      </c>
      <c r="E406"/>
      <c r="F406"/>
      <c r="G406"/>
      <c r="H406"/>
      <c r="I406"/>
      <c r="J406"/>
      <c r="K406"/>
      <c r="L406"/>
      <c r="M406"/>
      <c r="N406"/>
      <c r="O406"/>
      <c r="P406"/>
      <c r="Q406"/>
      <c r="R406"/>
      <c r="S406"/>
    </row>
    <row r="407" spans="1:19">
      <c r="A407" s="92" t="s">
        <v>827</v>
      </c>
      <c r="B407" s="92" t="s">
        <v>803</v>
      </c>
      <c r="C407" s="92">
        <v>36406.69</v>
      </c>
      <c r="D407" s="92" t="s">
        <v>798</v>
      </c>
      <c r="E407"/>
      <c r="F407"/>
      <c r="G407"/>
      <c r="H407"/>
      <c r="I407"/>
      <c r="J407"/>
      <c r="K407"/>
      <c r="L407"/>
      <c r="M407"/>
      <c r="N407"/>
      <c r="O407"/>
      <c r="P407"/>
      <c r="Q407"/>
      <c r="R407"/>
      <c r="S407"/>
    </row>
    <row r="408" spans="1:19">
      <c r="A408" s="92" t="s">
        <v>828</v>
      </c>
      <c r="B408" s="92" t="s">
        <v>803</v>
      </c>
      <c r="C408" s="92">
        <v>12760.93</v>
      </c>
      <c r="D408" s="92" t="s">
        <v>798</v>
      </c>
      <c r="E408"/>
      <c r="F408"/>
      <c r="G408"/>
      <c r="H408"/>
      <c r="I408"/>
      <c r="J408"/>
      <c r="K408"/>
      <c r="L408"/>
      <c r="M408"/>
      <c r="N408"/>
      <c r="O408"/>
      <c r="P408"/>
      <c r="Q408"/>
      <c r="R408"/>
      <c r="S408"/>
    </row>
    <row r="409" spans="1:19">
      <c r="A409" s="92" t="s">
        <v>829</v>
      </c>
      <c r="B409" s="92" t="s">
        <v>803</v>
      </c>
      <c r="C409" s="92">
        <v>9507.77</v>
      </c>
      <c r="D409" s="92" t="s">
        <v>798</v>
      </c>
      <c r="E409"/>
      <c r="F409"/>
      <c r="G409"/>
      <c r="H409"/>
      <c r="I409"/>
      <c r="J409"/>
      <c r="K409"/>
      <c r="L409"/>
      <c r="M409"/>
      <c r="N409"/>
      <c r="O409"/>
      <c r="P409"/>
      <c r="Q409"/>
      <c r="R409"/>
      <c r="S409"/>
    </row>
    <row r="410" spans="1:19">
      <c r="A410" s="92" t="s">
        <v>830</v>
      </c>
      <c r="B410" s="92" t="s">
        <v>803</v>
      </c>
      <c r="C410" s="92">
        <v>11925.64</v>
      </c>
      <c r="D410" s="92" t="s">
        <v>798</v>
      </c>
      <c r="E410"/>
      <c r="F410"/>
      <c r="G410"/>
      <c r="H410"/>
      <c r="I410"/>
      <c r="J410"/>
      <c r="K410"/>
      <c r="L410"/>
      <c r="M410"/>
      <c r="N410"/>
      <c r="O410"/>
      <c r="P410"/>
      <c r="Q410"/>
      <c r="R410"/>
      <c r="S410"/>
    </row>
    <row r="411" spans="1:19">
      <c r="A411" s="92" t="s">
        <v>831</v>
      </c>
      <c r="B411" s="92" t="s">
        <v>803</v>
      </c>
      <c r="C411" s="92">
        <v>20722.55</v>
      </c>
      <c r="D411" s="92" t="s">
        <v>798</v>
      </c>
      <c r="E411"/>
      <c r="F411"/>
      <c r="G411"/>
      <c r="H411"/>
      <c r="I411"/>
      <c r="J411"/>
      <c r="K411"/>
      <c r="L411"/>
      <c r="M411"/>
      <c r="N411"/>
      <c r="O411"/>
      <c r="P411"/>
      <c r="Q411"/>
      <c r="R411"/>
      <c r="S411"/>
    </row>
    <row r="412" spans="1:19">
      <c r="A412" s="92" t="s">
        <v>832</v>
      </c>
      <c r="B412" s="92" t="s">
        <v>803</v>
      </c>
      <c r="C412" s="92">
        <v>11644.03</v>
      </c>
      <c r="D412" s="92" t="s">
        <v>798</v>
      </c>
      <c r="E412"/>
      <c r="F412"/>
      <c r="G412"/>
      <c r="H412"/>
      <c r="I412"/>
      <c r="J412"/>
      <c r="K412"/>
      <c r="L412"/>
      <c r="M412"/>
      <c r="N412"/>
      <c r="O412"/>
      <c r="P412"/>
      <c r="Q412"/>
      <c r="R412"/>
      <c r="S412"/>
    </row>
    <row r="413" spans="1:19">
      <c r="A413" s="92" t="s">
        <v>833</v>
      </c>
      <c r="B413" s="92" t="s">
        <v>803</v>
      </c>
      <c r="C413" s="92">
        <v>20442.669999999998</v>
      </c>
      <c r="D413" s="92" t="s">
        <v>798</v>
      </c>
      <c r="E413"/>
      <c r="F413"/>
      <c r="G413"/>
      <c r="H413"/>
      <c r="I413"/>
      <c r="J413"/>
      <c r="K413"/>
      <c r="L413"/>
      <c r="M413"/>
      <c r="N413"/>
      <c r="O413"/>
      <c r="P413"/>
      <c r="Q413"/>
      <c r="R413"/>
      <c r="S413"/>
    </row>
    <row r="414" spans="1:19">
      <c r="A414" s="92" t="s">
        <v>834</v>
      </c>
      <c r="B414" s="92" t="s">
        <v>803</v>
      </c>
      <c r="C414" s="92">
        <v>11644.03</v>
      </c>
      <c r="D414" s="92" t="s">
        <v>798</v>
      </c>
      <c r="E414"/>
      <c r="F414"/>
      <c r="G414"/>
      <c r="H414"/>
      <c r="I414"/>
      <c r="J414"/>
      <c r="K414"/>
      <c r="L414"/>
      <c r="M414"/>
      <c r="N414"/>
      <c r="O414"/>
      <c r="P414"/>
      <c r="Q414"/>
      <c r="R414"/>
      <c r="S414"/>
    </row>
    <row r="415" spans="1:19">
      <c r="A415" s="92" t="s">
        <v>835</v>
      </c>
      <c r="B415" s="92" t="s">
        <v>803</v>
      </c>
      <c r="C415" s="92">
        <v>23953.94</v>
      </c>
      <c r="D415" s="92" t="s">
        <v>798</v>
      </c>
      <c r="E415"/>
      <c r="F415"/>
      <c r="G415"/>
      <c r="H415"/>
      <c r="I415"/>
      <c r="J415"/>
      <c r="K415"/>
      <c r="L415"/>
      <c r="M415"/>
      <c r="N415"/>
      <c r="O415"/>
      <c r="P415"/>
      <c r="Q415"/>
      <c r="R415"/>
      <c r="S415"/>
    </row>
    <row r="416" spans="1:19">
      <c r="A416" s="92" t="s">
        <v>836</v>
      </c>
      <c r="B416" s="92" t="s">
        <v>803</v>
      </c>
      <c r="C416" s="92">
        <v>11644.03</v>
      </c>
      <c r="D416" s="92" t="s">
        <v>798</v>
      </c>
      <c r="E416"/>
      <c r="F416"/>
      <c r="G416"/>
      <c r="H416"/>
      <c r="I416"/>
      <c r="J416"/>
      <c r="K416"/>
      <c r="L416"/>
      <c r="M416"/>
      <c r="N416"/>
      <c r="O416"/>
      <c r="P416"/>
      <c r="Q416"/>
      <c r="R416"/>
      <c r="S416"/>
    </row>
    <row r="417" spans="1:19">
      <c r="A417" s="92" t="s">
        <v>837</v>
      </c>
      <c r="B417" s="92" t="s">
        <v>803</v>
      </c>
      <c r="C417" s="92">
        <v>18793.52</v>
      </c>
      <c r="D417" s="92" t="s">
        <v>798</v>
      </c>
      <c r="E417"/>
      <c r="F417"/>
      <c r="G417"/>
      <c r="H417"/>
      <c r="I417"/>
      <c r="J417"/>
      <c r="K417"/>
      <c r="L417"/>
      <c r="M417"/>
      <c r="N417"/>
      <c r="O417"/>
      <c r="P417"/>
      <c r="Q417"/>
      <c r="R417"/>
      <c r="S417"/>
    </row>
    <row r="418" spans="1:19">
      <c r="A418" s="92" t="s">
        <v>838</v>
      </c>
      <c r="B418" s="92" t="s">
        <v>803</v>
      </c>
      <c r="C418" s="92">
        <v>11644.03</v>
      </c>
      <c r="D418" s="92" t="s">
        <v>798</v>
      </c>
      <c r="E418"/>
      <c r="F418"/>
      <c r="G418"/>
      <c r="H418"/>
      <c r="I418"/>
      <c r="J418"/>
      <c r="K418"/>
      <c r="L418"/>
      <c r="M418"/>
      <c r="N418"/>
      <c r="O418"/>
      <c r="P418"/>
      <c r="Q418"/>
      <c r="R418"/>
      <c r="S418"/>
    </row>
    <row r="419" spans="1:19">
      <c r="A419" s="92" t="s">
        <v>839</v>
      </c>
      <c r="B419" s="92" t="s">
        <v>803</v>
      </c>
      <c r="C419" s="92">
        <v>18797.05</v>
      </c>
      <c r="D419" s="92" t="s">
        <v>798</v>
      </c>
      <c r="E419"/>
      <c r="F419"/>
      <c r="G419"/>
      <c r="H419"/>
      <c r="I419"/>
      <c r="J419"/>
      <c r="K419"/>
      <c r="L419"/>
      <c r="M419"/>
      <c r="N419"/>
      <c r="O419"/>
      <c r="P419"/>
      <c r="Q419"/>
      <c r="R419"/>
      <c r="S419"/>
    </row>
    <row r="420" spans="1:19">
      <c r="A420" s="92" t="s">
        <v>840</v>
      </c>
      <c r="B420" s="92" t="s">
        <v>803</v>
      </c>
      <c r="C420" s="92">
        <v>11644.03</v>
      </c>
      <c r="D420" s="92" t="s">
        <v>798</v>
      </c>
      <c r="E420"/>
      <c r="F420"/>
      <c r="G420"/>
      <c r="H420"/>
      <c r="I420"/>
      <c r="J420"/>
      <c r="K420"/>
      <c r="L420"/>
      <c r="M420"/>
      <c r="N420"/>
      <c r="O420"/>
      <c r="P420"/>
      <c r="Q420"/>
      <c r="R420"/>
      <c r="S420"/>
    </row>
    <row r="421" spans="1:19">
      <c r="A421" s="92" t="s">
        <v>841</v>
      </c>
      <c r="B421" s="92" t="s">
        <v>803</v>
      </c>
      <c r="C421" s="92">
        <v>22524.880000000001</v>
      </c>
      <c r="D421" s="92" t="s">
        <v>798</v>
      </c>
      <c r="E421"/>
      <c r="F421"/>
      <c r="G421"/>
      <c r="H421"/>
      <c r="I421"/>
      <c r="J421"/>
      <c r="K421"/>
      <c r="L421"/>
      <c r="M421"/>
      <c r="N421"/>
      <c r="O421"/>
      <c r="P421"/>
      <c r="Q421"/>
      <c r="R421"/>
      <c r="S421"/>
    </row>
    <row r="422" spans="1:19">
      <c r="A422" s="92" t="s">
        <v>842</v>
      </c>
      <c r="B422" s="92" t="s">
        <v>803</v>
      </c>
      <c r="C422" s="92">
        <v>11696.73</v>
      </c>
      <c r="D422" s="92" t="s">
        <v>798</v>
      </c>
      <c r="E422"/>
      <c r="F422"/>
      <c r="G422"/>
      <c r="H422"/>
      <c r="I422"/>
      <c r="J422"/>
      <c r="K422"/>
      <c r="L422"/>
      <c r="M422"/>
      <c r="N422"/>
      <c r="O422"/>
      <c r="P422"/>
      <c r="Q422"/>
      <c r="R422"/>
      <c r="S422"/>
    </row>
    <row r="423" spans="1:19">
      <c r="A423" s="92" t="s">
        <v>843</v>
      </c>
      <c r="B423" s="92" t="s">
        <v>803</v>
      </c>
      <c r="C423" s="92">
        <v>21022.6</v>
      </c>
      <c r="D423" s="92" t="s">
        <v>798</v>
      </c>
      <c r="E423"/>
      <c r="F423"/>
      <c r="G423"/>
      <c r="H423"/>
      <c r="I423"/>
      <c r="J423"/>
      <c r="K423"/>
      <c r="L423"/>
      <c r="M423"/>
      <c r="N423"/>
      <c r="O423"/>
      <c r="P423"/>
      <c r="Q423"/>
      <c r="R423"/>
      <c r="S423"/>
    </row>
    <row r="424" spans="1:19">
      <c r="A424" s="92" t="s">
        <v>844</v>
      </c>
      <c r="B424" s="92" t="s">
        <v>845</v>
      </c>
      <c r="C424" s="92">
        <v>1212770.3400000001</v>
      </c>
      <c r="D424" s="92">
        <v>0.78</v>
      </c>
      <c r="E424"/>
      <c r="F424"/>
      <c r="G424"/>
      <c r="H424"/>
      <c r="I424"/>
      <c r="J424"/>
      <c r="K424"/>
      <c r="L424"/>
      <c r="M424"/>
      <c r="N424"/>
      <c r="O424"/>
      <c r="P424"/>
      <c r="Q424"/>
      <c r="R424"/>
      <c r="S424"/>
    </row>
    <row r="425" spans="1:19">
      <c r="A425" s="92" t="s">
        <v>846</v>
      </c>
      <c r="B425" s="92" t="s">
        <v>845</v>
      </c>
      <c r="C425" s="92">
        <v>262987.28000000003</v>
      </c>
      <c r="D425" s="92">
        <v>0.78</v>
      </c>
      <c r="E425"/>
      <c r="F425"/>
      <c r="G425"/>
      <c r="H425"/>
      <c r="I425"/>
      <c r="J425"/>
      <c r="K425"/>
      <c r="L425"/>
      <c r="M425"/>
      <c r="N425"/>
      <c r="O425"/>
      <c r="P425"/>
      <c r="Q425"/>
      <c r="R425"/>
      <c r="S425"/>
    </row>
    <row r="426" spans="1:19">
      <c r="A426" s="92" t="s">
        <v>847</v>
      </c>
      <c r="B426" s="92" t="s">
        <v>845</v>
      </c>
      <c r="C426" s="92">
        <v>485108.14</v>
      </c>
      <c r="D426" s="92">
        <v>0.78</v>
      </c>
      <c r="E426"/>
      <c r="F426"/>
      <c r="G426"/>
      <c r="H426"/>
      <c r="I426"/>
      <c r="J426"/>
      <c r="K426"/>
      <c r="L426"/>
      <c r="M426"/>
      <c r="N426"/>
      <c r="O426"/>
      <c r="P426"/>
      <c r="Q426"/>
      <c r="R426"/>
      <c r="S426"/>
    </row>
    <row r="427" spans="1:19">
      <c r="A427" s="92" t="s">
        <v>848</v>
      </c>
      <c r="B427" s="92" t="s">
        <v>845</v>
      </c>
      <c r="C427" s="92">
        <v>33497.43</v>
      </c>
      <c r="D427" s="92">
        <v>0.8</v>
      </c>
      <c r="E427"/>
      <c r="F427"/>
      <c r="G427"/>
      <c r="H427"/>
      <c r="I427"/>
      <c r="J427"/>
      <c r="K427"/>
      <c r="L427"/>
      <c r="M427"/>
      <c r="N427"/>
      <c r="O427"/>
      <c r="P427"/>
      <c r="Q427"/>
      <c r="R427"/>
      <c r="S427"/>
    </row>
    <row r="428" spans="1:19">
      <c r="A428" s="92" t="s">
        <v>849</v>
      </c>
      <c r="B428" s="92" t="s">
        <v>845</v>
      </c>
      <c r="C428" s="92">
        <v>275525.26</v>
      </c>
      <c r="D428" s="92">
        <v>0.78</v>
      </c>
      <c r="E428"/>
      <c r="F428"/>
      <c r="G428"/>
      <c r="H428"/>
      <c r="I428"/>
      <c r="J428"/>
      <c r="K428"/>
      <c r="L428"/>
      <c r="M428"/>
      <c r="N428"/>
      <c r="O428"/>
      <c r="P428"/>
      <c r="Q428"/>
      <c r="R428"/>
      <c r="S428"/>
    </row>
    <row r="429" spans="1:19">
      <c r="A429" s="92" t="s">
        <v>850</v>
      </c>
      <c r="B429" s="92" t="s">
        <v>803</v>
      </c>
      <c r="C429" s="92">
        <v>104129.67</v>
      </c>
      <c r="D429" s="92" t="s">
        <v>798</v>
      </c>
      <c r="E429"/>
      <c r="F429"/>
      <c r="G429"/>
      <c r="H429"/>
      <c r="I429"/>
      <c r="J429"/>
      <c r="K429"/>
      <c r="L429"/>
      <c r="M429"/>
      <c r="N429"/>
      <c r="O429"/>
      <c r="P429"/>
      <c r="Q429"/>
      <c r="R429"/>
      <c r="S429"/>
    </row>
    <row r="430" spans="1:19">
      <c r="A430" s="92" t="s">
        <v>851</v>
      </c>
      <c r="B430" s="92" t="s">
        <v>803</v>
      </c>
      <c r="C430" s="92">
        <v>67688.179999999993</v>
      </c>
      <c r="D430" s="92" t="s">
        <v>798</v>
      </c>
      <c r="E430"/>
      <c r="F430"/>
      <c r="G430"/>
      <c r="H430"/>
      <c r="I430"/>
      <c r="J430"/>
      <c r="K430"/>
      <c r="L430"/>
      <c r="M430"/>
      <c r="N430"/>
      <c r="O430"/>
      <c r="P430"/>
      <c r="Q430"/>
      <c r="R430"/>
      <c r="S430"/>
    </row>
    <row r="431" spans="1:19">
      <c r="A431" s="92" t="s">
        <v>852</v>
      </c>
      <c r="B431" s="92" t="s">
        <v>803</v>
      </c>
      <c r="C431" s="92">
        <v>66164.62</v>
      </c>
      <c r="D431" s="92" t="s">
        <v>798</v>
      </c>
      <c r="E431"/>
      <c r="F431"/>
      <c r="G431"/>
      <c r="H431"/>
      <c r="I431"/>
      <c r="J431"/>
      <c r="K431"/>
      <c r="L431"/>
      <c r="M431"/>
      <c r="N431"/>
      <c r="O431"/>
      <c r="P431"/>
      <c r="Q431"/>
      <c r="R431"/>
      <c r="S431"/>
    </row>
    <row r="432" spans="1:19">
      <c r="A432" s="92" t="s">
        <v>853</v>
      </c>
      <c r="B432" s="92" t="s">
        <v>803</v>
      </c>
      <c r="C432" s="92">
        <v>71061.42</v>
      </c>
      <c r="D432" s="92" t="s">
        <v>798</v>
      </c>
      <c r="E432"/>
      <c r="F432"/>
      <c r="G432"/>
      <c r="H432"/>
      <c r="I432"/>
      <c r="J432"/>
      <c r="K432"/>
      <c r="L432"/>
      <c r="M432"/>
      <c r="N432"/>
      <c r="O432"/>
      <c r="P432"/>
      <c r="Q432"/>
      <c r="R432"/>
      <c r="S432"/>
    </row>
    <row r="433" spans="1:19">
      <c r="A433"/>
      <c r="B433"/>
      <c r="C433"/>
      <c r="D433"/>
      <c r="E433"/>
      <c r="F433"/>
      <c r="G433"/>
      <c r="H433"/>
      <c r="I433"/>
      <c r="J433"/>
      <c r="K433"/>
      <c r="L433"/>
      <c r="M433"/>
      <c r="N433"/>
      <c r="O433"/>
      <c r="P433"/>
      <c r="Q433"/>
      <c r="R433"/>
      <c r="S433"/>
    </row>
    <row r="434" spans="1:19">
      <c r="A434" s="90"/>
      <c r="B434" s="92" t="s">
        <v>165</v>
      </c>
      <c r="C434" s="92" t="s">
        <v>854</v>
      </c>
      <c r="D434" s="92" t="s">
        <v>855</v>
      </c>
      <c r="E434" s="92" t="s">
        <v>856</v>
      </c>
      <c r="F434" s="92" t="s">
        <v>857</v>
      </c>
      <c r="G434" s="92" t="s">
        <v>858</v>
      </c>
      <c r="H434" s="92" t="s">
        <v>859</v>
      </c>
      <c r="I434"/>
      <c r="J434"/>
      <c r="K434"/>
      <c r="L434"/>
      <c r="M434"/>
      <c r="N434"/>
      <c r="O434"/>
      <c r="P434"/>
      <c r="Q434"/>
      <c r="R434"/>
      <c r="S434"/>
    </row>
    <row r="435" spans="1:19">
      <c r="A435" s="92" t="s">
        <v>860</v>
      </c>
      <c r="B435" s="92" t="s">
        <v>861</v>
      </c>
      <c r="C435" s="92">
        <v>0.34</v>
      </c>
      <c r="D435" s="92">
        <v>125</v>
      </c>
      <c r="E435" s="92">
        <v>0.3</v>
      </c>
      <c r="F435" s="92">
        <v>110.95</v>
      </c>
      <c r="G435" s="92">
        <v>1</v>
      </c>
      <c r="H435" s="92" t="s">
        <v>862</v>
      </c>
      <c r="I435"/>
      <c r="J435"/>
      <c r="K435"/>
      <c r="L435"/>
      <c r="M435"/>
      <c r="N435"/>
      <c r="O435"/>
      <c r="P435"/>
      <c r="Q435"/>
      <c r="R435"/>
      <c r="S435"/>
    </row>
    <row r="436" spans="1:19">
      <c r="A436" s="92" t="s">
        <v>863</v>
      </c>
      <c r="B436" s="92" t="s">
        <v>861</v>
      </c>
      <c r="C436" s="92">
        <v>0.34</v>
      </c>
      <c r="D436" s="92">
        <v>125</v>
      </c>
      <c r="E436" s="92">
        <v>0.3</v>
      </c>
      <c r="F436" s="92">
        <v>110.95</v>
      </c>
      <c r="G436" s="92">
        <v>1</v>
      </c>
      <c r="H436" s="92" t="s">
        <v>862</v>
      </c>
      <c r="I436"/>
      <c r="J436"/>
      <c r="K436"/>
      <c r="L436"/>
      <c r="M436"/>
      <c r="N436"/>
      <c r="O436"/>
      <c r="P436"/>
      <c r="Q436"/>
      <c r="R436"/>
      <c r="S436"/>
    </row>
    <row r="437" spans="1:19">
      <c r="A437" s="92" t="s">
        <v>864</v>
      </c>
      <c r="B437" s="92" t="s">
        <v>861</v>
      </c>
      <c r="C437" s="92">
        <v>1</v>
      </c>
      <c r="D437" s="92">
        <v>0</v>
      </c>
      <c r="E437" s="92">
        <v>1.63</v>
      </c>
      <c r="F437" s="92">
        <v>0</v>
      </c>
      <c r="G437" s="92">
        <v>1</v>
      </c>
      <c r="H437" s="92" t="s">
        <v>862</v>
      </c>
      <c r="I437"/>
      <c r="J437"/>
      <c r="K437"/>
      <c r="L437"/>
      <c r="M437"/>
      <c r="N437"/>
      <c r="O437"/>
      <c r="P437"/>
      <c r="Q437"/>
      <c r="R437"/>
      <c r="S437"/>
    </row>
    <row r="438" spans="1:19">
      <c r="A438" s="92" t="s">
        <v>865</v>
      </c>
      <c r="B438" s="92" t="s">
        <v>861</v>
      </c>
      <c r="C438" s="92">
        <v>1</v>
      </c>
      <c r="D438" s="92">
        <v>0</v>
      </c>
      <c r="E438" s="92">
        <v>0.26</v>
      </c>
      <c r="F438" s="92">
        <v>0</v>
      </c>
      <c r="G438" s="92">
        <v>1</v>
      </c>
      <c r="H438" s="92" t="s">
        <v>862</v>
      </c>
      <c r="I438"/>
      <c r="J438"/>
      <c r="K438"/>
      <c r="L438"/>
      <c r="M438"/>
      <c r="N438"/>
      <c r="O438"/>
      <c r="P438"/>
      <c r="Q438"/>
      <c r="R438"/>
      <c r="S438"/>
    </row>
    <row r="439" spans="1:19">
      <c r="A439" s="92" t="s">
        <v>866</v>
      </c>
      <c r="B439" s="92" t="s">
        <v>867</v>
      </c>
      <c r="C439" s="92">
        <v>0.6</v>
      </c>
      <c r="D439" s="92">
        <v>1017.59</v>
      </c>
      <c r="E439" s="92">
        <v>19.760000000000002</v>
      </c>
      <c r="F439" s="92">
        <v>33263.22</v>
      </c>
      <c r="G439" s="92">
        <v>1</v>
      </c>
      <c r="H439" s="92" t="s">
        <v>868</v>
      </c>
      <c r="I439"/>
      <c r="J439"/>
      <c r="K439"/>
      <c r="L439"/>
      <c r="M439"/>
      <c r="N439"/>
      <c r="O439"/>
      <c r="P439"/>
      <c r="Q439"/>
      <c r="R439"/>
      <c r="S439"/>
    </row>
    <row r="440" spans="1:19">
      <c r="A440" s="92" t="s">
        <v>869</v>
      </c>
      <c r="B440" s="92" t="s">
        <v>867</v>
      </c>
      <c r="C440" s="92">
        <v>0.59</v>
      </c>
      <c r="D440" s="92">
        <v>1109.6500000000001</v>
      </c>
      <c r="E440" s="92">
        <v>5.19</v>
      </c>
      <c r="F440" s="92">
        <v>9735.5400000000009</v>
      </c>
      <c r="G440" s="92">
        <v>1</v>
      </c>
      <c r="H440" s="92" t="s">
        <v>868</v>
      </c>
      <c r="I440"/>
      <c r="J440"/>
      <c r="K440"/>
      <c r="L440"/>
      <c r="M440"/>
      <c r="N440"/>
      <c r="O440"/>
      <c r="P440"/>
      <c r="Q440"/>
      <c r="R440"/>
      <c r="S440"/>
    </row>
    <row r="441" spans="1:19">
      <c r="A441" s="92" t="s">
        <v>870</v>
      </c>
      <c r="B441" s="92" t="s">
        <v>867</v>
      </c>
      <c r="C441" s="92">
        <v>0.59</v>
      </c>
      <c r="D441" s="92">
        <v>1109.6500000000001</v>
      </c>
      <c r="E441" s="92">
        <v>7.9</v>
      </c>
      <c r="F441" s="92">
        <v>14827.82</v>
      </c>
      <c r="G441" s="92">
        <v>1</v>
      </c>
      <c r="H441" s="92" t="s">
        <v>868</v>
      </c>
      <c r="I441"/>
      <c r="J441"/>
      <c r="K441"/>
      <c r="L441"/>
      <c r="M441"/>
      <c r="N441"/>
      <c r="O441"/>
      <c r="P441"/>
      <c r="Q441"/>
      <c r="R441"/>
      <c r="S441"/>
    </row>
    <row r="442" spans="1:19">
      <c r="A442" s="92" t="s">
        <v>871</v>
      </c>
      <c r="B442" s="92" t="s">
        <v>867</v>
      </c>
      <c r="C442" s="92">
        <v>0.54</v>
      </c>
      <c r="D442" s="92">
        <v>622</v>
      </c>
      <c r="E442" s="92">
        <v>0.55000000000000004</v>
      </c>
      <c r="F442" s="92">
        <v>633.05999999999995</v>
      </c>
      <c r="G442" s="92">
        <v>1</v>
      </c>
      <c r="H442" s="92" t="s">
        <v>868</v>
      </c>
      <c r="I442"/>
      <c r="J442"/>
      <c r="K442"/>
      <c r="L442"/>
      <c r="M442"/>
      <c r="N442"/>
      <c r="O442"/>
      <c r="P442"/>
      <c r="Q442"/>
      <c r="R442"/>
      <c r="S442"/>
    </row>
    <row r="443" spans="1:19">
      <c r="A443" s="92" t="s">
        <v>872</v>
      </c>
      <c r="B443" s="92" t="s">
        <v>867</v>
      </c>
      <c r="C443" s="92">
        <v>0.57999999999999996</v>
      </c>
      <c r="D443" s="92">
        <v>1109.6500000000001</v>
      </c>
      <c r="E443" s="92">
        <v>4.49</v>
      </c>
      <c r="F443" s="92">
        <v>8562.86</v>
      </c>
      <c r="G443" s="92">
        <v>1</v>
      </c>
      <c r="H443" s="92" t="s">
        <v>868</v>
      </c>
      <c r="I443"/>
      <c r="J443"/>
      <c r="K443"/>
      <c r="L443"/>
      <c r="M443"/>
      <c r="N443"/>
      <c r="O443"/>
      <c r="P443"/>
      <c r="Q443"/>
      <c r="R443"/>
      <c r="S443"/>
    </row>
    <row r="444" spans="1:19">
      <c r="A444" s="92" t="s">
        <v>873</v>
      </c>
      <c r="B444" s="92" t="s">
        <v>874</v>
      </c>
      <c r="C444" s="92">
        <v>0.6</v>
      </c>
      <c r="D444" s="92">
        <v>1017.59</v>
      </c>
      <c r="E444" s="92">
        <v>13.26</v>
      </c>
      <c r="F444" s="92">
        <v>22473.26</v>
      </c>
      <c r="G444" s="92">
        <v>1</v>
      </c>
      <c r="H444" s="92" t="s">
        <v>868</v>
      </c>
      <c r="I444"/>
      <c r="J444"/>
      <c r="K444"/>
      <c r="L444"/>
      <c r="M444"/>
      <c r="N444"/>
      <c r="O444"/>
      <c r="P444"/>
      <c r="Q444"/>
      <c r="R444"/>
      <c r="S444"/>
    </row>
    <row r="445" spans="1:19">
      <c r="A445" s="92" t="s">
        <v>875</v>
      </c>
      <c r="B445" s="92" t="s">
        <v>874</v>
      </c>
      <c r="C445" s="92">
        <v>0.59</v>
      </c>
      <c r="D445" s="92">
        <v>1109.6500000000001</v>
      </c>
      <c r="E445" s="92">
        <v>8.6199999999999992</v>
      </c>
      <c r="F445" s="92">
        <v>16175.09</v>
      </c>
      <c r="G445" s="92">
        <v>1</v>
      </c>
      <c r="H445" s="92" t="s">
        <v>868</v>
      </c>
      <c r="I445"/>
      <c r="J445"/>
      <c r="K445"/>
      <c r="L445"/>
      <c r="M445"/>
      <c r="N445"/>
      <c r="O445"/>
      <c r="P445"/>
      <c r="Q445"/>
      <c r="R445"/>
      <c r="S445"/>
    </row>
    <row r="446" spans="1:19">
      <c r="A446" s="92" t="s">
        <v>876</v>
      </c>
      <c r="B446" s="92" t="s">
        <v>874</v>
      </c>
      <c r="C446" s="92">
        <v>0.59</v>
      </c>
      <c r="D446" s="92">
        <v>1109.6500000000001</v>
      </c>
      <c r="E446" s="92">
        <v>8.43</v>
      </c>
      <c r="F446" s="92">
        <v>15811.01</v>
      </c>
      <c r="G446" s="92">
        <v>1</v>
      </c>
      <c r="H446" s="92" t="s">
        <v>868</v>
      </c>
      <c r="I446"/>
      <c r="J446"/>
      <c r="K446"/>
      <c r="L446"/>
      <c r="M446"/>
      <c r="N446"/>
      <c r="O446"/>
      <c r="P446"/>
      <c r="Q446"/>
      <c r="R446"/>
      <c r="S446"/>
    </row>
    <row r="447" spans="1:19">
      <c r="A447" s="92" t="s">
        <v>877</v>
      </c>
      <c r="B447" s="92" t="s">
        <v>874</v>
      </c>
      <c r="C447" s="92">
        <v>0.59</v>
      </c>
      <c r="D447" s="92">
        <v>1109.6500000000001</v>
      </c>
      <c r="E447" s="92">
        <v>9.0500000000000007</v>
      </c>
      <c r="F447" s="92">
        <v>16981.169999999998</v>
      </c>
      <c r="G447" s="92">
        <v>1</v>
      </c>
      <c r="H447" s="92" t="s">
        <v>868</v>
      </c>
      <c r="I447"/>
      <c r="J447"/>
      <c r="K447"/>
      <c r="L447"/>
      <c r="M447"/>
      <c r="N447"/>
      <c r="O447"/>
      <c r="P447"/>
      <c r="Q447"/>
      <c r="R447"/>
      <c r="S447"/>
    </row>
    <row r="448" spans="1:19">
      <c r="A448"/>
      <c r="B448"/>
      <c r="C448"/>
      <c r="D448"/>
      <c r="E448"/>
      <c r="F448"/>
      <c r="G448"/>
      <c r="H448"/>
      <c r="I448"/>
      <c r="J448"/>
      <c r="K448"/>
      <c r="L448"/>
      <c r="M448"/>
      <c r="N448"/>
      <c r="O448"/>
      <c r="P448"/>
      <c r="Q448"/>
      <c r="R448"/>
      <c r="S448"/>
    </row>
    <row r="449" spans="1:19">
      <c r="A449" s="90"/>
      <c r="B449" s="92" t="s">
        <v>165</v>
      </c>
      <c r="C449" s="92" t="s">
        <v>878</v>
      </c>
      <c r="D449" s="92" t="s">
        <v>879</v>
      </c>
      <c r="E449" s="92" t="s">
        <v>880</v>
      </c>
      <c r="F449" s="92" t="s">
        <v>881</v>
      </c>
      <c r="G449"/>
      <c r="H449"/>
      <c r="I449"/>
      <c r="J449"/>
      <c r="K449"/>
      <c r="L449"/>
      <c r="M449"/>
      <c r="N449"/>
      <c r="O449"/>
      <c r="P449"/>
      <c r="Q449"/>
      <c r="R449"/>
      <c r="S449"/>
    </row>
    <row r="450" spans="1:19">
      <c r="A450" s="92" t="s">
        <v>882</v>
      </c>
      <c r="B450" s="92" t="s">
        <v>883</v>
      </c>
      <c r="C450" s="92" t="s">
        <v>884</v>
      </c>
      <c r="D450" s="92">
        <v>179352</v>
      </c>
      <c r="E450" s="92">
        <v>12034.79</v>
      </c>
      <c r="F450" s="92">
        <v>0.9</v>
      </c>
      <c r="G450"/>
      <c r="H450"/>
      <c r="I450"/>
      <c r="J450"/>
      <c r="K450"/>
      <c r="L450"/>
      <c r="M450"/>
      <c r="N450"/>
      <c r="O450"/>
      <c r="P450"/>
      <c r="Q450"/>
      <c r="R450"/>
      <c r="S450"/>
    </row>
    <row r="451" spans="1:19">
      <c r="A451" s="92" t="s">
        <v>885</v>
      </c>
      <c r="B451" s="92" t="s">
        <v>883</v>
      </c>
      <c r="C451" s="92" t="s">
        <v>884</v>
      </c>
      <c r="D451" s="92">
        <v>179352</v>
      </c>
      <c r="E451" s="92">
        <v>4813.01</v>
      </c>
      <c r="F451" s="92">
        <v>0.9</v>
      </c>
      <c r="G451"/>
      <c r="H451"/>
      <c r="I451"/>
      <c r="J451"/>
      <c r="K451"/>
      <c r="L451"/>
      <c r="M451"/>
      <c r="N451"/>
      <c r="O451"/>
      <c r="P451"/>
      <c r="Q451"/>
      <c r="R451"/>
      <c r="S451"/>
    </row>
    <row r="452" spans="1:19">
      <c r="A452" s="92" t="s">
        <v>886</v>
      </c>
      <c r="B452" s="92" t="s">
        <v>883</v>
      </c>
      <c r="C452" s="92" t="s">
        <v>884</v>
      </c>
      <c r="D452" s="92">
        <v>179352</v>
      </c>
      <c r="E452" s="92">
        <v>114.67</v>
      </c>
      <c r="F452" s="92">
        <v>0.9</v>
      </c>
      <c r="G452"/>
      <c r="H452"/>
      <c r="I452"/>
      <c r="J452"/>
      <c r="K452"/>
      <c r="L452"/>
      <c r="M452"/>
      <c r="N452"/>
      <c r="O452"/>
      <c r="P452"/>
      <c r="Q452"/>
      <c r="R452"/>
      <c r="S452"/>
    </row>
    <row r="453" spans="1:19">
      <c r="A453"/>
      <c r="B453"/>
      <c r="C453"/>
      <c r="D453"/>
      <c r="E453"/>
      <c r="F453"/>
      <c r="G453"/>
      <c r="H453"/>
      <c r="I453"/>
      <c r="J453"/>
      <c r="K453"/>
      <c r="L453"/>
      <c r="M453"/>
      <c r="N453"/>
      <c r="O453"/>
      <c r="P453"/>
      <c r="Q453"/>
      <c r="R453"/>
      <c r="S453"/>
    </row>
    <row r="454" spans="1:19">
      <c r="A454" s="90"/>
      <c r="B454" s="92" t="s">
        <v>165</v>
      </c>
      <c r="C454" s="92" t="s">
        <v>887</v>
      </c>
      <c r="D454" s="92" t="s">
        <v>888</v>
      </c>
      <c r="E454" s="92" t="s">
        <v>889</v>
      </c>
      <c r="F454" s="92" t="s">
        <v>890</v>
      </c>
      <c r="G454" s="92" t="s">
        <v>891</v>
      </c>
      <c r="H454"/>
      <c r="I454"/>
      <c r="J454"/>
      <c r="K454"/>
      <c r="L454"/>
      <c r="M454"/>
      <c r="N454"/>
      <c r="O454"/>
      <c r="P454"/>
      <c r="Q454"/>
      <c r="R454"/>
      <c r="S454"/>
    </row>
    <row r="455" spans="1:19">
      <c r="A455" s="92" t="s">
        <v>892</v>
      </c>
      <c r="B455" s="92" t="s">
        <v>893</v>
      </c>
      <c r="C455" s="92">
        <v>3</v>
      </c>
      <c r="D455" s="92">
        <v>845000</v>
      </c>
      <c r="E455" s="92">
        <v>0.8</v>
      </c>
      <c r="F455" s="92">
        <v>0.23</v>
      </c>
      <c r="G455" s="92">
        <v>0.67</v>
      </c>
      <c r="H455"/>
      <c r="I455"/>
      <c r="J455"/>
      <c r="K455"/>
      <c r="L455"/>
      <c r="M455"/>
      <c r="N455"/>
      <c r="O455"/>
      <c r="P455"/>
      <c r="Q455"/>
      <c r="R455"/>
      <c r="S455"/>
    </row>
    <row r="456" spans="1:19">
      <c r="A456"/>
      <c r="B456"/>
      <c r="C456"/>
      <c r="D456"/>
      <c r="E456"/>
      <c r="F456"/>
      <c r="G456"/>
      <c r="H456"/>
      <c r="I456"/>
      <c r="J456"/>
      <c r="K456"/>
      <c r="L456"/>
      <c r="M456"/>
      <c r="N456"/>
      <c r="O456"/>
      <c r="P456"/>
      <c r="Q456"/>
      <c r="R456"/>
      <c r="S456"/>
    </row>
    <row r="457" spans="1:19">
      <c r="A457" s="90"/>
      <c r="B457" s="92" t="s">
        <v>894</v>
      </c>
      <c r="C457" s="92" t="s">
        <v>895</v>
      </c>
      <c r="D457" s="92" t="s">
        <v>896</v>
      </c>
      <c r="E457" s="92" t="s">
        <v>897</v>
      </c>
      <c r="F457" s="92" t="s">
        <v>898</v>
      </c>
      <c r="G457" s="92" t="s">
        <v>899</v>
      </c>
      <c r="H457" s="92" t="s">
        <v>900</v>
      </c>
      <c r="I457"/>
      <c r="J457"/>
      <c r="K457"/>
      <c r="L457"/>
      <c r="M457"/>
      <c r="N457"/>
      <c r="O457"/>
      <c r="P457"/>
      <c r="Q457"/>
      <c r="R457"/>
      <c r="S457"/>
    </row>
    <row r="458" spans="1:19">
      <c r="A458" s="92" t="s">
        <v>901</v>
      </c>
      <c r="B458" s="92">
        <v>190698.00539999999</v>
      </c>
      <c r="C458" s="92">
        <v>289.94799999999998</v>
      </c>
      <c r="D458" s="92">
        <v>646.00490000000002</v>
      </c>
      <c r="E458" s="92">
        <v>0</v>
      </c>
      <c r="F458" s="92">
        <v>2.8E-3</v>
      </c>
      <c r="G458" s="92">
        <v>40151.677100000001</v>
      </c>
      <c r="H458" s="92">
        <v>76685.487200000003</v>
      </c>
      <c r="I458"/>
      <c r="J458"/>
      <c r="K458"/>
      <c r="L458"/>
      <c r="M458"/>
      <c r="N458"/>
      <c r="O458"/>
      <c r="P458"/>
      <c r="Q458"/>
      <c r="R458"/>
      <c r="S458"/>
    </row>
    <row r="459" spans="1:19">
      <c r="A459" s="92" t="s">
        <v>902</v>
      </c>
      <c r="B459" s="92">
        <v>159839.2691</v>
      </c>
      <c r="C459" s="92">
        <v>249.63069999999999</v>
      </c>
      <c r="D459" s="92">
        <v>577.92219999999998</v>
      </c>
      <c r="E459" s="92">
        <v>0</v>
      </c>
      <c r="F459" s="92">
        <v>2.5000000000000001E-3</v>
      </c>
      <c r="G459" s="92">
        <v>35923.519</v>
      </c>
      <c r="H459" s="92">
        <v>64879.9208</v>
      </c>
      <c r="I459"/>
      <c r="J459"/>
      <c r="K459"/>
      <c r="L459"/>
      <c r="M459"/>
      <c r="N459"/>
      <c r="O459"/>
      <c r="P459"/>
      <c r="Q459"/>
      <c r="R459"/>
      <c r="S459"/>
    </row>
    <row r="460" spans="1:19">
      <c r="A460" s="92" t="s">
        <v>903</v>
      </c>
      <c r="B460" s="92">
        <v>156356.23449999999</v>
      </c>
      <c r="C460" s="92">
        <v>262.67509999999999</v>
      </c>
      <c r="D460" s="92">
        <v>667.38930000000005</v>
      </c>
      <c r="E460" s="92">
        <v>0</v>
      </c>
      <c r="F460" s="92">
        <v>2.8E-3</v>
      </c>
      <c r="G460" s="92">
        <v>41493.816500000001</v>
      </c>
      <c r="H460" s="92">
        <v>65156.254099999998</v>
      </c>
      <c r="I460"/>
      <c r="J460"/>
      <c r="K460"/>
      <c r="L460"/>
      <c r="M460"/>
      <c r="N460"/>
      <c r="O460"/>
      <c r="P460"/>
      <c r="Q460"/>
      <c r="R460"/>
      <c r="S460"/>
    </row>
    <row r="461" spans="1:19">
      <c r="A461" s="92" t="s">
        <v>904</v>
      </c>
      <c r="B461" s="92">
        <v>121838.64290000001</v>
      </c>
      <c r="C461" s="92">
        <v>222.6568</v>
      </c>
      <c r="D461" s="92">
        <v>619.28030000000001</v>
      </c>
      <c r="E461" s="92">
        <v>0</v>
      </c>
      <c r="F461" s="92">
        <v>2.5000000000000001E-3</v>
      </c>
      <c r="G461" s="92">
        <v>38510.163999999997</v>
      </c>
      <c r="H461" s="92">
        <v>52415.371400000004</v>
      </c>
      <c r="I461"/>
      <c r="J461"/>
      <c r="K461"/>
      <c r="L461"/>
      <c r="M461"/>
      <c r="N461"/>
      <c r="O461"/>
      <c r="P461"/>
      <c r="Q461"/>
      <c r="R461"/>
      <c r="S461"/>
    </row>
    <row r="462" spans="1:19">
      <c r="A462" s="92" t="s">
        <v>352</v>
      </c>
      <c r="B462" s="92">
        <v>132318.70790000001</v>
      </c>
      <c r="C462" s="92">
        <v>254.90880000000001</v>
      </c>
      <c r="D462" s="92">
        <v>744.88049999999998</v>
      </c>
      <c r="E462" s="92">
        <v>0</v>
      </c>
      <c r="F462" s="92">
        <v>3.0000000000000001E-3</v>
      </c>
      <c r="G462" s="92">
        <v>46325.2114</v>
      </c>
      <c r="H462" s="92">
        <v>58121.749300000003</v>
      </c>
      <c r="I462"/>
      <c r="J462"/>
      <c r="K462"/>
      <c r="L462"/>
      <c r="M462"/>
      <c r="N462"/>
      <c r="O462"/>
      <c r="P462"/>
      <c r="Q462"/>
      <c r="R462"/>
      <c r="S462"/>
    </row>
    <row r="463" spans="1:19">
      <c r="A463" s="92" t="s">
        <v>905</v>
      </c>
      <c r="B463" s="92">
        <v>168044.17189999999</v>
      </c>
      <c r="C463" s="92">
        <v>332.35340000000002</v>
      </c>
      <c r="D463" s="92">
        <v>993.59259999999995</v>
      </c>
      <c r="E463" s="92">
        <v>0</v>
      </c>
      <c r="F463" s="92">
        <v>4.0000000000000001E-3</v>
      </c>
      <c r="G463" s="92">
        <v>61795.693599999999</v>
      </c>
      <c r="H463" s="92">
        <v>74602.581999999995</v>
      </c>
      <c r="I463"/>
      <c r="J463"/>
      <c r="K463"/>
      <c r="L463"/>
      <c r="M463"/>
      <c r="N463"/>
      <c r="O463"/>
      <c r="P463"/>
      <c r="Q463"/>
      <c r="R463"/>
      <c r="S463"/>
    </row>
    <row r="464" spans="1:19">
      <c r="A464" s="92" t="s">
        <v>906</v>
      </c>
      <c r="B464" s="92">
        <v>126470.3009</v>
      </c>
      <c r="C464" s="92">
        <v>250.9838</v>
      </c>
      <c r="D464" s="92">
        <v>752.49549999999999</v>
      </c>
      <c r="E464" s="92">
        <v>0</v>
      </c>
      <c r="F464" s="92">
        <v>3.0000000000000001E-3</v>
      </c>
      <c r="G464" s="92">
        <v>46801.106299999999</v>
      </c>
      <c r="H464" s="92">
        <v>56224.116800000003</v>
      </c>
      <c r="I464"/>
      <c r="J464"/>
      <c r="K464"/>
      <c r="L464"/>
      <c r="M464"/>
      <c r="N464"/>
      <c r="O464"/>
      <c r="P464"/>
      <c r="Q464"/>
      <c r="R464"/>
      <c r="S464"/>
    </row>
    <row r="465" spans="1:19">
      <c r="A465" s="92" t="s">
        <v>907</v>
      </c>
      <c r="B465" s="92">
        <v>136433.44450000001</v>
      </c>
      <c r="C465" s="92">
        <v>270.6046</v>
      </c>
      <c r="D465" s="92">
        <v>810.94039999999995</v>
      </c>
      <c r="E465" s="92">
        <v>0</v>
      </c>
      <c r="F465" s="92">
        <v>3.3E-3</v>
      </c>
      <c r="G465" s="92">
        <v>50436.013899999998</v>
      </c>
      <c r="H465" s="92">
        <v>60639.532299999999</v>
      </c>
      <c r="I465"/>
      <c r="J465"/>
      <c r="K465"/>
      <c r="L465"/>
      <c r="M465"/>
      <c r="N465"/>
      <c r="O465"/>
      <c r="P465"/>
      <c r="Q465"/>
      <c r="R465"/>
      <c r="S465"/>
    </row>
    <row r="466" spans="1:19">
      <c r="A466" s="92" t="s">
        <v>908</v>
      </c>
      <c r="B466" s="92">
        <v>133701.3941</v>
      </c>
      <c r="C466" s="92">
        <v>262.90839999999997</v>
      </c>
      <c r="D466" s="92">
        <v>782.12630000000001</v>
      </c>
      <c r="E466" s="92">
        <v>0</v>
      </c>
      <c r="F466" s="92">
        <v>3.2000000000000002E-3</v>
      </c>
      <c r="G466" s="92">
        <v>48643.256600000001</v>
      </c>
      <c r="H466" s="92">
        <v>59216.993000000002</v>
      </c>
      <c r="I466"/>
      <c r="J466"/>
      <c r="K466"/>
      <c r="L466"/>
      <c r="M466"/>
      <c r="N466"/>
      <c r="O466"/>
      <c r="P466"/>
      <c r="Q466"/>
      <c r="R466"/>
      <c r="S466"/>
    </row>
    <row r="467" spans="1:19">
      <c r="A467" s="92" t="s">
        <v>909</v>
      </c>
      <c r="B467" s="92">
        <v>133076.3774</v>
      </c>
      <c r="C467" s="92">
        <v>248.30520000000001</v>
      </c>
      <c r="D467" s="92">
        <v>704.6241</v>
      </c>
      <c r="E467" s="92">
        <v>0</v>
      </c>
      <c r="F467" s="92">
        <v>2.8999999999999998E-3</v>
      </c>
      <c r="G467" s="92">
        <v>43819.077400000002</v>
      </c>
      <c r="H467" s="92">
        <v>57717.282500000001</v>
      </c>
      <c r="I467"/>
      <c r="J467"/>
      <c r="K467"/>
      <c r="L467"/>
      <c r="M467"/>
      <c r="N467"/>
      <c r="O467"/>
      <c r="P467"/>
      <c r="Q467"/>
      <c r="R467"/>
      <c r="S467"/>
    </row>
    <row r="468" spans="1:19">
      <c r="A468" s="92" t="s">
        <v>910</v>
      </c>
      <c r="B468" s="92">
        <v>138945.61079999999</v>
      </c>
      <c r="C468" s="92">
        <v>240.8707</v>
      </c>
      <c r="D468" s="92">
        <v>634.18240000000003</v>
      </c>
      <c r="E468" s="92">
        <v>0</v>
      </c>
      <c r="F468" s="92">
        <v>2.5999999999999999E-3</v>
      </c>
      <c r="G468" s="92">
        <v>39432.319199999998</v>
      </c>
      <c r="H468" s="92">
        <v>58581.712299999999</v>
      </c>
      <c r="I468"/>
      <c r="J468"/>
      <c r="K468"/>
      <c r="L468"/>
      <c r="M468"/>
      <c r="N468"/>
      <c r="O468"/>
      <c r="P468"/>
      <c r="Q468"/>
      <c r="R468"/>
      <c r="S468"/>
    </row>
    <row r="469" spans="1:19">
      <c r="A469" s="92" t="s">
        <v>911</v>
      </c>
      <c r="B469" s="92">
        <v>172270.4394</v>
      </c>
      <c r="C469" s="92">
        <v>269.2439</v>
      </c>
      <c r="D469" s="92">
        <v>623.96590000000003</v>
      </c>
      <c r="E469" s="92">
        <v>0</v>
      </c>
      <c r="F469" s="92">
        <v>2.7000000000000001E-3</v>
      </c>
      <c r="G469" s="92">
        <v>38785.686999999998</v>
      </c>
      <c r="H469" s="92">
        <v>69943.9905</v>
      </c>
      <c r="I469"/>
      <c r="J469"/>
      <c r="K469"/>
      <c r="L469"/>
      <c r="M469"/>
      <c r="N469"/>
      <c r="O469"/>
      <c r="P469"/>
      <c r="Q469"/>
      <c r="R469"/>
      <c r="S469"/>
    </row>
    <row r="470" spans="1:19">
      <c r="A470" s="92"/>
      <c r="B470" s="92"/>
      <c r="C470" s="92"/>
      <c r="D470" s="92"/>
      <c r="E470" s="92"/>
      <c r="F470" s="92"/>
      <c r="G470" s="92"/>
      <c r="H470" s="92"/>
      <c r="I470"/>
      <c r="J470"/>
      <c r="K470"/>
      <c r="L470"/>
      <c r="M470"/>
      <c r="N470"/>
      <c r="O470"/>
      <c r="P470"/>
      <c r="Q470"/>
      <c r="R470"/>
      <c r="S470"/>
    </row>
    <row r="471" spans="1:19">
      <c r="A471" s="92" t="s">
        <v>912</v>
      </c>
      <c r="B471" s="93">
        <v>1769990</v>
      </c>
      <c r="C471" s="92">
        <v>3155.0897</v>
      </c>
      <c r="D471" s="92">
        <v>8557.4043999999994</v>
      </c>
      <c r="E471" s="92">
        <v>0</v>
      </c>
      <c r="F471" s="92">
        <v>3.5200000000000002E-2</v>
      </c>
      <c r="G471" s="92">
        <v>532117.54209999996</v>
      </c>
      <c r="H471" s="92">
        <v>754184.99219999998</v>
      </c>
      <c r="I471"/>
      <c r="J471"/>
      <c r="K471"/>
      <c r="L471"/>
      <c r="M471"/>
      <c r="N471"/>
      <c r="O471"/>
      <c r="P471"/>
      <c r="Q471"/>
      <c r="R471"/>
      <c r="S471"/>
    </row>
    <row r="472" spans="1:19">
      <c r="A472" s="92" t="s">
        <v>913</v>
      </c>
      <c r="B472" s="92">
        <v>121838.64290000001</v>
      </c>
      <c r="C472" s="92">
        <v>222.6568</v>
      </c>
      <c r="D472" s="92">
        <v>577.92219999999998</v>
      </c>
      <c r="E472" s="92">
        <v>0</v>
      </c>
      <c r="F472" s="92">
        <v>2.5000000000000001E-3</v>
      </c>
      <c r="G472" s="92">
        <v>35923.519</v>
      </c>
      <c r="H472" s="92">
        <v>52415.371400000004</v>
      </c>
      <c r="I472"/>
      <c r="J472"/>
      <c r="K472"/>
      <c r="L472"/>
      <c r="M472"/>
      <c r="N472"/>
      <c r="O472"/>
      <c r="P472"/>
      <c r="Q472"/>
      <c r="R472"/>
      <c r="S472"/>
    </row>
    <row r="473" spans="1:19">
      <c r="A473" s="92" t="s">
        <v>914</v>
      </c>
      <c r="B473" s="92">
        <v>190698.00539999999</v>
      </c>
      <c r="C473" s="92">
        <v>332.35340000000002</v>
      </c>
      <c r="D473" s="92">
        <v>993.59259999999995</v>
      </c>
      <c r="E473" s="92">
        <v>0</v>
      </c>
      <c r="F473" s="92">
        <v>4.0000000000000001E-3</v>
      </c>
      <c r="G473" s="92">
        <v>61795.693599999999</v>
      </c>
      <c r="H473" s="92">
        <v>76685.487200000003</v>
      </c>
      <c r="I473"/>
      <c r="J473"/>
      <c r="K473"/>
      <c r="L473"/>
      <c r="M473"/>
      <c r="N473"/>
      <c r="O473"/>
      <c r="P473"/>
      <c r="Q473"/>
      <c r="R473"/>
      <c r="S473"/>
    </row>
    <row r="474" spans="1:19">
      <c r="A474"/>
      <c r="B474"/>
      <c r="C474"/>
      <c r="D474"/>
      <c r="E474"/>
      <c r="F474"/>
      <c r="G474"/>
      <c r="H474"/>
      <c r="I474"/>
      <c r="J474"/>
      <c r="K474"/>
      <c r="L474"/>
      <c r="M474"/>
      <c r="N474"/>
      <c r="O474"/>
      <c r="P474"/>
      <c r="Q474"/>
      <c r="R474"/>
      <c r="S474"/>
    </row>
    <row r="475" spans="1:19">
      <c r="A475" s="90"/>
      <c r="B475" s="92" t="s">
        <v>915</v>
      </c>
      <c r="C475" s="92" t="s">
        <v>916</v>
      </c>
      <c r="D475" s="92" t="s">
        <v>917</v>
      </c>
      <c r="E475" s="92" t="s">
        <v>918</v>
      </c>
      <c r="F475" s="92" t="s">
        <v>919</v>
      </c>
      <c r="G475" s="92" t="s">
        <v>920</v>
      </c>
      <c r="H475" s="92" t="s">
        <v>921</v>
      </c>
      <c r="I475" s="92" t="s">
        <v>922</v>
      </c>
      <c r="J475" s="92" t="s">
        <v>923</v>
      </c>
      <c r="K475" s="92" t="s">
        <v>924</v>
      </c>
      <c r="L475" s="92" t="s">
        <v>925</v>
      </c>
      <c r="M475" s="92" t="s">
        <v>926</v>
      </c>
      <c r="N475" s="92" t="s">
        <v>927</v>
      </c>
      <c r="O475" s="92" t="s">
        <v>928</v>
      </c>
      <c r="P475" s="92" t="s">
        <v>929</v>
      </c>
      <c r="Q475" s="92" t="s">
        <v>930</v>
      </c>
      <c r="R475" s="92" t="s">
        <v>931</v>
      </c>
      <c r="S475" s="92" t="s">
        <v>932</v>
      </c>
    </row>
    <row r="476" spans="1:19">
      <c r="A476" s="92" t="s">
        <v>901</v>
      </c>
      <c r="B476" s="93">
        <v>636661000000</v>
      </c>
      <c r="C476" s="92">
        <v>466365.69900000002</v>
      </c>
      <c r="D476" s="92" t="s">
        <v>1080</v>
      </c>
      <c r="E476" s="92">
        <v>220879.908</v>
      </c>
      <c r="F476" s="92">
        <v>151653.867</v>
      </c>
      <c r="G476" s="92">
        <v>73396.304999999993</v>
      </c>
      <c r="H476" s="92">
        <v>0</v>
      </c>
      <c r="I476" s="92">
        <v>12842.450999999999</v>
      </c>
      <c r="J476" s="92">
        <v>0</v>
      </c>
      <c r="K476" s="92">
        <v>676.98400000000004</v>
      </c>
      <c r="L476" s="92">
        <v>0</v>
      </c>
      <c r="M476" s="92">
        <v>0</v>
      </c>
      <c r="N476" s="92">
        <v>0</v>
      </c>
      <c r="O476" s="92">
        <v>0</v>
      </c>
      <c r="P476" s="92">
        <v>0</v>
      </c>
      <c r="Q476" s="92">
        <v>6916.1840000000002</v>
      </c>
      <c r="R476" s="92">
        <v>0</v>
      </c>
      <c r="S476" s="92">
        <v>0</v>
      </c>
    </row>
    <row r="477" spans="1:19">
      <c r="A477" s="92" t="s">
        <v>902</v>
      </c>
      <c r="B477" s="93">
        <v>569618000000</v>
      </c>
      <c r="C477" s="92">
        <v>462906.04700000002</v>
      </c>
      <c r="D477" s="92" t="s">
        <v>1001</v>
      </c>
      <c r="E477" s="92">
        <v>220879.908</v>
      </c>
      <c r="F477" s="92">
        <v>151653.867</v>
      </c>
      <c r="G477" s="92">
        <v>74273.846999999994</v>
      </c>
      <c r="H477" s="92">
        <v>0</v>
      </c>
      <c r="I477" s="92">
        <v>10981.36</v>
      </c>
      <c r="J477" s="92">
        <v>0</v>
      </c>
      <c r="K477" s="92">
        <v>472.714</v>
      </c>
      <c r="L477" s="92">
        <v>0</v>
      </c>
      <c r="M477" s="92">
        <v>0</v>
      </c>
      <c r="N477" s="92">
        <v>0</v>
      </c>
      <c r="O477" s="92">
        <v>0</v>
      </c>
      <c r="P477" s="92">
        <v>0</v>
      </c>
      <c r="Q477" s="92">
        <v>4644.3509999999997</v>
      </c>
      <c r="R477" s="92">
        <v>0</v>
      </c>
      <c r="S477" s="92">
        <v>0</v>
      </c>
    </row>
    <row r="478" spans="1:19">
      <c r="A478" s="92" t="s">
        <v>903</v>
      </c>
      <c r="B478" s="93">
        <v>657943000000</v>
      </c>
      <c r="C478" s="92">
        <v>655855.77399999998</v>
      </c>
      <c r="D478" s="92" t="s">
        <v>1002</v>
      </c>
      <c r="E478" s="92">
        <v>220879.908</v>
      </c>
      <c r="F478" s="92">
        <v>137835.54800000001</v>
      </c>
      <c r="G478" s="92">
        <v>79612.962</v>
      </c>
      <c r="H478" s="92">
        <v>0</v>
      </c>
      <c r="I478" s="92">
        <v>209975.06599999999</v>
      </c>
      <c r="J478" s="92">
        <v>0</v>
      </c>
      <c r="K478" s="92">
        <v>2311.873</v>
      </c>
      <c r="L478" s="92">
        <v>0</v>
      </c>
      <c r="M478" s="92">
        <v>0</v>
      </c>
      <c r="N478" s="92">
        <v>0</v>
      </c>
      <c r="O478" s="92">
        <v>0</v>
      </c>
      <c r="P478" s="92">
        <v>0</v>
      </c>
      <c r="Q478" s="92">
        <v>5240.4170000000004</v>
      </c>
      <c r="R478" s="92">
        <v>0</v>
      </c>
      <c r="S478" s="92">
        <v>0</v>
      </c>
    </row>
    <row r="479" spans="1:19">
      <c r="A479" s="92" t="s">
        <v>904</v>
      </c>
      <c r="B479" s="93">
        <v>610633000000</v>
      </c>
      <c r="C479" s="92">
        <v>665327.81200000003</v>
      </c>
      <c r="D479" s="92" t="s">
        <v>1003</v>
      </c>
      <c r="E479" s="92">
        <v>220879.908</v>
      </c>
      <c r="F479" s="92">
        <v>133019.06400000001</v>
      </c>
      <c r="G479" s="92">
        <v>80080.676000000007</v>
      </c>
      <c r="H479" s="92">
        <v>0</v>
      </c>
      <c r="I479" s="92">
        <v>224255.46100000001</v>
      </c>
      <c r="J479" s="92">
        <v>0</v>
      </c>
      <c r="K479" s="92">
        <v>2134.259</v>
      </c>
      <c r="L479" s="92">
        <v>0</v>
      </c>
      <c r="M479" s="92">
        <v>0</v>
      </c>
      <c r="N479" s="92">
        <v>0</v>
      </c>
      <c r="O479" s="92">
        <v>0</v>
      </c>
      <c r="P479" s="92">
        <v>0</v>
      </c>
      <c r="Q479" s="92">
        <v>4958.4440000000004</v>
      </c>
      <c r="R479" s="92">
        <v>0</v>
      </c>
      <c r="S479" s="92">
        <v>0</v>
      </c>
    </row>
    <row r="480" spans="1:19">
      <c r="A480" s="92" t="s">
        <v>352</v>
      </c>
      <c r="B480" s="93">
        <v>734551000000</v>
      </c>
      <c r="C480" s="92">
        <v>924986.57</v>
      </c>
      <c r="D480" s="92" t="s">
        <v>966</v>
      </c>
      <c r="E480" s="92">
        <v>220879.908</v>
      </c>
      <c r="F480" s="92">
        <v>133019.06400000001</v>
      </c>
      <c r="G480" s="92">
        <v>85831.808999999994</v>
      </c>
      <c r="H480" s="92">
        <v>0</v>
      </c>
      <c r="I480" s="92">
        <v>474900.17499999999</v>
      </c>
      <c r="J480" s="92">
        <v>0</v>
      </c>
      <c r="K480" s="92">
        <v>5048.6109999999999</v>
      </c>
      <c r="L480" s="92">
        <v>0</v>
      </c>
      <c r="M480" s="92">
        <v>0</v>
      </c>
      <c r="N480" s="92">
        <v>0</v>
      </c>
      <c r="O480" s="92">
        <v>0</v>
      </c>
      <c r="P480" s="92">
        <v>0</v>
      </c>
      <c r="Q480" s="92">
        <v>5307.0029999999997</v>
      </c>
      <c r="R480" s="92">
        <v>0</v>
      </c>
      <c r="S480" s="92">
        <v>0</v>
      </c>
    </row>
    <row r="481" spans="1:19">
      <c r="A481" s="92" t="s">
        <v>905</v>
      </c>
      <c r="B481" s="93">
        <v>979858000000</v>
      </c>
      <c r="C481" s="92">
        <v>1189584.6329999999</v>
      </c>
      <c r="D481" s="92" t="s">
        <v>1081</v>
      </c>
      <c r="E481" s="92">
        <v>220879.908</v>
      </c>
      <c r="F481" s="92">
        <v>137835.54800000001</v>
      </c>
      <c r="G481" s="92">
        <v>106888.923</v>
      </c>
      <c r="H481" s="92">
        <v>0</v>
      </c>
      <c r="I481" s="92">
        <v>709458.44400000002</v>
      </c>
      <c r="J481" s="92">
        <v>0</v>
      </c>
      <c r="K481" s="92">
        <v>8967.0139999999992</v>
      </c>
      <c r="L481" s="92">
        <v>0</v>
      </c>
      <c r="M481" s="92">
        <v>0</v>
      </c>
      <c r="N481" s="92">
        <v>0</v>
      </c>
      <c r="O481" s="92">
        <v>0</v>
      </c>
      <c r="P481" s="92">
        <v>0</v>
      </c>
      <c r="Q481" s="92">
        <v>5554.7960000000003</v>
      </c>
      <c r="R481" s="92">
        <v>0</v>
      </c>
      <c r="S481" s="92">
        <v>0</v>
      </c>
    </row>
    <row r="482" spans="1:19">
      <c r="A482" s="92" t="s">
        <v>906</v>
      </c>
      <c r="B482" s="93">
        <v>742097000000</v>
      </c>
      <c r="C482" s="92">
        <v>1010239.086</v>
      </c>
      <c r="D482" s="92" t="s">
        <v>1004</v>
      </c>
      <c r="E482" s="92">
        <v>122711.06</v>
      </c>
      <c r="F482" s="92">
        <v>84617.157999999996</v>
      </c>
      <c r="G482" s="92">
        <v>87487.441999999995</v>
      </c>
      <c r="H482" s="92">
        <v>0</v>
      </c>
      <c r="I482" s="92">
        <v>703476.05200000003</v>
      </c>
      <c r="J482" s="92">
        <v>0</v>
      </c>
      <c r="K482" s="92">
        <v>6629.3220000000001</v>
      </c>
      <c r="L482" s="92">
        <v>0</v>
      </c>
      <c r="M482" s="92">
        <v>0</v>
      </c>
      <c r="N482" s="92">
        <v>0</v>
      </c>
      <c r="O482" s="92">
        <v>0</v>
      </c>
      <c r="P482" s="92">
        <v>0</v>
      </c>
      <c r="Q482" s="92">
        <v>5318.0519999999997</v>
      </c>
      <c r="R482" s="92">
        <v>0</v>
      </c>
      <c r="S482" s="92">
        <v>0</v>
      </c>
    </row>
    <row r="483" spans="1:19">
      <c r="A483" s="92" t="s">
        <v>907</v>
      </c>
      <c r="B483" s="93">
        <v>799734000000</v>
      </c>
      <c r="C483" s="92">
        <v>1012517.644</v>
      </c>
      <c r="D483" s="92" t="s">
        <v>1082</v>
      </c>
      <c r="E483" s="92">
        <v>122711.06</v>
      </c>
      <c r="F483" s="92">
        <v>78000.308000000005</v>
      </c>
      <c r="G483" s="92">
        <v>88773.284</v>
      </c>
      <c r="H483" s="92">
        <v>0</v>
      </c>
      <c r="I483" s="92">
        <v>709812.97100000002</v>
      </c>
      <c r="J483" s="92">
        <v>0</v>
      </c>
      <c r="K483" s="92">
        <v>7955.2849999999999</v>
      </c>
      <c r="L483" s="92">
        <v>0</v>
      </c>
      <c r="M483" s="92">
        <v>0</v>
      </c>
      <c r="N483" s="92">
        <v>0</v>
      </c>
      <c r="O483" s="92">
        <v>0</v>
      </c>
      <c r="P483" s="92">
        <v>0</v>
      </c>
      <c r="Q483" s="92">
        <v>5264.7370000000001</v>
      </c>
      <c r="R483" s="92">
        <v>0</v>
      </c>
      <c r="S483" s="92">
        <v>0</v>
      </c>
    </row>
    <row r="484" spans="1:19">
      <c r="A484" s="92" t="s">
        <v>908</v>
      </c>
      <c r="B484" s="93">
        <v>771307000000</v>
      </c>
      <c r="C484" s="92">
        <v>939525.11600000004</v>
      </c>
      <c r="D484" s="92" t="s">
        <v>1005</v>
      </c>
      <c r="E484" s="92">
        <v>220879.908</v>
      </c>
      <c r="F484" s="92">
        <v>137835.54800000001</v>
      </c>
      <c r="G484" s="92">
        <v>105235.651</v>
      </c>
      <c r="H484" s="92">
        <v>0</v>
      </c>
      <c r="I484" s="92">
        <v>464828.53899999999</v>
      </c>
      <c r="J484" s="92">
        <v>0</v>
      </c>
      <c r="K484" s="92">
        <v>5242.277</v>
      </c>
      <c r="L484" s="92">
        <v>0</v>
      </c>
      <c r="M484" s="92">
        <v>0</v>
      </c>
      <c r="N484" s="92">
        <v>0</v>
      </c>
      <c r="O484" s="92">
        <v>0</v>
      </c>
      <c r="P484" s="92">
        <v>0</v>
      </c>
      <c r="Q484" s="92">
        <v>5503.1949999999997</v>
      </c>
      <c r="R484" s="92">
        <v>0</v>
      </c>
      <c r="S484" s="92">
        <v>0</v>
      </c>
    </row>
    <row r="485" spans="1:19">
      <c r="A485" s="92" t="s">
        <v>909</v>
      </c>
      <c r="B485" s="93">
        <v>694813000000</v>
      </c>
      <c r="C485" s="92">
        <v>804867.61699999997</v>
      </c>
      <c r="D485" s="92" t="s">
        <v>1006</v>
      </c>
      <c r="E485" s="92">
        <v>220879.908</v>
      </c>
      <c r="F485" s="92">
        <v>151653.867</v>
      </c>
      <c r="G485" s="92">
        <v>88983.148000000001</v>
      </c>
      <c r="H485" s="92">
        <v>0</v>
      </c>
      <c r="I485" s="92">
        <v>333890.42099999997</v>
      </c>
      <c r="J485" s="92">
        <v>0</v>
      </c>
      <c r="K485" s="92">
        <v>4165.3239999999996</v>
      </c>
      <c r="L485" s="92">
        <v>0</v>
      </c>
      <c r="M485" s="92">
        <v>0</v>
      </c>
      <c r="N485" s="92">
        <v>0</v>
      </c>
      <c r="O485" s="92">
        <v>0</v>
      </c>
      <c r="P485" s="92">
        <v>0</v>
      </c>
      <c r="Q485" s="92">
        <v>5294.9489999999996</v>
      </c>
      <c r="R485" s="92">
        <v>0</v>
      </c>
      <c r="S485" s="92">
        <v>0</v>
      </c>
    </row>
    <row r="486" spans="1:19">
      <c r="A486" s="92" t="s">
        <v>910</v>
      </c>
      <c r="B486" s="93">
        <v>625255000000</v>
      </c>
      <c r="C486" s="92">
        <v>683977.77399999998</v>
      </c>
      <c r="D486" s="92" t="s">
        <v>1007</v>
      </c>
      <c r="E486" s="92">
        <v>220879.908</v>
      </c>
      <c r="F486" s="92">
        <v>145652.64300000001</v>
      </c>
      <c r="G486" s="92">
        <v>87554.672000000006</v>
      </c>
      <c r="H486" s="92">
        <v>0</v>
      </c>
      <c r="I486" s="92">
        <v>221397.584</v>
      </c>
      <c r="J486" s="92">
        <v>0</v>
      </c>
      <c r="K486" s="92">
        <v>3288.0650000000001</v>
      </c>
      <c r="L486" s="92">
        <v>0</v>
      </c>
      <c r="M486" s="92">
        <v>0</v>
      </c>
      <c r="N486" s="92">
        <v>0</v>
      </c>
      <c r="O486" s="92">
        <v>0</v>
      </c>
      <c r="P486" s="92">
        <v>0</v>
      </c>
      <c r="Q486" s="92">
        <v>5204.9009999999998</v>
      </c>
      <c r="R486" s="92">
        <v>0</v>
      </c>
      <c r="S486" s="92">
        <v>0</v>
      </c>
    </row>
    <row r="487" spans="1:19">
      <c r="A487" s="92" t="s">
        <v>911</v>
      </c>
      <c r="B487" s="93">
        <v>615002000000</v>
      </c>
      <c r="C487" s="92">
        <v>454012.10399999999</v>
      </c>
      <c r="D487" s="92" t="s">
        <v>1083</v>
      </c>
      <c r="E487" s="92">
        <v>220879.908</v>
      </c>
      <c r="F487" s="92">
        <v>151653.867</v>
      </c>
      <c r="G487" s="92">
        <v>75066.024999999994</v>
      </c>
      <c r="H487" s="92">
        <v>0</v>
      </c>
      <c r="I487" s="92">
        <v>0</v>
      </c>
      <c r="J487" s="92">
        <v>0</v>
      </c>
      <c r="K487" s="92">
        <v>232.01</v>
      </c>
      <c r="L487" s="92">
        <v>0</v>
      </c>
      <c r="M487" s="92">
        <v>0</v>
      </c>
      <c r="N487" s="92">
        <v>0</v>
      </c>
      <c r="O487" s="92">
        <v>0</v>
      </c>
      <c r="P487" s="92">
        <v>0</v>
      </c>
      <c r="Q487" s="92">
        <v>6180.2950000000001</v>
      </c>
      <c r="R487" s="92">
        <v>0</v>
      </c>
      <c r="S487" s="92">
        <v>0</v>
      </c>
    </row>
    <row r="488" spans="1:19">
      <c r="A488" s="92"/>
      <c r="B488" s="92"/>
      <c r="C488" s="92"/>
      <c r="D488" s="92"/>
      <c r="E488" s="92"/>
      <c r="F488" s="92"/>
      <c r="G488" s="92"/>
      <c r="H488" s="92"/>
      <c r="I488" s="92"/>
      <c r="J488" s="92"/>
      <c r="K488" s="92"/>
      <c r="L488" s="92"/>
      <c r="M488" s="92"/>
      <c r="N488" s="92"/>
      <c r="O488" s="92"/>
      <c r="P488" s="92"/>
      <c r="Q488" s="92"/>
      <c r="R488" s="92"/>
      <c r="S488" s="92"/>
    </row>
    <row r="489" spans="1:19">
      <c r="A489" s="92" t="s">
        <v>912</v>
      </c>
      <c r="B489" s="93">
        <v>8437470000000</v>
      </c>
      <c r="C489" s="92"/>
      <c r="D489" s="92"/>
      <c r="E489" s="92"/>
      <c r="F489" s="92"/>
      <c r="G489" s="92"/>
      <c r="H489" s="92"/>
      <c r="I489" s="92"/>
      <c r="J489" s="92"/>
      <c r="K489" s="92"/>
      <c r="L489" s="92">
        <v>0</v>
      </c>
      <c r="M489" s="92">
        <v>0</v>
      </c>
      <c r="N489" s="92">
        <v>0</v>
      </c>
      <c r="O489" s="92">
        <v>0</v>
      </c>
      <c r="P489" s="92">
        <v>0</v>
      </c>
      <c r="Q489" s="92"/>
      <c r="R489" s="92">
        <v>0</v>
      </c>
      <c r="S489" s="92">
        <v>0</v>
      </c>
    </row>
    <row r="490" spans="1:19">
      <c r="A490" s="92" t="s">
        <v>913</v>
      </c>
      <c r="B490" s="93">
        <v>569618000000</v>
      </c>
      <c r="C490" s="92">
        <v>454012.10399999999</v>
      </c>
      <c r="D490" s="92"/>
      <c r="E490" s="92">
        <v>122711.06</v>
      </c>
      <c r="F490" s="92">
        <v>78000.308000000005</v>
      </c>
      <c r="G490" s="92">
        <v>73396.304999999993</v>
      </c>
      <c r="H490" s="92">
        <v>0</v>
      </c>
      <c r="I490" s="92">
        <v>0</v>
      </c>
      <c r="J490" s="92">
        <v>0</v>
      </c>
      <c r="K490" s="92">
        <v>232.01</v>
      </c>
      <c r="L490" s="92">
        <v>0</v>
      </c>
      <c r="M490" s="92">
        <v>0</v>
      </c>
      <c r="N490" s="92">
        <v>0</v>
      </c>
      <c r="O490" s="92">
        <v>0</v>
      </c>
      <c r="P490" s="92">
        <v>0</v>
      </c>
      <c r="Q490" s="92">
        <v>4644.3509999999997</v>
      </c>
      <c r="R490" s="92">
        <v>0</v>
      </c>
      <c r="S490" s="92">
        <v>0</v>
      </c>
    </row>
    <row r="491" spans="1:19">
      <c r="A491" s="92" t="s">
        <v>914</v>
      </c>
      <c r="B491" s="93">
        <v>979858000000</v>
      </c>
      <c r="C491" s="92">
        <v>1189584.6329999999</v>
      </c>
      <c r="D491" s="92"/>
      <c r="E491" s="92">
        <v>220879.908</v>
      </c>
      <c r="F491" s="92">
        <v>151653.867</v>
      </c>
      <c r="G491" s="92">
        <v>106888.923</v>
      </c>
      <c r="H491" s="92">
        <v>0</v>
      </c>
      <c r="I491" s="92">
        <v>709812.97100000002</v>
      </c>
      <c r="J491" s="92">
        <v>0</v>
      </c>
      <c r="K491" s="92">
        <v>8967.0139999999992</v>
      </c>
      <c r="L491" s="92">
        <v>0</v>
      </c>
      <c r="M491" s="92">
        <v>0</v>
      </c>
      <c r="N491" s="92">
        <v>0</v>
      </c>
      <c r="O491" s="92">
        <v>0</v>
      </c>
      <c r="P491" s="92">
        <v>0</v>
      </c>
      <c r="Q491" s="92">
        <v>6916.1840000000002</v>
      </c>
      <c r="R491" s="92">
        <v>0</v>
      </c>
      <c r="S491" s="92">
        <v>0</v>
      </c>
    </row>
    <row r="492" spans="1:19">
      <c r="A492"/>
      <c r="B492"/>
      <c r="C492"/>
      <c r="D492"/>
      <c r="E492"/>
      <c r="F492"/>
      <c r="G492"/>
      <c r="H492"/>
      <c r="I492"/>
      <c r="J492"/>
      <c r="K492"/>
      <c r="L492"/>
      <c r="M492"/>
      <c r="N492"/>
      <c r="O492"/>
      <c r="P492"/>
      <c r="Q492"/>
      <c r="R492"/>
      <c r="S492"/>
    </row>
    <row r="493" spans="1:19">
      <c r="A493" s="90"/>
      <c r="B493" s="92" t="s">
        <v>942</v>
      </c>
      <c r="C493" s="92" t="s">
        <v>943</v>
      </c>
      <c r="D493" s="92" t="s">
        <v>276</v>
      </c>
      <c r="E493" s="92" t="s">
        <v>277</v>
      </c>
      <c r="F493"/>
      <c r="G493"/>
      <c r="H493"/>
      <c r="I493"/>
      <c r="J493"/>
      <c r="K493"/>
      <c r="L493"/>
      <c r="M493"/>
      <c r="N493"/>
      <c r="O493"/>
      <c r="P493"/>
      <c r="Q493"/>
      <c r="R493"/>
      <c r="S493"/>
    </row>
    <row r="494" spans="1:19">
      <c r="A494" s="92" t="s">
        <v>944</v>
      </c>
      <c r="B494" s="92">
        <v>194703.66</v>
      </c>
      <c r="C494" s="92">
        <v>65460.57</v>
      </c>
      <c r="D494" s="92">
        <v>0</v>
      </c>
      <c r="E494" s="92">
        <v>260164.22</v>
      </c>
      <c r="F494"/>
      <c r="G494"/>
      <c r="H494"/>
      <c r="I494"/>
      <c r="J494"/>
      <c r="K494"/>
      <c r="L494"/>
      <c r="M494"/>
      <c r="N494"/>
      <c r="O494"/>
      <c r="P494"/>
      <c r="Q494"/>
      <c r="R494"/>
      <c r="S494"/>
    </row>
    <row r="495" spans="1:19">
      <c r="A495" s="92" t="s">
        <v>945</v>
      </c>
      <c r="B495" s="92">
        <v>9.94</v>
      </c>
      <c r="C495" s="92">
        <v>3.34</v>
      </c>
      <c r="D495" s="92">
        <v>0</v>
      </c>
      <c r="E495" s="92">
        <v>13.28</v>
      </c>
      <c r="F495"/>
      <c r="G495"/>
      <c r="H495"/>
      <c r="I495"/>
      <c r="J495"/>
      <c r="K495"/>
      <c r="L495"/>
      <c r="M495"/>
      <c r="N495"/>
      <c r="O495"/>
      <c r="P495"/>
      <c r="Q495"/>
      <c r="R495"/>
      <c r="S495"/>
    </row>
    <row r="496" spans="1:19">
      <c r="A496" s="92" t="s">
        <v>946</v>
      </c>
      <c r="B496" s="92">
        <v>9.94</v>
      </c>
      <c r="C496" s="92">
        <v>3.34</v>
      </c>
      <c r="D496" s="92">
        <v>0</v>
      </c>
      <c r="E496" s="92">
        <v>13.28</v>
      </c>
      <c r="F496"/>
      <c r="G496"/>
      <c r="H496"/>
      <c r="I496"/>
      <c r="J496"/>
      <c r="K496"/>
      <c r="L496"/>
      <c r="M496"/>
      <c r="N496"/>
      <c r="O496"/>
      <c r="P496"/>
      <c r="Q496"/>
      <c r="R496"/>
      <c r="S496"/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>
  <sheetPr codeName="Sheet14"/>
  <dimension ref="A1:S496"/>
  <sheetViews>
    <sheetView workbookViewId="0"/>
  </sheetViews>
  <sheetFormatPr defaultRowHeight="10.5"/>
  <cols>
    <col min="1" max="1" width="58.5" style="82" customWidth="1"/>
    <col min="2" max="2" width="32.6640625" style="82" customWidth="1"/>
    <col min="3" max="3" width="33.6640625" style="82" customWidth="1"/>
    <col min="4" max="4" width="38.6640625" style="82" customWidth="1"/>
    <col min="5" max="5" width="45.6640625" style="82" customWidth="1"/>
    <col min="6" max="6" width="50" style="82" customWidth="1"/>
    <col min="7" max="7" width="43.6640625" style="82" customWidth="1"/>
    <col min="8" max="8" width="38.33203125" style="82" customWidth="1"/>
    <col min="9" max="9" width="45.5" style="82" customWidth="1"/>
    <col min="10" max="10" width="46.1640625" style="82" customWidth="1"/>
    <col min="11" max="11" width="36.5" style="82" customWidth="1"/>
    <col min="12" max="12" width="45" style="82" customWidth="1"/>
    <col min="13" max="13" width="50.1640625" style="82" customWidth="1"/>
    <col min="14" max="15" width="44.83203125" style="82" customWidth="1"/>
    <col min="16" max="16" width="45.33203125" style="82" customWidth="1"/>
    <col min="17" max="17" width="45.1640625" style="82" customWidth="1"/>
    <col min="18" max="18" width="42.6640625" style="82" customWidth="1"/>
    <col min="19" max="19" width="48.1640625" style="82" customWidth="1"/>
    <col min="20" max="27" width="9.33203125" style="82" customWidth="1"/>
    <col min="28" max="16384" width="9.33203125" style="82"/>
  </cols>
  <sheetData>
    <row r="1" spans="1:19">
      <c r="A1" s="90"/>
      <c r="B1" s="92" t="s">
        <v>403</v>
      </c>
      <c r="C1" s="92" t="s">
        <v>404</v>
      </c>
      <c r="D1" s="92" t="s">
        <v>405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</row>
    <row r="2" spans="1:19">
      <c r="A2" s="92" t="s">
        <v>406</v>
      </c>
      <c r="B2" s="92">
        <v>12808.22</v>
      </c>
      <c r="C2" s="92">
        <v>653.75</v>
      </c>
      <c r="D2" s="92">
        <v>653.75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</row>
    <row r="3" spans="1:19">
      <c r="A3" s="92" t="s">
        <v>407</v>
      </c>
      <c r="B3" s="92">
        <v>12808.22</v>
      </c>
      <c r="C3" s="92">
        <v>653.75</v>
      </c>
      <c r="D3" s="92">
        <v>653.75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>
      <c r="A4" s="92" t="s">
        <v>408</v>
      </c>
      <c r="B4" s="92">
        <v>32164.080000000002</v>
      </c>
      <c r="C4" s="92">
        <v>1641.69</v>
      </c>
      <c r="D4" s="92">
        <v>1641.69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</row>
    <row r="5" spans="1:19">
      <c r="A5" s="92" t="s">
        <v>409</v>
      </c>
      <c r="B5" s="92">
        <v>32164.080000000002</v>
      </c>
      <c r="C5" s="92">
        <v>1641.69</v>
      </c>
      <c r="D5" s="92">
        <v>1641.69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</row>
    <row r="6" spans="1:19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19">
      <c r="A7" s="90"/>
      <c r="B7" s="92" t="s">
        <v>410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</row>
    <row r="8" spans="1:19">
      <c r="A8" s="92" t="s">
        <v>411</v>
      </c>
      <c r="B8" s="92">
        <v>19592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</row>
    <row r="9" spans="1:19">
      <c r="A9" s="92" t="s">
        <v>412</v>
      </c>
      <c r="B9" s="92">
        <v>19592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</row>
    <row r="10" spans="1:19">
      <c r="A10" s="92" t="s">
        <v>413</v>
      </c>
      <c r="B10" s="92">
        <v>0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</row>
    <row r="11" spans="1:19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19">
      <c r="A12" s="90"/>
      <c r="B12" s="92" t="s">
        <v>414</v>
      </c>
      <c r="C12" s="92" t="s">
        <v>415</v>
      </c>
      <c r="D12" s="92" t="s">
        <v>416</v>
      </c>
      <c r="E12" s="92" t="s">
        <v>417</v>
      </c>
      <c r="F12" s="92" t="s">
        <v>418</v>
      </c>
      <c r="G12" s="92" t="s">
        <v>419</v>
      </c>
      <c r="H12"/>
      <c r="I12"/>
      <c r="J12"/>
      <c r="K12"/>
      <c r="L12"/>
      <c r="M12"/>
      <c r="N12"/>
      <c r="O12"/>
      <c r="P12"/>
      <c r="Q12"/>
      <c r="R12"/>
      <c r="S12"/>
    </row>
    <row r="13" spans="1:19">
      <c r="A13" s="92" t="s">
        <v>118</v>
      </c>
      <c r="B13" s="92">
        <v>0</v>
      </c>
      <c r="C13" s="92">
        <v>3941.54</v>
      </c>
      <c r="D13" s="92">
        <v>0</v>
      </c>
      <c r="E13" s="92">
        <v>0</v>
      </c>
      <c r="F13" s="92">
        <v>0</v>
      </c>
      <c r="G13" s="92">
        <v>0</v>
      </c>
      <c r="H13"/>
      <c r="I13"/>
      <c r="J13"/>
      <c r="K13"/>
      <c r="L13"/>
      <c r="M13"/>
      <c r="N13"/>
      <c r="O13"/>
      <c r="P13"/>
      <c r="Q13"/>
      <c r="R13"/>
      <c r="S13"/>
    </row>
    <row r="14" spans="1:19">
      <c r="A14" s="92" t="s">
        <v>119</v>
      </c>
      <c r="B14" s="92">
        <v>1060.27</v>
      </c>
      <c r="C14" s="92">
        <v>0</v>
      </c>
      <c r="D14" s="92">
        <v>0</v>
      </c>
      <c r="E14" s="92">
        <v>0</v>
      </c>
      <c r="F14" s="92">
        <v>0</v>
      </c>
      <c r="G14" s="92">
        <v>0</v>
      </c>
      <c r="H14"/>
      <c r="I14"/>
      <c r="J14"/>
      <c r="K14"/>
      <c r="L14"/>
      <c r="M14"/>
      <c r="N14"/>
      <c r="O14"/>
      <c r="P14"/>
      <c r="Q14"/>
      <c r="R14"/>
      <c r="S14"/>
    </row>
    <row r="15" spans="1:19">
      <c r="A15" s="92" t="s">
        <v>127</v>
      </c>
      <c r="B15" s="92">
        <v>3382.14</v>
      </c>
      <c r="C15" s="92">
        <v>0</v>
      </c>
      <c r="D15" s="92">
        <v>0</v>
      </c>
      <c r="E15" s="92">
        <v>0</v>
      </c>
      <c r="F15" s="92">
        <v>0</v>
      </c>
      <c r="G15" s="92">
        <v>0</v>
      </c>
      <c r="H15"/>
      <c r="I15"/>
      <c r="J15"/>
      <c r="K15"/>
      <c r="L15"/>
      <c r="M15"/>
      <c r="N15"/>
      <c r="O15"/>
      <c r="P15"/>
      <c r="Q15"/>
      <c r="R15"/>
      <c r="S15"/>
    </row>
    <row r="16" spans="1:19">
      <c r="A16" s="92" t="s">
        <v>128</v>
      </c>
      <c r="B16" s="92">
        <v>142</v>
      </c>
      <c r="C16" s="92">
        <v>0</v>
      </c>
      <c r="D16" s="92">
        <v>0</v>
      </c>
      <c r="E16" s="92">
        <v>0</v>
      </c>
      <c r="F16" s="92">
        <v>0</v>
      </c>
      <c r="G16" s="92">
        <v>0</v>
      </c>
      <c r="H16"/>
      <c r="I16"/>
      <c r="J16"/>
      <c r="K16"/>
      <c r="L16"/>
      <c r="M16"/>
      <c r="N16"/>
      <c r="O16"/>
      <c r="P16"/>
      <c r="Q16"/>
      <c r="R16"/>
      <c r="S16"/>
    </row>
    <row r="17" spans="1:19">
      <c r="A17" s="92" t="s">
        <v>129</v>
      </c>
      <c r="B17" s="92">
        <v>2277.8200000000002</v>
      </c>
      <c r="C17" s="92">
        <v>353.39</v>
      </c>
      <c r="D17" s="92">
        <v>0</v>
      </c>
      <c r="E17" s="92">
        <v>0</v>
      </c>
      <c r="F17" s="92">
        <v>0</v>
      </c>
      <c r="G17" s="92">
        <v>0</v>
      </c>
      <c r="H17"/>
      <c r="I17"/>
      <c r="J17"/>
      <c r="K17"/>
      <c r="L17"/>
      <c r="M17"/>
      <c r="N17"/>
      <c r="O17"/>
      <c r="P17"/>
      <c r="Q17"/>
      <c r="R17"/>
      <c r="S17"/>
    </row>
    <row r="18" spans="1:19">
      <c r="A18" s="92" t="s">
        <v>130</v>
      </c>
      <c r="B18" s="92">
        <v>0</v>
      </c>
      <c r="C18" s="92">
        <v>0</v>
      </c>
      <c r="D18" s="92">
        <v>0</v>
      </c>
      <c r="E18" s="92">
        <v>0</v>
      </c>
      <c r="F18" s="92">
        <v>0</v>
      </c>
      <c r="G18" s="92">
        <v>0</v>
      </c>
      <c r="H18"/>
      <c r="I18"/>
      <c r="J18"/>
      <c r="K18"/>
      <c r="L18"/>
      <c r="M18"/>
      <c r="N18"/>
      <c r="O18"/>
      <c r="P18"/>
      <c r="Q18"/>
      <c r="R18"/>
      <c r="S18"/>
    </row>
    <row r="19" spans="1:19">
      <c r="A19" s="92" t="s">
        <v>131</v>
      </c>
      <c r="B19" s="92">
        <v>1141.7</v>
      </c>
      <c r="C19" s="92">
        <v>0</v>
      </c>
      <c r="D19" s="92">
        <v>0</v>
      </c>
      <c r="E19" s="92">
        <v>0</v>
      </c>
      <c r="F19" s="92">
        <v>0</v>
      </c>
      <c r="G19" s="92">
        <v>0</v>
      </c>
      <c r="H19"/>
      <c r="I19"/>
      <c r="J19"/>
      <c r="K19"/>
      <c r="L19"/>
      <c r="M19"/>
      <c r="N19"/>
      <c r="O19"/>
      <c r="P19"/>
      <c r="Q19"/>
      <c r="R19"/>
      <c r="S19"/>
    </row>
    <row r="20" spans="1:19">
      <c r="A20" s="92" t="s">
        <v>132</v>
      </c>
      <c r="B20" s="92">
        <v>22.34</v>
      </c>
      <c r="C20" s="92">
        <v>0</v>
      </c>
      <c r="D20" s="92">
        <v>0</v>
      </c>
      <c r="E20" s="92">
        <v>0</v>
      </c>
      <c r="F20" s="92">
        <v>0</v>
      </c>
      <c r="G20" s="92">
        <v>0</v>
      </c>
      <c r="H20"/>
      <c r="I20"/>
      <c r="J20"/>
      <c r="K20"/>
      <c r="L20"/>
      <c r="M20"/>
      <c r="N20"/>
      <c r="O20"/>
      <c r="P20"/>
      <c r="Q20"/>
      <c r="R20"/>
      <c r="S20"/>
    </row>
    <row r="21" spans="1:19">
      <c r="A21" s="92" t="s">
        <v>133</v>
      </c>
      <c r="B21" s="92">
        <v>0</v>
      </c>
      <c r="C21" s="92">
        <v>0</v>
      </c>
      <c r="D21" s="92">
        <v>0</v>
      </c>
      <c r="E21" s="92">
        <v>0</v>
      </c>
      <c r="F21" s="92">
        <v>0</v>
      </c>
      <c r="G21" s="92">
        <v>0</v>
      </c>
      <c r="H21"/>
      <c r="I21"/>
      <c r="J21"/>
      <c r="K21"/>
      <c r="L21"/>
      <c r="M21"/>
      <c r="N21"/>
      <c r="O21"/>
      <c r="P21"/>
      <c r="Q21"/>
      <c r="R21"/>
      <c r="S21"/>
    </row>
    <row r="22" spans="1:19">
      <c r="A22" s="92" t="s">
        <v>134</v>
      </c>
      <c r="B22" s="92">
        <v>0</v>
      </c>
      <c r="C22" s="92">
        <v>0</v>
      </c>
      <c r="D22" s="92">
        <v>0</v>
      </c>
      <c r="E22" s="92">
        <v>0</v>
      </c>
      <c r="F22" s="92">
        <v>0</v>
      </c>
      <c r="G22" s="92">
        <v>0</v>
      </c>
      <c r="H22"/>
      <c r="I22"/>
      <c r="J22"/>
      <c r="K22"/>
      <c r="L22"/>
      <c r="M22"/>
      <c r="N22"/>
      <c r="O22"/>
      <c r="P22"/>
      <c r="Q22"/>
      <c r="R22"/>
      <c r="S22"/>
    </row>
    <row r="23" spans="1:19">
      <c r="A23" s="92" t="s">
        <v>113</v>
      </c>
      <c r="B23" s="92">
        <v>0</v>
      </c>
      <c r="C23" s="92">
        <v>0</v>
      </c>
      <c r="D23" s="92">
        <v>0</v>
      </c>
      <c r="E23" s="92">
        <v>0</v>
      </c>
      <c r="F23" s="92">
        <v>0</v>
      </c>
      <c r="G23" s="92">
        <v>0</v>
      </c>
      <c r="H23"/>
      <c r="I23"/>
      <c r="J23"/>
      <c r="K23"/>
      <c r="L23"/>
      <c r="M23"/>
      <c r="N23"/>
      <c r="O23"/>
      <c r="P23"/>
      <c r="Q23"/>
      <c r="R23"/>
      <c r="S23"/>
    </row>
    <row r="24" spans="1:19">
      <c r="A24" s="92" t="s">
        <v>135</v>
      </c>
      <c r="B24" s="92">
        <v>0</v>
      </c>
      <c r="C24" s="92">
        <v>347.29</v>
      </c>
      <c r="D24" s="92">
        <v>0</v>
      </c>
      <c r="E24" s="92">
        <v>0</v>
      </c>
      <c r="F24" s="92">
        <v>0</v>
      </c>
      <c r="G24" s="92">
        <v>2677.93</v>
      </c>
      <c r="H24"/>
      <c r="I24"/>
      <c r="J24"/>
      <c r="K24"/>
      <c r="L24"/>
      <c r="M24"/>
      <c r="N24"/>
      <c r="O24"/>
      <c r="P24"/>
      <c r="Q24"/>
      <c r="R24"/>
      <c r="S24"/>
    </row>
    <row r="25" spans="1:19">
      <c r="A25" s="92" t="s">
        <v>136</v>
      </c>
      <c r="B25" s="92">
        <v>139.72</v>
      </c>
      <c r="C25" s="92">
        <v>0</v>
      </c>
      <c r="D25" s="92">
        <v>0</v>
      </c>
      <c r="E25" s="92">
        <v>0</v>
      </c>
      <c r="F25" s="92">
        <v>0</v>
      </c>
      <c r="G25" s="92">
        <v>0</v>
      </c>
      <c r="H25"/>
      <c r="I25"/>
      <c r="J25"/>
      <c r="K25"/>
      <c r="L25"/>
      <c r="M25"/>
      <c r="N25"/>
      <c r="O25"/>
      <c r="P25"/>
      <c r="Q25"/>
      <c r="R25"/>
      <c r="S25"/>
    </row>
    <row r="26" spans="1:19">
      <c r="A26" s="92" t="s">
        <v>137</v>
      </c>
      <c r="B26" s="92">
        <v>0</v>
      </c>
      <c r="C26" s="92">
        <v>0</v>
      </c>
      <c r="D26" s="92">
        <v>0</v>
      </c>
      <c r="E26" s="92">
        <v>0</v>
      </c>
      <c r="F26" s="92">
        <v>0</v>
      </c>
      <c r="G26" s="92">
        <v>0</v>
      </c>
      <c r="H26"/>
      <c r="I26"/>
      <c r="J26"/>
      <c r="K26"/>
      <c r="L26"/>
      <c r="M26"/>
      <c r="N26"/>
      <c r="O26"/>
      <c r="P26"/>
      <c r="Q26"/>
      <c r="R26"/>
      <c r="S26"/>
    </row>
    <row r="27" spans="1:19">
      <c r="A27" s="92"/>
      <c r="B27" s="92"/>
      <c r="C27" s="92"/>
      <c r="D27" s="92"/>
      <c r="E27" s="92"/>
      <c r="F27" s="92"/>
      <c r="G27" s="92"/>
      <c r="H27"/>
      <c r="I27"/>
      <c r="J27"/>
      <c r="K27"/>
      <c r="L27"/>
      <c r="M27"/>
      <c r="N27"/>
      <c r="O27"/>
      <c r="P27"/>
      <c r="Q27"/>
      <c r="R27"/>
      <c r="S27"/>
    </row>
    <row r="28" spans="1:19">
      <c r="A28" s="92" t="s">
        <v>138</v>
      </c>
      <c r="B28" s="92">
        <v>8165.99</v>
      </c>
      <c r="C28" s="92">
        <v>4642.2299999999996</v>
      </c>
      <c r="D28" s="92">
        <v>0</v>
      </c>
      <c r="E28" s="92">
        <v>0</v>
      </c>
      <c r="F28" s="92">
        <v>0</v>
      </c>
      <c r="G28" s="92">
        <v>2677.93</v>
      </c>
      <c r="H28"/>
      <c r="I28"/>
      <c r="J28"/>
      <c r="K28"/>
      <c r="L28"/>
      <c r="M28"/>
      <c r="N28"/>
      <c r="O28"/>
      <c r="P28"/>
      <c r="Q28"/>
      <c r="R28"/>
      <c r="S28"/>
    </row>
    <row r="29" spans="1:1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>
      <c r="A30" s="90"/>
      <c r="B30" s="92" t="s">
        <v>410</v>
      </c>
      <c r="C30" s="92" t="s">
        <v>49</v>
      </c>
      <c r="D30" s="92" t="s">
        <v>420</v>
      </c>
      <c r="E30" s="92" t="s">
        <v>421</v>
      </c>
      <c r="F30" s="92" t="s">
        <v>422</v>
      </c>
      <c r="G30" s="92" t="s">
        <v>423</v>
      </c>
      <c r="H30" s="92" t="s">
        <v>424</v>
      </c>
      <c r="I30" s="92" t="s">
        <v>425</v>
      </c>
      <c r="J30" s="92" t="s">
        <v>426</v>
      </c>
      <c r="K30"/>
      <c r="L30"/>
      <c r="M30"/>
      <c r="N30"/>
      <c r="O30"/>
      <c r="P30"/>
      <c r="Q30"/>
      <c r="R30"/>
      <c r="S30"/>
    </row>
    <row r="31" spans="1:19">
      <c r="A31" s="92" t="s">
        <v>427</v>
      </c>
      <c r="B31" s="92">
        <v>988</v>
      </c>
      <c r="C31" s="92" t="s">
        <v>50</v>
      </c>
      <c r="D31" s="92">
        <v>7904</v>
      </c>
      <c r="E31" s="92">
        <v>1</v>
      </c>
      <c r="F31" s="92">
        <v>512</v>
      </c>
      <c r="G31" s="92">
        <v>106.4</v>
      </c>
      <c r="H31" s="92">
        <v>9.68</v>
      </c>
      <c r="I31" s="92">
        <v>1</v>
      </c>
      <c r="J31" s="92">
        <v>5</v>
      </c>
      <c r="K31"/>
      <c r="L31"/>
      <c r="M31"/>
      <c r="N31"/>
      <c r="O31"/>
      <c r="P31"/>
      <c r="Q31"/>
      <c r="R31"/>
      <c r="S31"/>
    </row>
    <row r="32" spans="1:19">
      <c r="A32" s="92" t="s">
        <v>428</v>
      </c>
      <c r="B32" s="92">
        <v>1248</v>
      </c>
      <c r="C32" s="92" t="s">
        <v>50</v>
      </c>
      <c r="D32" s="92">
        <v>9984</v>
      </c>
      <c r="E32" s="92">
        <v>1</v>
      </c>
      <c r="F32" s="92">
        <v>608</v>
      </c>
      <c r="G32" s="92">
        <v>266.35000000000002</v>
      </c>
      <c r="H32" s="92">
        <v>15.06</v>
      </c>
      <c r="I32" s="92">
        <v>3.33</v>
      </c>
      <c r="J32" s="92">
        <v>5</v>
      </c>
      <c r="K32"/>
      <c r="L32"/>
      <c r="M32"/>
      <c r="N32"/>
      <c r="O32"/>
      <c r="P32"/>
      <c r="Q32"/>
      <c r="R32"/>
      <c r="S32"/>
    </row>
    <row r="33" spans="1:19">
      <c r="A33" s="92" t="s">
        <v>429</v>
      </c>
      <c r="B33" s="92">
        <v>210</v>
      </c>
      <c r="C33" s="92" t="s">
        <v>50</v>
      </c>
      <c r="D33" s="92">
        <v>840</v>
      </c>
      <c r="E33" s="92">
        <v>1</v>
      </c>
      <c r="F33" s="92">
        <v>116</v>
      </c>
      <c r="G33" s="92">
        <v>25.2</v>
      </c>
      <c r="H33" s="92">
        <v>9.68</v>
      </c>
      <c r="I33" s="92">
        <v>10</v>
      </c>
      <c r="J33" s="92">
        <v>4</v>
      </c>
      <c r="K33"/>
      <c r="L33"/>
      <c r="M33"/>
      <c r="N33"/>
      <c r="O33"/>
      <c r="P33"/>
      <c r="Q33"/>
      <c r="R33"/>
      <c r="S33"/>
    </row>
    <row r="34" spans="1:19">
      <c r="A34" s="92" t="s">
        <v>430</v>
      </c>
      <c r="B34" s="92">
        <v>210</v>
      </c>
      <c r="C34" s="92" t="s">
        <v>50</v>
      </c>
      <c r="D34" s="92">
        <v>840</v>
      </c>
      <c r="E34" s="92">
        <v>1</v>
      </c>
      <c r="F34" s="92">
        <v>116</v>
      </c>
      <c r="G34" s="92">
        <v>25.2</v>
      </c>
      <c r="H34" s="92">
        <v>9.68</v>
      </c>
      <c r="I34" s="92">
        <v>10</v>
      </c>
      <c r="J34" s="92">
        <v>4</v>
      </c>
      <c r="K34"/>
      <c r="L34"/>
      <c r="M34"/>
      <c r="N34"/>
      <c r="O34"/>
      <c r="P34"/>
      <c r="Q34"/>
      <c r="R34"/>
      <c r="S34"/>
    </row>
    <row r="35" spans="1:19">
      <c r="A35" s="92" t="s">
        <v>431</v>
      </c>
      <c r="B35" s="92">
        <v>624</v>
      </c>
      <c r="C35" s="92" t="s">
        <v>50</v>
      </c>
      <c r="D35" s="92">
        <v>2496</v>
      </c>
      <c r="E35" s="92">
        <v>1</v>
      </c>
      <c r="F35" s="92">
        <v>200</v>
      </c>
      <c r="G35" s="92">
        <v>70</v>
      </c>
      <c r="H35" s="92">
        <v>15.06</v>
      </c>
      <c r="I35" s="92">
        <v>1.39</v>
      </c>
      <c r="J35" s="92">
        <v>19.260000000000002</v>
      </c>
      <c r="K35"/>
      <c r="L35"/>
      <c r="M35"/>
      <c r="N35"/>
      <c r="O35"/>
      <c r="P35"/>
      <c r="Q35"/>
      <c r="R35"/>
      <c r="S35"/>
    </row>
    <row r="36" spans="1:19">
      <c r="A36" s="92" t="s">
        <v>432</v>
      </c>
      <c r="B36" s="92">
        <v>99</v>
      </c>
      <c r="C36" s="92" t="s">
        <v>50</v>
      </c>
      <c r="D36" s="92">
        <v>396</v>
      </c>
      <c r="E36" s="92">
        <v>1</v>
      </c>
      <c r="F36" s="92">
        <v>80</v>
      </c>
      <c r="G36" s="92">
        <v>28</v>
      </c>
      <c r="H36" s="92">
        <v>15.06</v>
      </c>
      <c r="I36" s="92">
        <v>4</v>
      </c>
      <c r="J36" s="92">
        <v>10</v>
      </c>
      <c r="K36"/>
      <c r="L36"/>
      <c r="M36"/>
      <c r="N36"/>
      <c r="O36"/>
      <c r="P36"/>
      <c r="Q36"/>
      <c r="R36"/>
      <c r="S36"/>
    </row>
    <row r="37" spans="1:19">
      <c r="A37" s="92" t="s">
        <v>433</v>
      </c>
      <c r="B37" s="92">
        <v>99</v>
      </c>
      <c r="C37" s="92" t="s">
        <v>50</v>
      </c>
      <c r="D37" s="92">
        <v>396</v>
      </c>
      <c r="E37" s="92">
        <v>1</v>
      </c>
      <c r="F37" s="92">
        <v>80</v>
      </c>
      <c r="G37" s="92">
        <v>28</v>
      </c>
      <c r="H37" s="92">
        <v>15.06</v>
      </c>
      <c r="I37" s="92">
        <v>4</v>
      </c>
      <c r="J37" s="92">
        <v>10</v>
      </c>
      <c r="K37"/>
      <c r="L37"/>
      <c r="M37"/>
      <c r="N37"/>
      <c r="O37"/>
      <c r="P37"/>
      <c r="Q37"/>
      <c r="R37"/>
      <c r="S37"/>
    </row>
    <row r="38" spans="1:19">
      <c r="A38" s="92" t="s">
        <v>434</v>
      </c>
      <c r="B38" s="92">
        <v>99</v>
      </c>
      <c r="C38" s="92" t="s">
        <v>50</v>
      </c>
      <c r="D38" s="92">
        <v>396</v>
      </c>
      <c r="E38" s="92">
        <v>1</v>
      </c>
      <c r="F38" s="92">
        <v>80</v>
      </c>
      <c r="G38" s="92">
        <v>28</v>
      </c>
      <c r="H38" s="92">
        <v>15.06</v>
      </c>
      <c r="I38" s="92">
        <v>4</v>
      </c>
      <c r="J38" s="92">
        <v>10</v>
      </c>
      <c r="K38"/>
      <c r="L38"/>
      <c r="M38"/>
      <c r="N38"/>
      <c r="O38"/>
      <c r="P38"/>
      <c r="Q38"/>
      <c r="R38"/>
      <c r="S38"/>
    </row>
    <row r="39" spans="1:19">
      <c r="A39" s="92" t="s">
        <v>435</v>
      </c>
      <c r="B39" s="92">
        <v>99</v>
      </c>
      <c r="C39" s="92" t="s">
        <v>50</v>
      </c>
      <c r="D39" s="92">
        <v>396</v>
      </c>
      <c r="E39" s="92">
        <v>1</v>
      </c>
      <c r="F39" s="92">
        <v>80</v>
      </c>
      <c r="G39" s="92">
        <v>28</v>
      </c>
      <c r="H39" s="92">
        <v>15.06</v>
      </c>
      <c r="I39" s="92">
        <v>4</v>
      </c>
      <c r="J39" s="92">
        <v>10</v>
      </c>
      <c r="K39"/>
      <c r="L39"/>
      <c r="M39"/>
      <c r="N39"/>
      <c r="O39"/>
      <c r="P39"/>
      <c r="Q39"/>
      <c r="R39"/>
      <c r="S39"/>
    </row>
    <row r="40" spans="1:19">
      <c r="A40" s="92" t="s">
        <v>436</v>
      </c>
      <c r="B40" s="92">
        <v>99</v>
      </c>
      <c r="C40" s="92" t="s">
        <v>50</v>
      </c>
      <c r="D40" s="92">
        <v>396</v>
      </c>
      <c r="E40" s="92">
        <v>1</v>
      </c>
      <c r="F40" s="92">
        <v>80</v>
      </c>
      <c r="G40" s="92">
        <v>28</v>
      </c>
      <c r="H40" s="92">
        <v>15.06</v>
      </c>
      <c r="I40" s="92">
        <v>4</v>
      </c>
      <c r="J40" s="92">
        <v>10</v>
      </c>
      <c r="K40"/>
      <c r="L40"/>
      <c r="M40"/>
      <c r="N40"/>
      <c r="O40"/>
      <c r="P40"/>
      <c r="Q40"/>
      <c r="R40"/>
      <c r="S40"/>
    </row>
    <row r="41" spans="1:19">
      <c r="A41" s="92" t="s">
        <v>437</v>
      </c>
      <c r="B41" s="92">
        <v>99</v>
      </c>
      <c r="C41" s="92" t="s">
        <v>50</v>
      </c>
      <c r="D41" s="92">
        <v>396</v>
      </c>
      <c r="E41" s="92">
        <v>1</v>
      </c>
      <c r="F41" s="92">
        <v>80</v>
      </c>
      <c r="G41" s="92">
        <v>28</v>
      </c>
      <c r="H41" s="92">
        <v>15.06</v>
      </c>
      <c r="I41" s="92">
        <v>4</v>
      </c>
      <c r="J41" s="92">
        <v>10</v>
      </c>
      <c r="K41"/>
      <c r="L41"/>
      <c r="M41"/>
      <c r="N41"/>
      <c r="O41"/>
      <c r="P41"/>
      <c r="Q41"/>
      <c r="R41"/>
      <c r="S41"/>
    </row>
    <row r="42" spans="1:19">
      <c r="A42" s="92" t="s">
        <v>438</v>
      </c>
      <c r="B42" s="92">
        <v>99</v>
      </c>
      <c r="C42" s="92" t="s">
        <v>50</v>
      </c>
      <c r="D42" s="92">
        <v>396</v>
      </c>
      <c r="E42" s="92">
        <v>1</v>
      </c>
      <c r="F42" s="92">
        <v>80</v>
      </c>
      <c r="G42" s="92">
        <v>28</v>
      </c>
      <c r="H42" s="92">
        <v>15.06</v>
      </c>
      <c r="I42" s="92">
        <v>4</v>
      </c>
      <c r="J42" s="92">
        <v>10</v>
      </c>
      <c r="K42"/>
      <c r="L42"/>
      <c r="M42"/>
      <c r="N42"/>
      <c r="O42"/>
      <c r="P42"/>
      <c r="Q42"/>
      <c r="R42"/>
      <c r="S42"/>
    </row>
    <row r="43" spans="1:19">
      <c r="A43" s="92" t="s">
        <v>439</v>
      </c>
      <c r="B43" s="92">
        <v>99</v>
      </c>
      <c r="C43" s="92" t="s">
        <v>50</v>
      </c>
      <c r="D43" s="92">
        <v>396</v>
      </c>
      <c r="E43" s="92">
        <v>1</v>
      </c>
      <c r="F43" s="92">
        <v>80</v>
      </c>
      <c r="G43" s="92">
        <v>28</v>
      </c>
      <c r="H43" s="92">
        <v>15.06</v>
      </c>
      <c r="I43" s="92">
        <v>4</v>
      </c>
      <c r="J43" s="92">
        <v>10</v>
      </c>
      <c r="K43"/>
      <c r="L43"/>
      <c r="M43"/>
      <c r="N43"/>
      <c r="O43"/>
      <c r="P43"/>
      <c r="Q43"/>
      <c r="R43"/>
      <c r="S43"/>
    </row>
    <row r="44" spans="1:19">
      <c r="A44" s="92" t="s">
        <v>440</v>
      </c>
      <c r="B44" s="92">
        <v>99</v>
      </c>
      <c r="C44" s="92" t="s">
        <v>50</v>
      </c>
      <c r="D44" s="92">
        <v>396</v>
      </c>
      <c r="E44" s="92">
        <v>1</v>
      </c>
      <c r="F44" s="92">
        <v>80</v>
      </c>
      <c r="G44" s="92">
        <v>28</v>
      </c>
      <c r="H44" s="92">
        <v>15.06</v>
      </c>
      <c r="I44" s="92">
        <v>4</v>
      </c>
      <c r="J44" s="92">
        <v>10</v>
      </c>
      <c r="K44"/>
      <c r="L44"/>
      <c r="M44"/>
      <c r="N44"/>
      <c r="O44"/>
      <c r="P44"/>
      <c r="Q44"/>
      <c r="R44"/>
      <c r="S44"/>
    </row>
    <row r="45" spans="1:19">
      <c r="A45" s="92" t="s">
        <v>441</v>
      </c>
      <c r="B45" s="92">
        <v>99</v>
      </c>
      <c r="C45" s="92" t="s">
        <v>50</v>
      </c>
      <c r="D45" s="92">
        <v>396</v>
      </c>
      <c r="E45" s="92">
        <v>1</v>
      </c>
      <c r="F45" s="92">
        <v>80</v>
      </c>
      <c r="G45" s="92">
        <v>28</v>
      </c>
      <c r="H45" s="92">
        <v>15.06</v>
      </c>
      <c r="I45" s="92">
        <v>4</v>
      </c>
      <c r="J45" s="92">
        <v>10</v>
      </c>
      <c r="K45"/>
      <c r="L45"/>
      <c r="M45"/>
      <c r="N45"/>
      <c r="O45"/>
      <c r="P45"/>
      <c r="Q45"/>
      <c r="R45"/>
      <c r="S45"/>
    </row>
    <row r="46" spans="1:19">
      <c r="A46" s="92" t="s">
        <v>442</v>
      </c>
      <c r="B46" s="92">
        <v>99</v>
      </c>
      <c r="C46" s="92" t="s">
        <v>50</v>
      </c>
      <c r="D46" s="92">
        <v>396</v>
      </c>
      <c r="E46" s="92">
        <v>1</v>
      </c>
      <c r="F46" s="92">
        <v>80</v>
      </c>
      <c r="G46" s="92">
        <v>28</v>
      </c>
      <c r="H46" s="92">
        <v>15.06</v>
      </c>
      <c r="I46" s="92">
        <v>4</v>
      </c>
      <c r="J46" s="92">
        <v>10</v>
      </c>
      <c r="K46"/>
      <c r="L46"/>
      <c r="M46"/>
      <c r="N46"/>
      <c r="O46"/>
      <c r="P46"/>
      <c r="Q46"/>
      <c r="R46"/>
      <c r="S46"/>
    </row>
    <row r="47" spans="1:19">
      <c r="A47" s="92" t="s">
        <v>443</v>
      </c>
      <c r="B47" s="92">
        <v>99</v>
      </c>
      <c r="C47" s="92" t="s">
        <v>50</v>
      </c>
      <c r="D47" s="92">
        <v>396</v>
      </c>
      <c r="E47" s="92">
        <v>1</v>
      </c>
      <c r="F47" s="92">
        <v>80</v>
      </c>
      <c r="G47" s="92">
        <v>28</v>
      </c>
      <c r="H47" s="92">
        <v>15.06</v>
      </c>
      <c r="I47" s="92">
        <v>4</v>
      </c>
      <c r="J47" s="92">
        <v>10</v>
      </c>
      <c r="K47"/>
      <c r="L47"/>
      <c r="M47"/>
      <c r="N47"/>
      <c r="O47"/>
      <c r="P47"/>
      <c r="Q47"/>
      <c r="R47"/>
      <c r="S47"/>
    </row>
    <row r="48" spans="1:19">
      <c r="A48" s="92" t="s">
        <v>444</v>
      </c>
      <c r="B48" s="92">
        <v>320</v>
      </c>
      <c r="C48" s="92" t="s">
        <v>50</v>
      </c>
      <c r="D48" s="92">
        <v>1280</v>
      </c>
      <c r="E48" s="92">
        <v>1</v>
      </c>
      <c r="F48" s="92">
        <v>20</v>
      </c>
      <c r="G48" s="92">
        <v>7</v>
      </c>
      <c r="H48" s="92">
        <v>15.06</v>
      </c>
      <c r="I48" s="92">
        <v>10</v>
      </c>
      <c r="J48" s="92">
        <v>4</v>
      </c>
      <c r="K48"/>
      <c r="L48"/>
      <c r="M48"/>
      <c r="N48"/>
      <c r="O48"/>
      <c r="P48"/>
      <c r="Q48"/>
      <c r="R48"/>
      <c r="S48"/>
    </row>
    <row r="49" spans="1:19">
      <c r="A49" s="92" t="s">
        <v>445</v>
      </c>
      <c r="B49" s="92">
        <v>320</v>
      </c>
      <c r="C49" s="92" t="s">
        <v>50</v>
      </c>
      <c r="D49" s="92">
        <v>1280</v>
      </c>
      <c r="E49" s="92">
        <v>1</v>
      </c>
      <c r="F49" s="92">
        <v>20</v>
      </c>
      <c r="G49" s="92">
        <v>7</v>
      </c>
      <c r="H49" s="92">
        <v>5.38</v>
      </c>
      <c r="I49" s="92">
        <v>10</v>
      </c>
      <c r="J49" s="92">
        <v>4</v>
      </c>
      <c r="K49"/>
      <c r="L49"/>
      <c r="M49"/>
      <c r="N49"/>
      <c r="O49"/>
      <c r="P49"/>
      <c r="Q49"/>
      <c r="R49"/>
      <c r="S49"/>
    </row>
    <row r="50" spans="1:19">
      <c r="A50" s="92" t="s">
        <v>446</v>
      </c>
      <c r="B50" s="92">
        <v>320</v>
      </c>
      <c r="C50" s="92" t="s">
        <v>50</v>
      </c>
      <c r="D50" s="92">
        <v>1280</v>
      </c>
      <c r="E50" s="92">
        <v>1</v>
      </c>
      <c r="F50" s="92">
        <v>20</v>
      </c>
      <c r="G50" s="92">
        <v>7</v>
      </c>
      <c r="H50" s="92">
        <v>5.38</v>
      </c>
      <c r="I50" s="92">
        <v>10</v>
      </c>
      <c r="J50" s="92">
        <v>4</v>
      </c>
      <c r="K50"/>
      <c r="L50"/>
      <c r="M50"/>
      <c r="N50"/>
      <c r="O50"/>
      <c r="P50"/>
      <c r="Q50"/>
      <c r="R50"/>
      <c r="S50"/>
    </row>
    <row r="51" spans="1:19">
      <c r="A51" s="92" t="s">
        <v>447</v>
      </c>
      <c r="B51" s="92">
        <v>320</v>
      </c>
      <c r="C51" s="92" t="s">
        <v>50</v>
      </c>
      <c r="D51" s="92">
        <v>1280</v>
      </c>
      <c r="E51" s="92">
        <v>1</v>
      </c>
      <c r="F51" s="92">
        <v>20</v>
      </c>
      <c r="G51" s="92">
        <v>7</v>
      </c>
      <c r="H51" s="92">
        <v>5.38</v>
      </c>
      <c r="I51" s="92">
        <v>10</v>
      </c>
      <c r="J51" s="92">
        <v>4</v>
      </c>
      <c r="K51"/>
      <c r="L51"/>
      <c r="M51"/>
      <c r="N51"/>
      <c r="O51"/>
      <c r="P51"/>
      <c r="Q51"/>
      <c r="R51"/>
      <c r="S51"/>
    </row>
    <row r="52" spans="1:19">
      <c r="A52" s="92" t="s">
        <v>448</v>
      </c>
      <c r="B52" s="92">
        <v>320</v>
      </c>
      <c r="C52" s="92" t="s">
        <v>50</v>
      </c>
      <c r="D52" s="92">
        <v>1280</v>
      </c>
      <c r="E52" s="92">
        <v>1</v>
      </c>
      <c r="F52" s="92">
        <v>20</v>
      </c>
      <c r="G52" s="92">
        <v>7</v>
      </c>
      <c r="H52" s="92">
        <v>5.38</v>
      </c>
      <c r="I52" s="92">
        <v>10</v>
      </c>
      <c r="J52" s="92">
        <v>4</v>
      </c>
      <c r="K52"/>
      <c r="L52"/>
      <c r="M52"/>
      <c r="N52"/>
      <c r="O52"/>
      <c r="P52"/>
      <c r="Q52"/>
      <c r="R52"/>
      <c r="S52"/>
    </row>
    <row r="53" spans="1:19">
      <c r="A53" s="92" t="s">
        <v>449</v>
      </c>
      <c r="B53" s="92">
        <v>320</v>
      </c>
      <c r="C53" s="92" t="s">
        <v>50</v>
      </c>
      <c r="D53" s="92">
        <v>1280</v>
      </c>
      <c r="E53" s="92">
        <v>1</v>
      </c>
      <c r="F53" s="92">
        <v>20</v>
      </c>
      <c r="G53" s="92">
        <v>7</v>
      </c>
      <c r="H53" s="92">
        <v>5.38</v>
      </c>
      <c r="I53" s="92">
        <v>10</v>
      </c>
      <c r="J53" s="92">
        <v>4</v>
      </c>
      <c r="K53"/>
      <c r="L53"/>
      <c r="M53"/>
      <c r="N53"/>
      <c r="O53"/>
      <c r="P53"/>
      <c r="Q53"/>
      <c r="R53"/>
      <c r="S53"/>
    </row>
    <row r="54" spans="1:19">
      <c r="A54" s="92" t="s">
        <v>450</v>
      </c>
      <c r="B54" s="92">
        <v>1976</v>
      </c>
      <c r="C54" s="92" t="s">
        <v>50</v>
      </c>
      <c r="D54" s="92">
        <v>15808</v>
      </c>
      <c r="E54" s="92">
        <v>1</v>
      </c>
      <c r="F54" s="92">
        <v>0</v>
      </c>
      <c r="G54" s="92">
        <v>80.28</v>
      </c>
      <c r="H54" s="92">
        <v>15.06</v>
      </c>
      <c r="I54" s="92">
        <v>1</v>
      </c>
      <c r="J54" s="92">
        <v>5</v>
      </c>
      <c r="K54"/>
      <c r="L54"/>
      <c r="M54"/>
      <c r="N54"/>
      <c r="O54"/>
      <c r="P54"/>
      <c r="Q54"/>
      <c r="R54"/>
      <c r="S54"/>
    </row>
    <row r="55" spans="1:19">
      <c r="A55" s="92" t="s">
        <v>451</v>
      </c>
      <c r="B55" s="92">
        <v>216</v>
      </c>
      <c r="C55" s="92" t="s">
        <v>50</v>
      </c>
      <c r="D55" s="92">
        <v>864</v>
      </c>
      <c r="E55" s="92">
        <v>1</v>
      </c>
      <c r="F55" s="92">
        <v>36</v>
      </c>
      <c r="G55" s="92">
        <v>12.6</v>
      </c>
      <c r="H55" s="92">
        <v>12.91</v>
      </c>
      <c r="I55" s="92">
        <v>6.67</v>
      </c>
      <c r="J55" s="92">
        <v>1344.4721999999999</v>
      </c>
      <c r="K55"/>
      <c r="L55"/>
      <c r="M55"/>
      <c r="N55"/>
      <c r="O55"/>
      <c r="P55"/>
      <c r="Q55"/>
      <c r="R55"/>
      <c r="S55"/>
    </row>
    <row r="56" spans="1:19">
      <c r="A56" s="92" t="s">
        <v>452</v>
      </c>
      <c r="B56" s="92">
        <v>840</v>
      </c>
      <c r="C56" s="92" t="s">
        <v>50</v>
      </c>
      <c r="D56" s="92">
        <v>3360</v>
      </c>
      <c r="E56" s="92">
        <v>1</v>
      </c>
      <c r="F56" s="92">
        <v>236</v>
      </c>
      <c r="G56" s="92">
        <v>83.01</v>
      </c>
      <c r="H56" s="92">
        <v>13.99</v>
      </c>
      <c r="I56" s="92">
        <v>4.3499999999999996</v>
      </c>
      <c r="J56" s="92">
        <v>10</v>
      </c>
      <c r="K56"/>
      <c r="L56"/>
      <c r="M56"/>
      <c r="N56"/>
      <c r="O56"/>
      <c r="P56"/>
      <c r="Q56"/>
      <c r="R56"/>
      <c r="S56"/>
    </row>
    <row r="57" spans="1:19">
      <c r="A57" s="92" t="s">
        <v>453</v>
      </c>
      <c r="B57" s="92">
        <v>210</v>
      </c>
      <c r="C57" s="92" t="s">
        <v>50</v>
      </c>
      <c r="D57" s="92">
        <v>840</v>
      </c>
      <c r="E57" s="92">
        <v>1</v>
      </c>
      <c r="F57" s="92">
        <v>60</v>
      </c>
      <c r="G57" s="92">
        <v>21</v>
      </c>
      <c r="H57" s="92">
        <v>13.99</v>
      </c>
      <c r="I57" s="92"/>
      <c r="J57" s="92">
        <v>4</v>
      </c>
      <c r="K57"/>
      <c r="L57"/>
      <c r="M57"/>
      <c r="N57"/>
      <c r="O57"/>
      <c r="P57"/>
      <c r="Q57"/>
      <c r="R57"/>
      <c r="S57"/>
    </row>
    <row r="58" spans="1:19">
      <c r="A58" s="92" t="s">
        <v>454</v>
      </c>
      <c r="B58" s="92">
        <v>210</v>
      </c>
      <c r="C58" s="92" t="s">
        <v>50</v>
      </c>
      <c r="D58" s="92">
        <v>840</v>
      </c>
      <c r="E58" s="92">
        <v>1</v>
      </c>
      <c r="F58" s="92">
        <v>60</v>
      </c>
      <c r="G58" s="92">
        <v>21</v>
      </c>
      <c r="H58" s="92">
        <v>13.99</v>
      </c>
      <c r="I58" s="92"/>
      <c r="J58" s="92">
        <v>4</v>
      </c>
      <c r="K58"/>
      <c r="L58"/>
      <c r="M58"/>
      <c r="N58"/>
      <c r="O58"/>
      <c r="P58"/>
      <c r="Q58"/>
      <c r="R58"/>
      <c r="S58"/>
    </row>
    <row r="59" spans="1:19">
      <c r="A59" s="92" t="s">
        <v>455</v>
      </c>
      <c r="B59" s="92">
        <v>1140</v>
      </c>
      <c r="C59" s="92" t="s">
        <v>50</v>
      </c>
      <c r="D59" s="92">
        <v>4560</v>
      </c>
      <c r="E59" s="92">
        <v>1</v>
      </c>
      <c r="F59" s="92">
        <v>200</v>
      </c>
      <c r="G59" s="92">
        <v>49</v>
      </c>
      <c r="H59" s="92">
        <v>5.38</v>
      </c>
      <c r="I59" s="92"/>
      <c r="J59" s="92">
        <v>4</v>
      </c>
      <c r="K59"/>
      <c r="L59"/>
      <c r="M59"/>
      <c r="N59"/>
      <c r="O59"/>
      <c r="P59"/>
      <c r="Q59"/>
      <c r="R59"/>
      <c r="S59"/>
    </row>
    <row r="60" spans="1:19">
      <c r="A60" s="92" t="s">
        <v>456</v>
      </c>
      <c r="B60" s="92">
        <v>1140</v>
      </c>
      <c r="C60" s="92" t="s">
        <v>50</v>
      </c>
      <c r="D60" s="92">
        <v>4560</v>
      </c>
      <c r="E60" s="92">
        <v>1</v>
      </c>
      <c r="F60" s="92">
        <v>200</v>
      </c>
      <c r="G60" s="92">
        <v>49</v>
      </c>
      <c r="H60" s="92">
        <v>5.38</v>
      </c>
      <c r="I60" s="92"/>
      <c r="J60" s="92">
        <v>4</v>
      </c>
      <c r="K60"/>
      <c r="L60"/>
      <c r="M60"/>
      <c r="N60"/>
      <c r="O60"/>
      <c r="P60"/>
      <c r="Q60"/>
      <c r="R60"/>
      <c r="S60"/>
    </row>
    <row r="61" spans="1:19">
      <c r="A61" s="92" t="s">
        <v>457</v>
      </c>
      <c r="B61" s="92">
        <v>342</v>
      </c>
      <c r="C61" s="92" t="s">
        <v>50</v>
      </c>
      <c r="D61" s="92">
        <v>1368</v>
      </c>
      <c r="E61" s="92">
        <v>1</v>
      </c>
      <c r="F61" s="92">
        <v>0</v>
      </c>
      <c r="G61" s="92">
        <v>0</v>
      </c>
      <c r="H61" s="92">
        <v>16.14</v>
      </c>
      <c r="I61" s="92">
        <v>100</v>
      </c>
      <c r="J61" s="92">
        <v>97.888599999999997</v>
      </c>
      <c r="K61"/>
      <c r="L61"/>
      <c r="M61"/>
      <c r="N61"/>
      <c r="O61"/>
      <c r="P61"/>
      <c r="Q61"/>
      <c r="R61"/>
      <c r="S61"/>
    </row>
    <row r="62" spans="1:19">
      <c r="A62" s="92" t="s">
        <v>458</v>
      </c>
      <c r="B62" s="92">
        <v>342</v>
      </c>
      <c r="C62" s="92" t="s">
        <v>50</v>
      </c>
      <c r="D62" s="92">
        <v>1368</v>
      </c>
      <c r="E62" s="92">
        <v>1</v>
      </c>
      <c r="F62" s="92">
        <v>0</v>
      </c>
      <c r="G62" s="92">
        <v>0</v>
      </c>
      <c r="H62" s="92">
        <v>16.14</v>
      </c>
      <c r="I62" s="92">
        <v>100</v>
      </c>
      <c r="J62" s="92">
        <v>4</v>
      </c>
      <c r="K62"/>
      <c r="L62"/>
      <c r="M62"/>
      <c r="N62"/>
      <c r="O62"/>
      <c r="P62"/>
      <c r="Q62"/>
      <c r="R62"/>
      <c r="S62"/>
    </row>
    <row r="63" spans="1:19">
      <c r="A63" s="92" t="s">
        <v>459</v>
      </c>
      <c r="B63" s="92">
        <v>477</v>
      </c>
      <c r="C63" s="92" t="s">
        <v>50</v>
      </c>
      <c r="D63" s="92">
        <v>1908</v>
      </c>
      <c r="E63" s="92">
        <v>1</v>
      </c>
      <c r="F63" s="92">
        <v>212</v>
      </c>
      <c r="G63" s="92">
        <v>74.2</v>
      </c>
      <c r="H63" s="92">
        <v>15.06</v>
      </c>
      <c r="I63" s="92">
        <v>4</v>
      </c>
      <c r="J63" s="92">
        <v>10</v>
      </c>
      <c r="K63"/>
      <c r="L63"/>
      <c r="M63"/>
      <c r="N63"/>
      <c r="O63"/>
      <c r="P63"/>
      <c r="Q63"/>
      <c r="R63"/>
      <c r="S63"/>
    </row>
    <row r="64" spans="1:19">
      <c r="A64" s="92" t="s">
        <v>460</v>
      </c>
      <c r="B64" s="92">
        <v>477</v>
      </c>
      <c r="C64" s="92" t="s">
        <v>50</v>
      </c>
      <c r="D64" s="92">
        <v>1908</v>
      </c>
      <c r="E64" s="92">
        <v>1</v>
      </c>
      <c r="F64" s="92">
        <v>212</v>
      </c>
      <c r="G64" s="92">
        <v>74.2</v>
      </c>
      <c r="H64" s="92">
        <v>15.06</v>
      </c>
      <c r="I64" s="92">
        <v>4</v>
      </c>
      <c r="J64" s="92">
        <v>10</v>
      </c>
      <c r="K64"/>
      <c r="L64"/>
      <c r="M64"/>
      <c r="N64"/>
      <c r="O64"/>
      <c r="P64"/>
      <c r="Q64"/>
      <c r="R64"/>
      <c r="S64"/>
    </row>
    <row r="65" spans="1:19">
      <c r="A65" s="92" t="s">
        <v>461</v>
      </c>
      <c r="B65" s="92">
        <v>477</v>
      </c>
      <c r="C65" s="92" t="s">
        <v>50</v>
      </c>
      <c r="D65" s="92">
        <v>1908</v>
      </c>
      <c r="E65" s="92">
        <v>1</v>
      </c>
      <c r="F65" s="92">
        <v>212</v>
      </c>
      <c r="G65" s="92">
        <v>74.2</v>
      </c>
      <c r="H65" s="92">
        <v>15.06</v>
      </c>
      <c r="I65" s="92">
        <v>4</v>
      </c>
      <c r="J65" s="92">
        <v>10</v>
      </c>
      <c r="K65"/>
      <c r="L65"/>
      <c r="M65"/>
      <c r="N65"/>
      <c r="O65"/>
      <c r="P65"/>
      <c r="Q65"/>
      <c r="R65"/>
      <c r="S65"/>
    </row>
    <row r="66" spans="1:19">
      <c r="A66" s="92" t="s">
        <v>462</v>
      </c>
      <c r="B66" s="92">
        <v>477</v>
      </c>
      <c r="C66" s="92" t="s">
        <v>50</v>
      </c>
      <c r="D66" s="92">
        <v>1908</v>
      </c>
      <c r="E66" s="92">
        <v>1</v>
      </c>
      <c r="F66" s="92">
        <v>212</v>
      </c>
      <c r="G66" s="92">
        <v>74.2</v>
      </c>
      <c r="H66" s="92">
        <v>15.06</v>
      </c>
      <c r="I66" s="92">
        <v>4</v>
      </c>
      <c r="J66" s="92">
        <v>10</v>
      </c>
      <c r="K66"/>
      <c r="L66"/>
      <c r="M66"/>
      <c r="N66"/>
      <c r="O66"/>
      <c r="P66"/>
      <c r="Q66"/>
      <c r="R66"/>
      <c r="S66"/>
    </row>
    <row r="67" spans="1:19">
      <c r="A67" s="92" t="s">
        <v>463</v>
      </c>
      <c r="B67" s="92">
        <v>477</v>
      </c>
      <c r="C67" s="92" t="s">
        <v>50</v>
      </c>
      <c r="D67" s="92">
        <v>1908</v>
      </c>
      <c r="E67" s="92">
        <v>1</v>
      </c>
      <c r="F67" s="92">
        <v>212</v>
      </c>
      <c r="G67" s="92">
        <v>74.2</v>
      </c>
      <c r="H67" s="92">
        <v>15.06</v>
      </c>
      <c r="I67" s="92">
        <v>4</v>
      </c>
      <c r="J67" s="92">
        <v>10</v>
      </c>
      <c r="K67"/>
      <c r="L67"/>
      <c r="M67"/>
      <c r="N67"/>
      <c r="O67"/>
      <c r="P67"/>
      <c r="Q67"/>
      <c r="R67"/>
      <c r="S67"/>
    </row>
    <row r="68" spans="1:19">
      <c r="A68" s="92" t="s">
        <v>464</v>
      </c>
      <c r="B68" s="92">
        <v>477</v>
      </c>
      <c r="C68" s="92" t="s">
        <v>50</v>
      </c>
      <c r="D68" s="92">
        <v>1908</v>
      </c>
      <c r="E68" s="92">
        <v>1</v>
      </c>
      <c r="F68" s="92">
        <v>212</v>
      </c>
      <c r="G68" s="92">
        <v>74.2</v>
      </c>
      <c r="H68" s="92">
        <v>15.06</v>
      </c>
      <c r="I68" s="92">
        <v>4</v>
      </c>
      <c r="J68" s="92">
        <v>10</v>
      </c>
      <c r="K68"/>
      <c r="L68"/>
      <c r="M68"/>
      <c r="N68"/>
      <c r="O68"/>
      <c r="P68"/>
      <c r="Q68"/>
      <c r="R68"/>
      <c r="S68"/>
    </row>
    <row r="69" spans="1:19">
      <c r="A69" s="92" t="s">
        <v>465</v>
      </c>
      <c r="B69" s="92">
        <v>477</v>
      </c>
      <c r="C69" s="92" t="s">
        <v>50</v>
      </c>
      <c r="D69" s="92">
        <v>1908</v>
      </c>
      <c r="E69" s="92">
        <v>1</v>
      </c>
      <c r="F69" s="92">
        <v>212</v>
      </c>
      <c r="G69" s="92">
        <v>74.2</v>
      </c>
      <c r="H69" s="92">
        <v>15.06</v>
      </c>
      <c r="I69" s="92">
        <v>4</v>
      </c>
      <c r="J69" s="92">
        <v>10</v>
      </c>
      <c r="K69"/>
      <c r="L69"/>
      <c r="M69"/>
      <c r="N69"/>
      <c r="O69"/>
      <c r="P69"/>
      <c r="Q69"/>
      <c r="R69"/>
      <c r="S69"/>
    </row>
    <row r="70" spans="1:19">
      <c r="A70" s="92" t="s">
        <v>466</v>
      </c>
      <c r="B70" s="92">
        <v>477</v>
      </c>
      <c r="C70" s="92" t="s">
        <v>50</v>
      </c>
      <c r="D70" s="92">
        <v>1908</v>
      </c>
      <c r="E70" s="92">
        <v>1</v>
      </c>
      <c r="F70" s="92">
        <v>212</v>
      </c>
      <c r="G70" s="92">
        <v>74.2</v>
      </c>
      <c r="H70" s="92">
        <v>15.06</v>
      </c>
      <c r="I70" s="92">
        <v>4</v>
      </c>
      <c r="J70" s="92">
        <v>10</v>
      </c>
      <c r="K70"/>
      <c r="L70"/>
      <c r="M70"/>
      <c r="N70"/>
      <c r="O70"/>
      <c r="P70"/>
      <c r="Q70"/>
      <c r="R70"/>
      <c r="S70"/>
    </row>
    <row r="71" spans="1:19">
      <c r="A71" s="92" t="s">
        <v>467</v>
      </c>
      <c r="B71" s="92">
        <v>477</v>
      </c>
      <c r="C71" s="92" t="s">
        <v>50</v>
      </c>
      <c r="D71" s="92">
        <v>1908</v>
      </c>
      <c r="E71" s="92">
        <v>1</v>
      </c>
      <c r="F71" s="92">
        <v>212</v>
      </c>
      <c r="G71" s="92">
        <v>74.2</v>
      </c>
      <c r="H71" s="92">
        <v>15.06</v>
      </c>
      <c r="I71" s="92">
        <v>4</v>
      </c>
      <c r="J71" s="92">
        <v>10</v>
      </c>
      <c r="K71"/>
      <c r="L71"/>
      <c r="M71"/>
      <c r="N71"/>
      <c r="O71"/>
      <c r="P71"/>
      <c r="Q71"/>
      <c r="R71"/>
      <c r="S71"/>
    </row>
    <row r="72" spans="1:19">
      <c r="A72" s="92" t="s">
        <v>468</v>
      </c>
      <c r="B72" s="92">
        <v>477</v>
      </c>
      <c r="C72" s="92" t="s">
        <v>50</v>
      </c>
      <c r="D72" s="92">
        <v>1908</v>
      </c>
      <c r="E72" s="92">
        <v>1</v>
      </c>
      <c r="F72" s="92">
        <v>212</v>
      </c>
      <c r="G72" s="92">
        <v>74.2</v>
      </c>
      <c r="H72" s="92">
        <v>15.06</v>
      </c>
      <c r="I72" s="92">
        <v>4</v>
      </c>
      <c r="J72" s="92">
        <v>10</v>
      </c>
      <c r="K72"/>
      <c r="L72"/>
      <c r="M72"/>
      <c r="N72"/>
      <c r="O72"/>
      <c r="P72"/>
      <c r="Q72"/>
      <c r="R72"/>
      <c r="S72"/>
    </row>
    <row r="73" spans="1:19">
      <c r="A73" s="92" t="s">
        <v>469</v>
      </c>
      <c r="B73" s="92">
        <v>477</v>
      </c>
      <c r="C73" s="92" t="s">
        <v>50</v>
      </c>
      <c r="D73" s="92">
        <v>1908</v>
      </c>
      <c r="E73" s="92">
        <v>1</v>
      </c>
      <c r="F73" s="92">
        <v>212</v>
      </c>
      <c r="G73" s="92">
        <v>74.2</v>
      </c>
      <c r="H73" s="92">
        <v>15.06</v>
      </c>
      <c r="I73" s="92">
        <v>4</v>
      </c>
      <c r="J73" s="92">
        <v>10</v>
      </c>
      <c r="K73"/>
      <c r="L73"/>
      <c r="M73"/>
      <c r="N73"/>
      <c r="O73"/>
      <c r="P73"/>
      <c r="Q73"/>
      <c r="R73"/>
      <c r="S73"/>
    </row>
    <row r="74" spans="1:19">
      <c r="A74" s="92" t="s">
        <v>470</v>
      </c>
      <c r="B74" s="92">
        <v>477</v>
      </c>
      <c r="C74" s="92" t="s">
        <v>50</v>
      </c>
      <c r="D74" s="92">
        <v>1908</v>
      </c>
      <c r="E74" s="92">
        <v>1</v>
      </c>
      <c r="F74" s="92">
        <v>212</v>
      </c>
      <c r="G74" s="92">
        <v>74.2</v>
      </c>
      <c r="H74" s="92">
        <v>15.06</v>
      </c>
      <c r="I74" s="92">
        <v>4</v>
      </c>
      <c r="J74" s="92">
        <v>10</v>
      </c>
      <c r="K74"/>
      <c r="L74"/>
      <c r="M74"/>
      <c r="N74"/>
      <c r="O74"/>
      <c r="P74"/>
      <c r="Q74"/>
      <c r="R74"/>
      <c r="S74"/>
    </row>
    <row r="75" spans="1:19">
      <c r="A75" s="92" t="s">
        <v>471</v>
      </c>
      <c r="B75" s="92">
        <v>532</v>
      </c>
      <c r="C75" s="92" t="s">
        <v>50</v>
      </c>
      <c r="D75" s="92">
        <v>2128</v>
      </c>
      <c r="E75" s="92">
        <v>1</v>
      </c>
      <c r="F75" s="92">
        <v>208</v>
      </c>
      <c r="G75" s="92">
        <v>72.8</v>
      </c>
      <c r="H75" s="92">
        <v>11.84</v>
      </c>
      <c r="I75" s="92">
        <v>20</v>
      </c>
      <c r="J75" s="92">
        <v>10.8</v>
      </c>
      <c r="K75"/>
      <c r="L75"/>
      <c r="M75"/>
      <c r="N75"/>
      <c r="O75"/>
      <c r="P75"/>
      <c r="Q75"/>
      <c r="R75"/>
      <c r="S75"/>
    </row>
    <row r="76" spans="1:19">
      <c r="A76" s="92" t="s">
        <v>472</v>
      </c>
      <c r="B76" s="92">
        <v>532</v>
      </c>
      <c r="C76" s="92" t="s">
        <v>50</v>
      </c>
      <c r="D76" s="92">
        <v>2128</v>
      </c>
      <c r="E76" s="92">
        <v>1</v>
      </c>
      <c r="F76" s="92">
        <v>208</v>
      </c>
      <c r="G76" s="92">
        <v>72.8</v>
      </c>
      <c r="H76" s="92">
        <v>11.84</v>
      </c>
      <c r="I76" s="92">
        <v>20</v>
      </c>
      <c r="J76" s="92">
        <v>10.8</v>
      </c>
      <c r="K76"/>
      <c r="L76"/>
      <c r="M76"/>
      <c r="N76"/>
      <c r="O76"/>
      <c r="P76"/>
      <c r="Q76"/>
      <c r="R76"/>
      <c r="S76"/>
    </row>
    <row r="77" spans="1:19">
      <c r="A77" s="92" t="s">
        <v>277</v>
      </c>
      <c r="B77" s="92">
        <v>19592</v>
      </c>
      <c r="C77" s="92"/>
      <c r="D77" s="92">
        <v>95216</v>
      </c>
      <c r="E77" s="92"/>
      <c r="F77" s="92">
        <v>6384</v>
      </c>
      <c r="G77" s="92">
        <v>2223</v>
      </c>
      <c r="H77" s="92">
        <v>12.5266</v>
      </c>
      <c r="I77" s="92">
        <v>3.25</v>
      </c>
      <c r="J77" s="92">
        <v>23.861799999999999</v>
      </c>
      <c r="K77"/>
      <c r="L77"/>
      <c r="M77"/>
      <c r="N77"/>
      <c r="O77"/>
      <c r="P77"/>
      <c r="Q77"/>
      <c r="R77"/>
      <c r="S77"/>
    </row>
    <row r="78" spans="1:19">
      <c r="A78" s="92" t="s">
        <v>473</v>
      </c>
      <c r="B78" s="92">
        <v>19592</v>
      </c>
      <c r="C78" s="92"/>
      <c r="D78" s="92">
        <v>95216</v>
      </c>
      <c r="E78" s="92"/>
      <c r="F78" s="92">
        <v>6384</v>
      </c>
      <c r="G78" s="92">
        <v>2223</v>
      </c>
      <c r="H78" s="92">
        <v>12.5266</v>
      </c>
      <c r="I78" s="92">
        <v>3.25</v>
      </c>
      <c r="J78" s="92">
        <v>23.861799999999999</v>
      </c>
      <c r="K78"/>
      <c r="L78"/>
      <c r="M78"/>
      <c r="N78"/>
      <c r="O78"/>
      <c r="P78"/>
      <c r="Q78"/>
      <c r="R78"/>
      <c r="S78"/>
    </row>
    <row r="79" spans="1:19">
      <c r="A79" s="92" t="s">
        <v>474</v>
      </c>
      <c r="B79" s="92">
        <v>0</v>
      </c>
      <c r="C79" s="92"/>
      <c r="D79" s="92">
        <v>0</v>
      </c>
      <c r="E79" s="92"/>
      <c r="F79" s="92">
        <v>0</v>
      </c>
      <c r="G79" s="92">
        <v>0</v>
      </c>
      <c r="H79" s="92"/>
      <c r="I79" s="92"/>
      <c r="J79" s="92"/>
      <c r="K79"/>
      <c r="L79"/>
      <c r="M79"/>
      <c r="N79"/>
      <c r="O79"/>
      <c r="P79"/>
      <c r="Q79"/>
      <c r="R79"/>
      <c r="S79"/>
    </row>
    <row r="80" spans="1:19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</row>
    <row r="81" spans="1:19">
      <c r="A81" s="90"/>
      <c r="B81" s="92" t="s">
        <v>98</v>
      </c>
      <c r="C81" s="92" t="s">
        <v>475</v>
      </c>
      <c r="D81" s="92" t="s">
        <v>476</v>
      </c>
      <c r="E81" s="92" t="s">
        <v>477</v>
      </c>
      <c r="F81" s="92" t="s">
        <v>478</v>
      </c>
      <c r="G81" s="92" t="s">
        <v>479</v>
      </c>
      <c r="H81" s="92" t="s">
        <v>480</v>
      </c>
      <c r="I81" s="92" t="s">
        <v>481</v>
      </c>
      <c r="J81"/>
      <c r="K81"/>
      <c r="L81"/>
      <c r="M81"/>
      <c r="N81"/>
      <c r="O81"/>
      <c r="P81"/>
      <c r="Q81"/>
      <c r="R81"/>
      <c r="S81"/>
    </row>
    <row r="82" spans="1:19">
      <c r="A82" s="92" t="s">
        <v>482</v>
      </c>
      <c r="B82" s="92" t="s">
        <v>483</v>
      </c>
      <c r="C82" s="92">
        <v>0.22</v>
      </c>
      <c r="D82" s="92">
        <v>0.70399999999999996</v>
      </c>
      <c r="E82" s="92">
        <v>0.78700000000000003</v>
      </c>
      <c r="F82" s="92">
        <v>152</v>
      </c>
      <c r="G82" s="92">
        <v>0</v>
      </c>
      <c r="H82" s="92">
        <v>90</v>
      </c>
      <c r="I82" s="92" t="s">
        <v>484</v>
      </c>
      <c r="J82"/>
      <c r="K82"/>
      <c r="L82"/>
      <c r="M82"/>
      <c r="N82"/>
      <c r="O82"/>
      <c r="P82"/>
      <c r="Q82"/>
      <c r="R82"/>
      <c r="S82"/>
    </row>
    <row r="83" spans="1:19">
      <c r="A83" s="92" t="s">
        <v>485</v>
      </c>
      <c r="B83" s="92" t="s">
        <v>483</v>
      </c>
      <c r="C83" s="92">
        <v>0.22</v>
      </c>
      <c r="D83" s="92">
        <v>0.70399999999999996</v>
      </c>
      <c r="E83" s="92">
        <v>0.78700000000000003</v>
      </c>
      <c r="F83" s="92">
        <v>104</v>
      </c>
      <c r="G83" s="92">
        <v>270</v>
      </c>
      <c r="H83" s="92">
        <v>90</v>
      </c>
      <c r="I83" s="92" t="s">
        <v>486</v>
      </c>
      <c r="J83"/>
      <c r="K83"/>
      <c r="L83"/>
      <c r="M83"/>
      <c r="N83"/>
      <c r="O83"/>
      <c r="P83"/>
      <c r="Q83"/>
      <c r="R83"/>
      <c r="S83"/>
    </row>
    <row r="84" spans="1:19">
      <c r="A84" s="92" t="s">
        <v>487</v>
      </c>
      <c r="B84" s="92" t="s">
        <v>483</v>
      </c>
      <c r="C84" s="92">
        <v>0.22</v>
      </c>
      <c r="D84" s="92">
        <v>0.70399999999999996</v>
      </c>
      <c r="E84" s="92">
        <v>0.78700000000000003</v>
      </c>
      <c r="F84" s="92">
        <v>152</v>
      </c>
      <c r="G84" s="92">
        <v>0</v>
      </c>
      <c r="H84" s="92">
        <v>90</v>
      </c>
      <c r="I84" s="92" t="s">
        <v>484</v>
      </c>
      <c r="J84"/>
      <c r="K84"/>
      <c r="L84"/>
      <c r="M84"/>
      <c r="N84"/>
      <c r="O84"/>
      <c r="P84"/>
      <c r="Q84"/>
      <c r="R84"/>
      <c r="S84"/>
    </row>
    <row r="85" spans="1:19">
      <c r="A85" s="92" t="s">
        <v>488</v>
      </c>
      <c r="B85" s="92" t="s">
        <v>483</v>
      </c>
      <c r="C85" s="92">
        <v>0.22</v>
      </c>
      <c r="D85" s="92">
        <v>0.70399999999999996</v>
      </c>
      <c r="E85" s="92">
        <v>0.78700000000000003</v>
      </c>
      <c r="F85" s="92">
        <v>104</v>
      </c>
      <c r="G85" s="92">
        <v>270</v>
      </c>
      <c r="H85" s="92">
        <v>90</v>
      </c>
      <c r="I85" s="92" t="s">
        <v>486</v>
      </c>
      <c r="J85"/>
      <c r="K85"/>
      <c r="L85"/>
      <c r="M85"/>
      <c r="N85"/>
      <c r="O85"/>
      <c r="P85"/>
      <c r="Q85"/>
      <c r="R85"/>
      <c r="S85"/>
    </row>
    <row r="86" spans="1:19">
      <c r="A86" s="92" t="s">
        <v>489</v>
      </c>
      <c r="B86" s="92" t="s">
        <v>490</v>
      </c>
      <c r="C86" s="92">
        <v>0.3</v>
      </c>
      <c r="D86" s="92">
        <v>1.8620000000000001</v>
      </c>
      <c r="E86" s="92">
        <v>3.4009999999999998</v>
      </c>
      <c r="F86" s="92">
        <v>988</v>
      </c>
      <c r="G86" s="92">
        <v>270</v>
      </c>
      <c r="H86" s="92">
        <v>180</v>
      </c>
      <c r="I86" s="92"/>
      <c r="J86"/>
      <c r="K86"/>
      <c r="L86"/>
      <c r="M86"/>
      <c r="N86"/>
      <c r="O86"/>
      <c r="P86"/>
      <c r="Q86"/>
      <c r="R86"/>
      <c r="S86"/>
    </row>
    <row r="87" spans="1:19">
      <c r="A87" s="92" t="s">
        <v>491</v>
      </c>
      <c r="B87" s="92" t="s">
        <v>492</v>
      </c>
      <c r="C87" s="92">
        <v>0.3</v>
      </c>
      <c r="D87" s="92">
        <v>0.35799999999999998</v>
      </c>
      <c r="E87" s="92">
        <v>0.38400000000000001</v>
      </c>
      <c r="F87" s="92">
        <v>988</v>
      </c>
      <c r="G87" s="92">
        <v>90</v>
      </c>
      <c r="H87" s="92">
        <v>0</v>
      </c>
      <c r="I87" s="92"/>
      <c r="J87"/>
      <c r="K87"/>
      <c r="L87"/>
      <c r="M87"/>
      <c r="N87"/>
      <c r="O87"/>
      <c r="P87"/>
      <c r="Q87"/>
      <c r="R87"/>
      <c r="S87"/>
    </row>
    <row r="88" spans="1:19">
      <c r="A88" s="92" t="s">
        <v>493</v>
      </c>
      <c r="B88" s="92" t="s">
        <v>483</v>
      </c>
      <c r="C88" s="92">
        <v>0.22</v>
      </c>
      <c r="D88" s="92">
        <v>0.70399999999999996</v>
      </c>
      <c r="E88" s="92">
        <v>0.78700000000000003</v>
      </c>
      <c r="F88" s="92">
        <v>96</v>
      </c>
      <c r="G88" s="92">
        <v>180</v>
      </c>
      <c r="H88" s="92">
        <v>90</v>
      </c>
      <c r="I88" s="92" t="s">
        <v>494</v>
      </c>
      <c r="J88"/>
      <c r="K88"/>
      <c r="L88"/>
      <c r="M88"/>
      <c r="N88"/>
      <c r="O88"/>
      <c r="P88"/>
      <c r="Q88"/>
      <c r="R88"/>
      <c r="S88"/>
    </row>
    <row r="89" spans="1:19">
      <c r="A89" s="92" t="s">
        <v>495</v>
      </c>
      <c r="B89" s="92" t="s">
        <v>483</v>
      </c>
      <c r="C89" s="92">
        <v>0.22</v>
      </c>
      <c r="D89" s="92">
        <v>0.70399999999999996</v>
      </c>
      <c r="E89" s="92">
        <v>0.78700000000000003</v>
      </c>
      <c r="F89" s="92">
        <v>208</v>
      </c>
      <c r="G89" s="92">
        <v>90</v>
      </c>
      <c r="H89" s="92">
        <v>90</v>
      </c>
      <c r="I89" s="92" t="s">
        <v>496</v>
      </c>
      <c r="J89"/>
      <c r="K89"/>
      <c r="L89"/>
      <c r="M89"/>
      <c r="N89"/>
      <c r="O89"/>
      <c r="P89"/>
      <c r="Q89"/>
      <c r="R89"/>
      <c r="S89"/>
    </row>
    <row r="90" spans="1:19">
      <c r="A90" s="92" t="s">
        <v>497</v>
      </c>
      <c r="B90" s="92" t="s">
        <v>483</v>
      </c>
      <c r="C90" s="92">
        <v>0.22</v>
      </c>
      <c r="D90" s="92">
        <v>0.70399999999999996</v>
      </c>
      <c r="E90" s="92">
        <v>0.78700000000000003</v>
      </c>
      <c r="F90" s="92">
        <v>96</v>
      </c>
      <c r="G90" s="92">
        <v>180</v>
      </c>
      <c r="H90" s="92">
        <v>90</v>
      </c>
      <c r="I90" s="92" t="s">
        <v>494</v>
      </c>
      <c r="J90"/>
      <c r="K90"/>
      <c r="L90"/>
      <c r="M90"/>
      <c r="N90"/>
      <c r="O90"/>
      <c r="P90"/>
      <c r="Q90"/>
      <c r="R90"/>
      <c r="S90"/>
    </row>
    <row r="91" spans="1:19">
      <c r="A91" s="92" t="s">
        <v>498</v>
      </c>
      <c r="B91" s="92" t="s">
        <v>483</v>
      </c>
      <c r="C91" s="92">
        <v>0.22</v>
      </c>
      <c r="D91" s="92">
        <v>0.70399999999999996</v>
      </c>
      <c r="E91" s="92">
        <v>0.78700000000000003</v>
      </c>
      <c r="F91" s="92">
        <v>208</v>
      </c>
      <c r="G91" s="92">
        <v>90</v>
      </c>
      <c r="H91" s="92">
        <v>90</v>
      </c>
      <c r="I91" s="92" t="s">
        <v>496</v>
      </c>
      <c r="J91"/>
      <c r="K91"/>
      <c r="L91"/>
      <c r="M91"/>
      <c r="N91"/>
      <c r="O91"/>
      <c r="P91"/>
      <c r="Q91"/>
      <c r="R91"/>
      <c r="S91"/>
    </row>
    <row r="92" spans="1:19">
      <c r="A92" s="92" t="s">
        <v>499</v>
      </c>
      <c r="B92" s="92" t="s">
        <v>490</v>
      </c>
      <c r="C92" s="92">
        <v>0.3</v>
      </c>
      <c r="D92" s="92">
        <v>1.8620000000000001</v>
      </c>
      <c r="E92" s="92">
        <v>3.4009999999999998</v>
      </c>
      <c r="F92" s="92">
        <v>1248</v>
      </c>
      <c r="G92" s="92">
        <v>270</v>
      </c>
      <c r="H92" s="92">
        <v>180</v>
      </c>
      <c r="I92" s="92"/>
      <c r="J92"/>
      <c r="K92"/>
      <c r="L92"/>
      <c r="M92"/>
      <c r="N92"/>
      <c r="O92"/>
      <c r="P92"/>
      <c r="Q92"/>
      <c r="R92"/>
      <c r="S92"/>
    </row>
    <row r="93" spans="1:19">
      <c r="A93" s="92" t="s">
        <v>500</v>
      </c>
      <c r="B93" s="92" t="s">
        <v>492</v>
      </c>
      <c r="C93" s="92">
        <v>0.3</v>
      </c>
      <c r="D93" s="92">
        <v>0.35799999999999998</v>
      </c>
      <c r="E93" s="92">
        <v>0.38400000000000001</v>
      </c>
      <c r="F93" s="92">
        <v>1248</v>
      </c>
      <c r="G93" s="92">
        <v>90</v>
      </c>
      <c r="H93" s="92">
        <v>0</v>
      </c>
      <c r="I93" s="92"/>
      <c r="J93"/>
      <c r="K93"/>
      <c r="L93"/>
      <c r="M93"/>
      <c r="N93"/>
      <c r="O93"/>
      <c r="P93"/>
      <c r="Q93"/>
      <c r="R93"/>
      <c r="S93"/>
    </row>
    <row r="94" spans="1:19">
      <c r="A94" s="92" t="s">
        <v>501</v>
      </c>
      <c r="B94" s="92" t="s">
        <v>483</v>
      </c>
      <c r="C94" s="92">
        <v>0.22</v>
      </c>
      <c r="D94" s="92">
        <v>0.70399999999999996</v>
      </c>
      <c r="E94" s="92">
        <v>0.78700000000000003</v>
      </c>
      <c r="F94" s="92">
        <v>44</v>
      </c>
      <c r="G94" s="92">
        <v>90</v>
      </c>
      <c r="H94" s="92">
        <v>90</v>
      </c>
      <c r="I94" s="92" t="s">
        <v>496</v>
      </c>
      <c r="J94"/>
      <c r="K94"/>
      <c r="L94"/>
      <c r="M94"/>
      <c r="N94"/>
      <c r="O94"/>
      <c r="P94"/>
      <c r="Q94"/>
      <c r="R94"/>
      <c r="S94"/>
    </row>
    <row r="95" spans="1:19">
      <c r="A95" s="92" t="s">
        <v>502</v>
      </c>
      <c r="B95" s="92" t="s">
        <v>483</v>
      </c>
      <c r="C95" s="92">
        <v>0.22</v>
      </c>
      <c r="D95" s="92">
        <v>0.70399999999999996</v>
      </c>
      <c r="E95" s="92">
        <v>0.78700000000000003</v>
      </c>
      <c r="F95" s="92">
        <v>12</v>
      </c>
      <c r="G95" s="92">
        <v>90</v>
      </c>
      <c r="H95" s="92">
        <v>90</v>
      </c>
      <c r="I95" s="92" t="s">
        <v>496</v>
      </c>
      <c r="J95"/>
      <c r="K95"/>
      <c r="L95"/>
      <c r="M95"/>
      <c r="N95"/>
      <c r="O95"/>
      <c r="P95"/>
      <c r="Q95"/>
      <c r="R95"/>
      <c r="S95"/>
    </row>
    <row r="96" spans="1:19">
      <c r="A96" s="92" t="s">
        <v>503</v>
      </c>
      <c r="B96" s="92" t="s">
        <v>483</v>
      </c>
      <c r="C96" s="92">
        <v>0.22</v>
      </c>
      <c r="D96" s="92">
        <v>0.70399999999999996</v>
      </c>
      <c r="E96" s="92">
        <v>0.78700000000000003</v>
      </c>
      <c r="F96" s="92">
        <v>60</v>
      </c>
      <c r="G96" s="92">
        <v>0</v>
      </c>
      <c r="H96" s="92">
        <v>90</v>
      </c>
      <c r="I96" s="92" t="s">
        <v>484</v>
      </c>
      <c r="J96"/>
      <c r="K96"/>
      <c r="L96"/>
      <c r="M96"/>
      <c r="N96"/>
      <c r="O96"/>
      <c r="P96"/>
      <c r="Q96"/>
      <c r="R96"/>
      <c r="S96"/>
    </row>
    <row r="97" spans="1:19">
      <c r="A97" s="92" t="s">
        <v>504</v>
      </c>
      <c r="B97" s="92" t="s">
        <v>490</v>
      </c>
      <c r="C97" s="92">
        <v>0.3</v>
      </c>
      <c r="D97" s="92">
        <v>1.8620000000000001</v>
      </c>
      <c r="E97" s="92">
        <v>3.4009999999999998</v>
      </c>
      <c r="F97" s="92">
        <v>210</v>
      </c>
      <c r="G97" s="92">
        <v>270</v>
      </c>
      <c r="H97" s="92">
        <v>180</v>
      </c>
      <c r="I97" s="92"/>
      <c r="J97"/>
      <c r="K97"/>
      <c r="L97"/>
      <c r="M97"/>
      <c r="N97"/>
      <c r="O97"/>
      <c r="P97"/>
      <c r="Q97"/>
      <c r="R97"/>
      <c r="S97"/>
    </row>
    <row r="98" spans="1:19">
      <c r="A98" s="92" t="s">
        <v>505</v>
      </c>
      <c r="B98" s="92" t="s">
        <v>483</v>
      </c>
      <c r="C98" s="92">
        <v>0.22</v>
      </c>
      <c r="D98" s="92">
        <v>0.70399999999999996</v>
      </c>
      <c r="E98" s="92">
        <v>0.78700000000000003</v>
      </c>
      <c r="F98" s="92">
        <v>44</v>
      </c>
      <c r="G98" s="92">
        <v>90</v>
      </c>
      <c r="H98" s="92">
        <v>90</v>
      </c>
      <c r="I98" s="92" t="s">
        <v>496</v>
      </c>
      <c r="J98"/>
      <c r="K98"/>
      <c r="L98"/>
      <c r="M98"/>
      <c r="N98"/>
      <c r="O98"/>
      <c r="P98"/>
      <c r="Q98"/>
      <c r="R98"/>
      <c r="S98"/>
    </row>
    <row r="99" spans="1:19">
      <c r="A99" s="92" t="s">
        <v>506</v>
      </c>
      <c r="B99" s="92" t="s">
        <v>483</v>
      </c>
      <c r="C99" s="92">
        <v>0.22</v>
      </c>
      <c r="D99" s="92">
        <v>0.70399999999999996</v>
      </c>
      <c r="E99" s="92">
        <v>0.78700000000000003</v>
      </c>
      <c r="F99" s="92">
        <v>12</v>
      </c>
      <c r="G99" s="92">
        <v>90</v>
      </c>
      <c r="H99" s="92">
        <v>90</v>
      </c>
      <c r="I99" s="92" t="s">
        <v>496</v>
      </c>
      <c r="J99"/>
      <c r="K99"/>
      <c r="L99"/>
      <c r="M99"/>
      <c r="N99"/>
      <c r="O99"/>
      <c r="P99"/>
      <c r="Q99"/>
      <c r="R99"/>
      <c r="S99"/>
    </row>
    <row r="100" spans="1:19">
      <c r="A100" s="92" t="s">
        <v>507</v>
      </c>
      <c r="B100" s="92" t="s">
        <v>483</v>
      </c>
      <c r="C100" s="92">
        <v>0.22</v>
      </c>
      <c r="D100" s="92">
        <v>0.70399999999999996</v>
      </c>
      <c r="E100" s="92">
        <v>0.78700000000000003</v>
      </c>
      <c r="F100" s="92">
        <v>60</v>
      </c>
      <c r="G100" s="92">
        <v>0</v>
      </c>
      <c r="H100" s="92">
        <v>90</v>
      </c>
      <c r="I100" s="92" t="s">
        <v>484</v>
      </c>
      <c r="J100"/>
      <c r="K100"/>
      <c r="L100"/>
      <c r="M100"/>
      <c r="N100"/>
      <c r="O100"/>
      <c r="P100"/>
      <c r="Q100"/>
      <c r="R100"/>
      <c r="S100"/>
    </row>
    <row r="101" spans="1:19">
      <c r="A101" s="92" t="s">
        <v>508</v>
      </c>
      <c r="B101" s="92" t="s">
        <v>492</v>
      </c>
      <c r="C101" s="92">
        <v>0.3</v>
      </c>
      <c r="D101" s="92">
        <v>0.35799999999999998</v>
      </c>
      <c r="E101" s="92">
        <v>0.38400000000000001</v>
      </c>
      <c r="F101" s="92">
        <v>210</v>
      </c>
      <c r="G101" s="92">
        <v>90</v>
      </c>
      <c r="H101" s="92">
        <v>0</v>
      </c>
      <c r="I101" s="92"/>
      <c r="J101"/>
      <c r="K101"/>
      <c r="L101"/>
      <c r="M101"/>
      <c r="N101"/>
      <c r="O101"/>
      <c r="P101"/>
      <c r="Q101"/>
      <c r="R101"/>
      <c r="S101"/>
    </row>
    <row r="102" spans="1:19">
      <c r="A102" s="92" t="s">
        <v>509</v>
      </c>
      <c r="B102" s="92" t="s">
        <v>483</v>
      </c>
      <c r="C102" s="92">
        <v>0.22</v>
      </c>
      <c r="D102" s="92">
        <v>0.70399999999999996</v>
      </c>
      <c r="E102" s="92">
        <v>0.78700000000000003</v>
      </c>
      <c r="F102" s="92">
        <v>104</v>
      </c>
      <c r="G102" s="92">
        <v>90</v>
      </c>
      <c r="H102" s="92">
        <v>90</v>
      </c>
      <c r="I102" s="92" t="s">
        <v>496</v>
      </c>
      <c r="J102"/>
      <c r="K102"/>
      <c r="L102"/>
      <c r="M102"/>
      <c r="N102"/>
      <c r="O102"/>
      <c r="P102"/>
      <c r="Q102"/>
      <c r="R102"/>
      <c r="S102"/>
    </row>
    <row r="103" spans="1:19">
      <c r="A103" s="92" t="s">
        <v>510</v>
      </c>
      <c r="B103" s="92" t="s">
        <v>483</v>
      </c>
      <c r="C103" s="92">
        <v>0.22</v>
      </c>
      <c r="D103" s="92">
        <v>0.70399999999999996</v>
      </c>
      <c r="E103" s="92">
        <v>0.78700000000000003</v>
      </c>
      <c r="F103" s="92">
        <v>96</v>
      </c>
      <c r="G103" s="92">
        <v>0</v>
      </c>
      <c r="H103" s="92">
        <v>90</v>
      </c>
      <c r="I103" s="92" t="s">
        <v>484</v>
      </c>
      <c r="J103"/>
      <c r="K103"/>
      <c r="L103"/>
      <c r="M103"/>
      <c r="N103"/>
      <c r="O103"/>
      <c r="P103"/>
      <c r="Q103"/>
      <c r="R103"/>
      <c r="S103"/>
    </row>
    <row r="104" spans="1:19">
      <c r="A104" s="92" t="s">
        <v>511</v>
      </c>
      <c r="B104" s="92" t="s">
        <v>490</v>
      </c>
      <c r="C104" s="92">
        <v>0.3</v>
      </c>
      <c r="D104" s="92">
        <v>1.8620000000000001</v>
      </c>
      <c r="E104" s="92">
        <v>3.4009999999999998</v>
      </c>
      <c r="F104" s="92">
        <v>624</v>
      </c>
      <c r="G104" s="92">
        <v>270</v>
      </c>
      <c r="H104" s="92">
        <v>180</v>
      </c>
      <c r="I104" s="92"/>
      <c r="J104"/>
      <c r="K104"/>
      <c r="L104"/>
      <c r="M104"/>
      <c r="N104"/>
      <c r="O104"/>
      <c r="P104"/>
      <c r="Q104"/>
      <c r="R104"/>
      <c r="S104"/>
    </row>
    <row r="105" spans="1:19">
      <c r="A105" s="92" t="s">
        <v>512</v>
      </c>
      <c r="B105" s="92" t="s">
        <v>483</v>
      </c>
      <c r="C105" s="92">
        <v>0.22</v>
      </c>
      <c r="D105" s="92">
        <v>0.70399999999999996</v>
      </c>
      <c r="E105" s="92">
        <v>0.78700000000000003</v>
      </c>
      <c r="F105" s="92">
        <v>44</v>
      </c>
      <c r="G105" s="92">
        <v>180</v>
      </c>
      <c r="H105" s="92">
        <v>90</v>
      </c>
      <c r="I105" s="92" t="s">
        <v>494</v>
      </c>
      <c r="J105"/>
      <c r="K105"/>
      <c r="L105"/>
      <c r="M105"/>
      <c r="N105"/>
      <c r="O105"/>
      <c r="P105"/>
      <c r="Q105"/>
      <c r="R105"/>
      <c r="S105"/>
    </row>
    <row r="106" spans="1:19">
      <c r="A106" s="92" t="s">
        <v>513</v>
      </c>
      <c r="B106" s="92" t="s">
        <v>483</v>
      </c>
      <c r="C106" s="92">
        <v>0.22</v>
      </c>
      <c r="D106" s="92">
        <v>0.70399999999999996</v>
      </c>
      <c r="E106" s="92">
        <v>0.78700000000000003</v>
      </c>
      <c r="F106" s="92">
        <v>36</v>
      </c>
      <c r="G106" s="92">
        <v>270</v>
      </c>
      <c r="H106" s="92">
        <v>90</v>
      </c>
      <c r="I106" s="92" t="s">
        <v>486</v>
      </c>
      <c r="J106"/>
      <c r="K106"/>
      <c r="L106"/>
      <c r="M106"/>
      <c r="N106"/>
      <c r="O106"/>
      <c r="P106"/>
      <c r="Q106"/>
      <c r="R106"/>
      <c r="S106"/>
    </row>
    <row r="107" spans="1:19">
      <c r="A107" s="92" t="s">
        <v>514</v>
      </c>
      <c r="B107" s="92" t="s">
        <v>490</v>
      </c>
      <c r="C107" s="92">
        <v>0.3</v>
      </c>
      <c r="D107" s="92">
        <v>1.8620000000000001</v>
      </c>
      <c r="E107" s="92">
        <v>3.4009999999999998</v>
      </c>
      <c r="F107" s="92">
        <v>99</v>
      </c>
      <c r="G107" s="92">
        <v>270</v>
      </c>
      <c r="H107" s="92">
        <v>180</v>
      </c>
      <c r="I107" s="92"/>
      <c r="J107"/>
      <c r="K107"/>
      <c r="L107"/>
      <c r="M107"/>
      <c r="N107"/>
      <c r="O107"/>
      <c r="P107"/>
      <c r="Q107"/>
      <c r="R107"/>
      <c r="S107"/>
    </row>
    <row r="108" spans="1:19">
      <c r="A108" s="92" t="s">
        <v>515</v>
      </c>
      <c r="B108" s="92" t="s">
        <v>483</v>
      </c>
      <c r="C108" s="92">
        <v>0.22</v>
      </c>
      <c r="D108" s="92">
        <v>0.70399999999999996</v>
      </c>
      <c r="E108" s="92">
        <v>0.78700000000000003</v>
      </c>
      <c r="F108" s="92">
        <v>44</v>
      </c>
      <c r="G108" s="92">
        <v>180</v>
      </c>
      <c r="H108" s="92">
        <v>90</v>
      </c>
      <c r="I108" s="92" t="s">
        <v>494</v>
      </c>
      <c r="J108"/>
      <c r="K108"/>
      <c r="L108"/>
      <c r="M108"/>
      <c r="N108"/>
      <c r="O108"/>
      <c r="P108"/>
      <c r="Q108"/>
      <c r="R108"/>
      <c r="S108"/>
    </row>
    <row r="109" spans="1:19">
      <c r="A109" s="92" t="s">
        <v>516</v>
      </c>
      <c r="B109" s="92" t="s">
        <v>483</v>
      </c>
      <c r="C109" s="92">
        <v>0.22</v>
      </c>
      <c r="D109" s="92">
        <v>0.70399999999999996</v>
      </c>
      <c r="E109" s="92">
        <v>0.78700000000000003</v>
      </c>
      <c r="F109" s="92">
        <v>36</v>
      </c>
      <c r="G109" s="92">
        <v>270</v>
      </c>
      <c r="H109" s="92">
        <v>90</v>
      </c>
      <c r="I109" s="92" t="s">
        <v>486</v>
      </c>
      <c r="J109"/>
      <c r="K109"/>
      <c r="L109"/>
      <c r="M109"/>
      <c r="N109"/>
      <c r="O109"/>
      <c r="P109"/>
      <c r="Q109"/>
      <c r="R109"/>
      <c r="S109"/>
    </row>
    <row r="110" spans="1:19">
      <c r="A110" s="92" t="s">
        <v>517</v>
      </c>
      <c r="B110" s="92" t="s">
        <v>492</v>
      </c>
      <c r="C110" s="92">
        <v>0.3</v>
      </c>
      <c r="D110" s="92">
        <v>0.35799999999999998</v>
      </c>
      <c r="E110" s="92">
        <v>0.38400000000000001</v>
      </c>
      <c r="F110" s="92">
        <v>99</v>
      </c>
      <c r="G110" s="92">
        <v>90</v>
      </c>
      <c r="H110" s="92">
        <v>0</v>
      </c>
      <c r="I110" s="92"/>
      <c r="J110"/>
      <c r="K110"/>
      <c r="L110"/>
      <c r="M110"/>
      <c r="N110"/>
      <c r="O110"/>
      <c r="P110"/>
      <c r="Q110"/>
      <c r="R110"/>
      <c r="S110"/>
    </row>
    <row r="111" spans="1:19">
      <c r="A111" s="92" t="s">
        <v>518</v>
      </c>
      <c r="B111" s="92" t="s">
        <v>483</v>
      </c>
      <c r="C111" s="92">
        <v>0.22</v>
      </c>
      <c r="D111" s="92">
        <v>0.70399999999999996</v>
      </c>
      <c r="E111" s="92">
        <v>0.78700000000000003</v>
      </c>
      <c r="F111" s="92">
        <v>44</v>
      </c>
      <c r="G111" s="92">
        <v>180</v>
      </c>
      <c r="H111" s="92">
        <v>90</v>
      </c>
      <c r="I111" s="92" t="s">
        <v>494</v>
      </c>
      <c r="J111"/>
      <c r="K111"/>
      <c r="L111"/>
      <c r="M111"/>
      <c r="N111"/>
      <c r="O111"/>
      <c r="P111"/>
      <c r="Q111"/>
      <c r="R111"/>
      <c r="S111"/>
    </row>
    <row r="112" spans="1:19">
      <c r="A112" s="92" t="s">
        <v>519</v>
      </c>
      <c r="B112" s="92" t="s">
        <v>483</v>
      </c>
      <c r="C112" s="92">
        <v>0.22</v>
      </c>
      <c r="D112" s="92">
        <v>0.70399999999999996</v>
      </c>
      <c r="E112" s="92">
        <v>0.78700000000000003</v>
      </c>
      <c r="F112" s="92">
        <v>36</v>
      </c>
      <c r="G112" s="92">
        <v>270</v>
      </c>
      <c r="H112" s="92">
        <v>90</v>
      </c>
      <c r="I112" s="92" t="s">
        <v>486</v>
      </c>
      <c r="J112"/>
      <c r="K112"/>
      <c r="L112"/>
      <c r="M112"/>
      <c r="N112"/>
      <c r="O112"/>
      <c r="P112"/>
      <c r="Q112"/>
      <c r="R112"/>
      <c r="S112"/>
    </row>
    <row r="113" spans="1:19">
      <c r="A113" s="92" t="s">
        <v>520</v>
      </c>
      <c r="B113" s="92" t="s">
        <v>490</v>
      </c>
      <c r="C113" s="92">
        <v>0.3</v>
      </c>
      <c r="D113" s="92">
        <v>1.8620000000000001</v>
      </c>
      <c r="E113" s="92">
        <v>3.4009999999999998</v>
      </c>
      <c r="F113" s="92">
        <v>99</v>
      </c>
      <c r="G113" s="92">
        <v>270</v>
      </c>
      <c r="H113" s="92">
        <v>180</v>
      </c>
      <c r="I113" s="92"/>
      <c r="J113"/>
      <c r="K113"/>
      <c r="L113"/>
      <c r="M113"/>
      <c r="N113"/>
      <c r="O113"/>
      <c r="P113"/>
      <c r="Q113"/>
      <c r="R113"/>
      <c r="S113"/>
    </row>
    <row r="114" spans="1:19">
      <c r="A114" s="92" t="s">
        <v>521</v>
      </c>
      <c r="B114" s="92" t="s">
        <v>483</v>
      </c>
      <c r="C114" s="92">
        <v>0.22</v>
      </c>
      <c r="D114" s="92">
        <v>0.70399999999999996</v>
      </c>
      <c r="E114" s="92">
        <v>0.78700000000000003</v>
      </c>
      <c r="F114" s="92">
        <v>44</v>
      </c>
      <c r="G114" s="92">
        <v>180</v>
      </c>
      <c r="H114" s="92">
        <v>90</v>
      </c>
      <c r="I114" s="92" t="s">
        <v>494</v>
      </c>
      <c r="J114"/>
      <c r="K114"/>
      <c r="L114"/>
      <c r="M114"/>
      <c r="N114"/>
      <c r="O114"/>
      <c r="P114"/>
      <c r="Q114"/>
      <c r="R114"/>
      <c r="S114"/>
    </row>
    <row r="115" spans="1:19">
      <c r="A115" s="92" t="s">
        <v>522</v>
      </c>
      <c r="B115" s="92" t="s">
        <v>483</v>
      </c>
      <c r="C115" s="92">
        <v>0.22</v>
      </c>
      <c r="D115" s="92">
        <v>0.70399999999999996</v>
      </c>
      <c r="E115" s="92">
        <v>0.78700000000000003</v>
      </c>
      <c r="F115" s="92">
        <v>36</v>
      </c>
      <c r="G115" s="92">
        <v>270</v>
      </c>
      <c r="H115" s="92">
        <v>90</v>
      </c>
      <c r="I115" s="92" t="s">
        <v>486</v>
      </c>
      <c r="J115"/>
      <c r="K115"/>
      <c r="L115"/>
      <c r="M115"/>
      <c r="N115"/>
      <c r="O115"/>
      <c r="P115"/>
      <c r="Q115"/>
      <c r="R115"/>
      <c r="S115"/>
    </row>
    <row r="116" spans="1:19">
      <c r="A116" s="92" t="s">
        <v>523</v>
      </c>
      <c r="B116" s="92" t="s">
        <v>492</v>
      </c>
      <c r="C116" s="92">
        <v>0.3</v>
      </c>
      <c r="D116" s="92">
        <v>0.35799999999999998</v>
      </c>
      <c r="E116" s="92">
        <v>0.38400000000000001</v>
      </c>
      <c r="F116" s="92">
        <v>99</v>
      </c>
      <c r="G116" s="92">
        <v>90</v>
      </c>
      <c r="H116" s="92">
        <v>0</v>
      </c>
      <c r="I116" s="92"/>
      <c r="J116"/>
      <c r="K116"/>
      <c r="L116"/>
      <c r="M116"/>
      <c r="N116"/>
      <c r="O116"/>
      <c r="P116"/>
      <c r="Q116"/>
      <c r="R116"/>
      <c r="S116"/>
    </row>
    <row r="117" spans="1:19">
      <c r="A117" s="92" t="s">
        <v>524</v>
      </c>
      <c r="B117" s="92" t="s">
        <v>483</v>
      </c>
      <c r="C117" s="92">
        <v>0.22</v>
      </c>
      <c r="D117" s="92">
        <v>0.70399999999999996</v>
      </c>
      <c r="E117" s="92">
        <v>0.78700000000000003</v>
      </c>
      <c r="F117" s="92">
        <v>44</v>
      </c>
      <c r="G117" s="92">
        <v>180</v>
      </c>
      <c r="H117" s="92">
        <v>90</v>
      </c>
      <c r="I117" s="92" t="s">
        <v>494</v>
      </c>
      <c r="J117"/>
      <c r="K117"/>
      <c r="L117"/>
      <c r="M117"/>
      <c r="N117"/>
      <c r="O117"/>
      <c r="P117"/>
      <c r="Q117"/>
      <c r="R117"/>
      <c r="S117"/>
    </row>
    <row r="118" spans="1:19">
      <c r="A118" s="92" t="s">
        <v>525</v>
      </c>
      <c r="B118" s="92" t="s">
        <v>483</v>
      </c>
      <c r="C118" s="92">
        <v>0.22</v>
      </c>
      <c r="D118" s="92">
        <v>0.70399999999999996</v>
      </c>
      <c r="E118" s="92">
        <v>0.78700000000000003</v>
      </c>
      <c r="F118" s="92">
        <v>36</v>
      </c>
      <c r="G118" s="92">
        <v>270</v>
      </c>
      <c r="H118" s="92">
        <v>90</v>
      </c>
      <c r="I118" s="92" t="s">
        <v>486</v>
      </c>
      <c r="J118"/>
      <c r="K118"/>
      <c r="L118"/>
      <c r="M118"/>
      <c r="N118"/>
      <c r="O118"/>
      <c r="P118"/>
      <c r="Q118"/>
      <c r="R118"/>
      <c r="S118"/>
    </row>
    <row r="119" spans="1:19">
      <c r="A119" s="92" t="s">
        <v>526</v>
      </c>
      <c r="B119" s="92" t="s">
        <v>490</v>
      </c>
      <c r="C119" s="92">
        <v>0.3</v>
      </c>
      <c r="D119" s="92">
        <v>1.8620000000000001</v>
      </c>
      <c r="E119" s="92">
        <v>3.4009999999999998</v>
      </c>
      <c r="F119" s="92">
        <v>99</v>
      </c>
      <c r="G119" s="92">
        <v>270</v>
      </c>
      <c r="H119" s="92">
        <v>180</v>
      </c>
      <c r="I119" s="92"/>
      <c r="J119"/>
      <c r="K119"/>
      <c r="L119"/>
      <c r="M119"/>
      <c r="N119"/>
      <c r="O119"/>
      <c r="P119"/>
      <c r="Q119"/>
      <c r="R119"/>
      <c r="S119"/>
    </row>
    <row r="120" spans="1:19">
      <c r="A120" s="92" t="s">
        <v>527</v>
      </c>
      <c r="B120" s="92" t="s">
        <v>483</v>
      </c>
      <c r="C120" s="92">
        <v>0.22</v>
      </c>
      <c r="D120" s="92">
        <v>0.70399999999999996</v>
      </c>
      <c r="E120" s="92">
        <v>0.78700000000000003</v>
      </c>
      <c r="F120" s="92">
        <v>44</v>
      </c>
      <c r="G120" s="92">
        <v>180</v>
      </c>
      <c r="H120" s="92">
        <v>90</v>
      </c>
      <c r="I120" s="92" t="s">
        <v>494</v>
      </c>
      <c r="J120"/>
      <c r="K120"/>
      <c r="L120"/>
      <c r="M120"/>
      <c r="N120"/>
      <c r="O120"/>
      <c r="P120"/>
      <c r="Q120"/>
      <c r="R120"/>
      <c r="S120"/>
    </row>
    <row r="121" spans="1:19">
      <c r="A121" s="92" t="s">
        <v>528</v>
      </c>
      <c r="B121" s="92" t="s">
        <v>483</v>
      </c>
      <c r="C121" s="92">
        <v>0.22</v>
      </c>
      <c r="D121" s="92">
        <v>0.70399999999999996</v>
      </c>
      <c r="E121" s="92">
        <v>0.78700000000000003</v>
      </c>
      <c r="F121" s="92">
        <v>36</v>
      </c>
      <c r="G121" s="92">
        <v>270</v>
      </c>
      <c r="H121" s="92">
        <v>90</v>
      </c>
      <c r="I121" s="92" t="s">
        <v>486</v>
      </c>
      <c r="J121"/>
      <c r="K121"/>
      <c r="L121"/>
      <c r="M121"/>
      <c r="N121"/>
      <c r="O121"/>
      <c r="P121"/>
      <c r="Q121"/>
      <c r="R121"/>
      <c r="S121"/>
    </row>
    <row r="122" spans="1:19">
      <c r="A122" s="92" t="s">
        <v>529</v>
      </c>
      <c r="B122" s="92" t="s">
        <v>492</v>
      </c>
      <c r="C122" s="92">
        <v>0.3</v>
      </c>
      <c r="D122" s="92">
        <v>0.35799999999999998</v>
      </c>
      <c r="E122" s="92">
        <v>0.38400000000000001</v>
      </c>
      <c r="F122" s="92">
        <v>99</v>
      </c>
      <c r="G122" s="92">
        <v>90</v>
      </c>
      <c r="H122" s="92">
        <v>0</v>
      </c>
      <c r="I122" s="92"/>
      <c r="J122"/>
      <c r="K122"/>
      <c r="L122"/>
      <c r="M122"/>
      <c r="N122"/>
      <c r="O122"/>
      <c r="P122"/>
      <c r="Q122"/>
      <c r="R122"/>
      <c r="S122"/>
    </row>
    <row r="123" spans="1:19">
      <c r="A123" s="92" t="s">
        <v>530</v>
      </c>
      <c r="B123" s="92" t="s">
        <v>483</v>
      </c>
      <c r="C123" s="92">
        <v>0.22</v>
      </c>
      <c r="D123" s="92">
        <v>0.70399999999999996</v>
      </c>
      <c r="E123" s="92">
        <v>0.78700000000000003</v>
      </c>
      <c r="F123" s="92">
        <v>44</v>
      </c>
      <c r="G123" s="92">
        <v>0</v>
      </c>
      <c r="H123" s="92">
        <v>90</v>
      </c>
      <c r="I123" s="92" t="s">
        <v>484</v>
      </c>
      <c r="J123"/>
      <c r="K123"/>
      <c r="L123"/>
      <c r="M123"/>
      <c r="N123"/>
      <c r="O123"/>
      <c r="P123"/>
      <c r="Q123"/>
      <c r="R123"/>
      <c r="S123"/>
    </row>
    <row r="124" spans="1:19">
      <c r="A124" s="92" t="s">
        <v>531</v>
      </c>
      <c r="B124" s="92" t="s">
        <v>483</v>
      </c>
      <c r="C124" s="92">
        <v>0.22</v>
      </c>
      <c r="D124" s="92">
        <v>0.70399999999999996</v>
      </c>
      <c r="E124" s="92">
        <v>0.78700000000000003</v>
      </c>
      <c r="F124" s="92">
        <v>36</v>
      </c>
      <c r="G124" s="92">
        <v>270</v>
      </c>
      <c r="H124" s="92">
        <v>90</v>
      </c>
      <c r="I124" s="92" t="s">
        <v>486</v>
      </c>
      <c r="J124"/>
      <c r="K124"/>
      <c r="L124"/>
      <c r="M124"/>
      <c r="N124"/>
      <c r="O124"/>
      <c r="P124"/>
      <c r="Q124"/>
      <c r="R124"/>
      <c r="S124"/>
    </row>
    <row r="125" spans="1:19">
      <c r="A125" s="92" t="s">
        <v>532</v>
      </c>
      <c r="B125" s="92" t="s">
        <v>490</v>
      </c>
      <c r="C125" s="92">
        <v>0.3</v>
      </c>
      <c r="D125" s="92">
        <v>1.8620000000000001</v>
      </c>
      <c r="E125" s="92">
        <v>3.4009999999999998</v>
      </c>
      <c r="F125" s="92">
        <v>99</v>
      </c>
      <c r="G125" s="92">
        <v>270</v>
      </c>
      <c r="H125" s="92">
        <v>180</v>
      </c>
      <c r="I125" s="92"/>
      <c r="J125"/>
      <c r="K125"/>
      <c r="L125"/>
      <c r="M125"/>
      <c r="N125"/>
      <c r="O125"/>
      <c r="P125"/>
      <c r="Q125"/>
      <c r="R125"/>
      <c r="S125"/>
    </row>
    <row r="126" spans="1:19">
      <c r="A126" s="92" t="s">
        <v>533</v>
      </c>
      <c r="B126" s="92" t="s">
        <v>483</v>
      </c>
      <c r="C126" s="92">
        <v>0.22</v>
      </c>
      <c r="D126" s="92">
        <v>0.70399999999999996</v>
      </c>
      <c r="E126" s="92">
        <v>0.78700000000000003</v>
      </c>
      <c r="F126" s="92">
        <v>44</v>
      </c>
      <c r="G126" s="92">
        <v>0</v>
      </c>
      <c r="H126" s="92">
        <v>90</v>
      </c>
      <c r="I126" s="92" t="s">
        <v>484</v>
      </c>
      <c r="J126"/>
      <c r="K126"/>
      <c r="L126"/>
      <c r="M126"/>
      <c r="N126"/>
      <c r="O126"/>
      <c r="P126"/>
      <c r="Q126"/>
      <c r="R126"/>
      <c r="S126"/>
    </row>
    <row r="127" spans="1:19">
      <c r="A127" s="92" t="s">
        <v>534</v>
      </c>
      <c r="B127" s="92" t="s">
        <v>483</v>
      </c>
      <c r="C127" s="92">
        <v>0.22</v>
      </c>
      <c r="D127" s="92">
        <v>0.70399999999999996</v>
      </c>
      <c r="E127" s="92">
        <v>0.78700000000000003</v>
      </c>
      <c r="F127" s="92">
        <v>36</v>
      </c>
      <c r="G127" s="92">
        <v>270</v>
      </c>
      <c r="H127" s="92">
        <v>90</v>
      </c>
      <c r="I127" s="92" t="s">
        <v>486</v>
      </c>
      <c r="J127"/>
      <c r="K127"/>
      <c r="L127"/>
      <c r="M127"/>
      <c r="N127"/>
      <c r="O127"/>
      <c r="P127"/>
      <c r="Q127"/>
      <c r="R127"/>
      <c r="S127"/>
    </row>
    <row r="128" spans="1:19">
      <c r="A128" s="92" t="s">
        <v>535</v>
      </c>
      <c r="B128" s="92" t="s">
        <v>492</v>
      </c>
      <c r="C128" s="92">
        <v>0.3</v>
      </c>
      <c r="D128" s="92">
        <v>0.35799999999999998</v>
      </c>
      <c r="E128" s="92">
        <v>0.38400000000000001</v>
      </c>
      <c r="F128" s="92">
        <v>99</v>
      </c>
      <c r="G128" s="92">
        <v>90</v>
      </c>
      <c r="H128" s="92">
        <v>0</v>
      </c>
      <c r="I128" s="92"/>
      <c r="J128"/>
      <c r="K128"/>
      <c r="L128"/>
      <c r="M128"/>
      <c r="N128"/>
      <c r="O128"/>
      <c r="P128"/>
      <c r="Q128"/>
      <c r="R128"/>
      <c r="S128"/>
    </row>
    <row r="129" spans="1:19">
      <c r="A129" s="92" t="s">
        <v>536</v>
      </c>
      <c r="B129" s="92" t="s">
        <v>483</v>
      </c>
      <c r="C129" s="92">
        <v>0.22</v>
      </c>
      <c r="D129" s="92">
        <v>0.70399999999999996</v>
      </c>
      <c r="E129" s="92">
        <v>0.78700000000000003</v>
      </c>
      <c r="F129" s="92">
        <v>44</v>
      </c>
      <c r="G129" s="92">
        <v>0</v>
      </c>
      <c r="H129" s="92">
        <v>90</v>
      </c>
      <c r="I129" s="92" t="s">
        <v>484</v>
      </c>
      <c r="J129"/>
      <c r="K129"/>
      <c r="L129"/>
      <c r="M129"/>
      <c r="N129"/>
      <c r="O129"/>
      <c r="P129"/>
      <c r="Q129"/>
      <c r="R129"/>
      <c r="S129"/>
    </row>
    <row r="130" spans="1:19">
      <c r="A130" s="92" t="s">
        <v>537</v>
      </c>
      <c r="B130" s="92" t="s">
        <v>483</v>
      </c>
      <c r="C130" s="92">
        <v>0.22</v>
      </c>
      <c r="D130" s="92">
        <v>0.70399999999999996</v>
      </c>
      <c r="E130" s="92">
        <v>0.78700000000000003</v>
      </c>
      <c r="F130" s="92">
        <v>36</v>
      </c>
      <c r="G130" s="92">
        <v>270</v>
      </c>
      <c r="H130" s="92">
        <v>90</v>
      </c>
      <c r="I130" s="92" t="s">
        <v>486</v>
      </c>
      <c r="J130"/>
      <c r="K130"/>
      <c r="L130"/>
      <c r="M130"/>
      <c r="N130"/>
      <c r="O130"/>
      <c r="P130"/>
      <c r="Q130"/>
      <c r="R130"/>
      <c r="S130"/>
    </row>
    <row r="131" spans="1:19">
      <c r="A131" s="92" t="s">
        <v>538</v>
      </c>
      <c r="B131" s="92" t="s">
        <v>490</v>
      </c>
      <c r="C131" s="92">
        <v>0.3</v>
      </c>
      <c r="D131" s="92">
        <v>1.8620000000000001</v>
      </c>
      <c r="E131" s="92">
        <v>3.4009999999999998</v>
      </c>
      <c r="F131" s="92">
        <v>99</v>
      </c>
      <c r="G131" s="92">
        <v>270</v>
      </c>
      <c r="H131" s="92">
        <v>180</v>
      </c>
      <c r="I131" s="92"/>
      <c r="J131"/>
      <c r="K131"/>
      <c r="L131"/>
      <c r="M131"/>
      <c r="N131"/>
      <c r="O131"/>
      <c r="P131"/>
      <c r="Q131"/>
      <c r="R131"/>
      <c r="S131"/>
    </row>
    <row r="132" spans="1:19">
      <c r="A132" s="92" t="s">
        <v>539</v>
      </c>
      <c r="B132" s="92" t="s">
        <v>483</v>
      </c>
      <c r="C132" s="92">
        <v>0.22</v>
      </c>
      <c r="D132" s="92">
        <v>0.70399999999999996</v>
      </c>
      <c r="E132" s="92">
        <v>0.78700000000000003</v>
      </c>
      <c r="F132" s="92">
        <v>44</v>
      </c>
      <c r="G132" s="92">
        <v>0</v>
      </c>
      <c r="H132" s="92">
        <v>90</v>
      </c>
      <c r="I132" s="92" t="s">
        <v>484</v>
      </c>
      <c r="J132"/>
      <c r="K132"/>
      <c r="L132"/>
      <c r="M132"/>
      <c r="N132"/>
      <c r="O132"/>
      <c r="P132"/>
      <c r="Q132"/>
      <c r="R132"/>
      <c r="S132"/>
    </row>
    <row r="133" spans="1:19">
      <c r="A133" s="92" t="s">
        <v>540</v>
      </c>
      <c r="B133" s="92" t="s">
        <v>483</v>
      </c>
      <c r="C133" s="92">
        <v>0.22</v>
      </c>
      <c r="D133" s="92">
        <v>0.70399999999999996</v>
      </c>
      <c r="E133" s="92">
        <v>0.78700000000000003</v>
      </c>
      <c r="F133" s="92">
        <v>36</v>
      </c>
      <c r="G133" s="92">
        <v>270</v>
      </c>
      <c r="H133" s="92">
        <v>90</v>
      </c>
      <c r="I133" s="92" t="s">
        <v>486</v>
      </c>
      <c r="J133"/>
      <c r="K133"/>
      <c r="L133"/>
      <c r="M133"/>
      <c r="N133"/>
      <c r="O133"/>
      <c r="P133"/>
      <c r="Q133"/>
      <c r="R133"/>
      <c r="S133"/>
    </row>
    <row r="134" spans="1:19">
      <c r="A134" s="92" t="s">
        <v>541</v>
      </c>
      <c r="B134" s="92" t="s">
        <v>492</v>
      </c>
      <c r="C134" s="92">
        <v>0.3</v>
      </c>
      <c r="D134" s="92">
        <v>0.35799999999999998</v>
      </c>
      <c r="E134" s="92">
        <v>0.38400000000000001</v>
      </c>
      <c r="F134" s="92">
        <v>99</v>
      </c>
      <c r="G134" s="92">
        <v>90</v>
      </c>
      <c r="H134" s="92">
        <v>0</v>
      </c>
      <c r="I134" s="92"/>
      <c r="J134"/>
      <c r="K134"/>
      <c r="L134"/>
      <c r="M134"/>
      <c r="N134"/>
      <c r="O134"/>
      <c r="P134"/>
      <c r="Q134"/>
      <c r="R134"/>
      <c r="S134"/>
    </row>
    <row r="135" spans="1:19">
      <c r="A135" s="92" t="s">
        <v>542</v>
      </c>
      <c r="B135" s="92" t="s">
        <v>483</v>
      </c>
      <c r="C135" s="92">
        <v>0.22</v>
      </c>
      <c r="D135" s="92">
        <v>0.70399999999999996</v>
      </c>
      <c r="E135" s="92">
        <v>0.78700000000000003</v>
      </c>
      <c r="F135" s="92">
        <v>44</v>
      </c>
      <c r="G135" s="92">
        <v>0</v>
      </c>
      <c r="H135" s="92">
        <v>90</v>
      </c>
      <c r="I135" s="92" t="s">
        <v>484</v>
      </c>
      <c r="J135"/>
      <c r="K135"/>
      <c r="L135"/>
      <c r="M135"/>
      <c r="N135"/>
      <c r="O135"/>
      <c r="P135"/>
      <c r="Q135"/>
      <c r="R135"/>
      <c r="S135"/>
    </row>
    <row r="136" spans="1:19">
      <c r="A136" s="92" t="s">
        <v>543</v>
      </c>
      <c r="B136" s="92" t="s">
        <v>483</v>
      </c>
      <c r="C136" s="92">
        <v>0.22</v>
      </c>
      <c r="D136" s="92">
        <v>0.70399999999999996</v>
      </c>
      <c r="E136" s="92">
        <v>0.78700000000000003</v>
      </c>
      <c r="F136" s="92">
        <v>36</v>
      </c>
      <c r="G136" s="92">
        <v>270</v>
      </c>
      <c r="H136" s="92">
        <v>90</v>
      </c>
      <c r="I136" s="92" t="s">
        <v>486</v>
      </c>
      <c r="J136"/>
      <c r="K136"/>
      <c r="L136"/>
      <c r="M136"/>
      <c r="N136"/>
      <c r="O136"/>
      <c r="P136"/>
      <c r="Q136"/>
      <c r="R136"/>
      <c r="S136"/>
    </row>
    <row r="137" spans="1:19">
      <c r="A137" s="92" t="s">
        <v>544</v>
      </c>
      <c r="B137" s="92" t="s">
        <v>490</v>
      </c>
      <c r="C137" s="92">
        <v>0.3</v>
      </c>
      <c r="D137" s="92">
        <v>1.8620000000000001</v>
      </c>
      <c r="E137" s="92">
        <v>3.4009999999999998</v>
      </c>
      <c r="F137" s="92">
        <v>99</v>
      </c>
      <c r="G137" s="92">
        <v>270</v>
      </c>
      <c r="H137" s="92">
        <v>180</v>
      </c>
      <c r="I137" s="92"/>
      <c r="J137"/>
      <c r="K137"/>
      <c r="L137"/>
      <c r="M137"/>
      <c r="N137"/>
      <c r="O137"/>
      <c r="P137"/>
      <c r="Q137"/>
      <c r="R137"/>
      <c r="S137"/>
    </row>
    <row r="138" spans="1:19">
      <c r="A138" s="92" t="s">
        <v>545</v>
      </c>
      <c r="B138" s="92" t="s">
        <v>483</v>
      </c>
      <c r="C138" s="92">
        <v>0.22</v>
      </c>
      <c r="D138" s="92">
        <v>0.70399999999999996</v>
      </c>
      <c r="E138" s="92">
        <v>0.78700000000000003</v>
      </c>
      <c r="F138" s="92">
        <v>44</v>
      </c>
      <c r="G138" s="92">
        <v>0</v>
      </c>
      <c r="H138" s="92">
        <v>90</v>
      </c>
      <c r="I138" s="92" t="s">
        <v>484</v>
      </c>
      <c r="J138"/>
      <c r="K138"/>
      <c r="L138"/>
      <c r="M138"/>
      <c r="N138"/>
      <c r="O138"/>
      <c r="P138"/>
      <c r="Q138"/>
      <c r="R138"/>
      <c r="S138"/>
    </row>
    <row r="139" spans="1:19">
      <c r="A139" s="92" t="s">
        <v>546</v>
      </c>
      <c r="B139" s="92" t="s">
        <v>483</v>
      </c>
      <c r="C139" s="92">
        <v>0.22</v>
      </c>
      <c r="D139" s="92">
        <v>0.70399999999999996</v>
      </c>
      <c r="E139" s="92">
        <v>0.78700000000000003</v>
      </c>
      <c r="F139" s="92">
        <v>36</v>
      </c>
      <c r="G139" s="92">
        <v>270</v>
      </c>
      <c r="H139" s="92">
        <v>90</v>
      </c>
      <c r="I139" s="92" t="s">
        <v>486</v>
      </c>
      <c r="J139"/>
      <c r="K139"/>
      <c r="L139"/>
      <c r="M139"/>
      <c r="N139"/>
      <c r="O139"/>
      <c r="P139"/>
      <c r="Q139"/>
      <c r="R139"/>
      <c r="S139"/>
    </row>
    <row r="140" spans="1:19">
      <c r="A140" s="92" t="s">
        <v>547</v>
      </c>
      <c r="B140" s="92" t="s">
        <v>492</v>
      </c>
      <c r="C140" s="92">
        <v>0.3</v>
      </c>
      <c r="D140" s="92">
        <v>0.35799999999999998</v>
      </c>
      <c r="E140" s="92">
        <v>0.38400000000000001</v>
      </c>
      <c r="F140" s="92">
        <v>99</v>
      </c>
      <c r="G140" s="92">
        <v>90</v>
      </c>
      <c r="H140" s="92">
        <v>0</v>
      </c>
      <c r="I140" s="92"/>
      <c r="J140"/>
      <c r="K140"/>
      <c r="L140"/>
      <c r="M140"/>
      <c r="N140"/>
      <c r="O140"/>
      <c r="P140"/>
      <c r="Q140"/>
      <c r="R140"/>
      <c r="S140"/>
    </row>
    <row r="141" spans="1:19">
      <c r="A141" s="92" t="s">
        <v>548</v>
      </c>
      <c r="B141" s="92" t="s">
        <v>483</v>
      </c>
      <c r="C141" s="92">
        <v>0.22</v>
      </c>
      <c r="D141" s="92">
        <v>0.70399999999999996</v>
      </c>
      <c r="E141" s="92">
        <v>0.78700000000000003</v>
      </c>
      <c r="F141" s="92">
        <v>20</v>
      </c>
      <c r="G141" s="92">
        <v>270</v>
      </c>
      <c r="H141" s="92">
        <v>90</v>
      </c>
      <c r="I141" s="92" t="s">
        <v>486</v>
      </c>
      <c r="J141"/>
      <c r="K141"/>
      <c r="L141"/>
      <c r="M141"/>
      <c r="N141"/>
      <c r="O141"/>
      <c r="P141"/>
      <c r="Q141"/>
      <c r="R141"/>
      <c r="S141"/>
    </row>
    <row r="142" spans="1:19">
      <c r="A142" s="92" t="s">
        <v>549</v>
      </c>
      <c r="B142" s="92" t="s">
        <v>490</v>
      </c>
      <c r="C142" s="92">
        <v>0.3</v>
      </c>
      <c r="D142" s="92">
        <v>1.8620000000000001</v>
      </c>
      <c r="E142" s="92">
        <v>3.4009999999999998</v>
      </c>
      <c r="F142" s="92">
        <v>320</v>
      </c>
      <c r="G142" s="92">
        <v>270</v>
      </c>
      <c r="H142" s="92">
        <v>180</v>
      </c>
      <c r="I142" s="92"/>
      <c r="J142"/>
      <c r="K142"/>
      <c r="L142"/>
      <c r="M142"/>
      <c r="N142"/>
      <c r="O142"/>
      <c r="P142"/>
      <c r="Q142"/>
      <c r="R142"/>
      <c r="S142"/>
    </row>
    <row r="143" spans="1:19">
      <c r="A143" s="92" t="s">
        <v>550</v>
      </c>
      <c r="B143" s="92" t="s">
        <v>483</v>
      </c>
      <c r="C143" s="92">
        <v>0.22</v>
      </c>
      <c r="D143" s="92">
        <v>0.70399999999999996</v>
      </c>
      <c r="E143" s="92">
        <v>0.78700000000000003</v>
      </c>
      <c r="F143" s="92">
        <v>20</v>
      </c>
      <c r="G143" s="92">
        <v>270</v>
      </c>
      <c r="H143" s="92">
        <v>90</v>
      </c>
      <c r="I143" s="92" t="s">
        <v>486</v>
      </c>
      <c r="J143"/>
      <c r="K143"/>
      <c r="L143"/>
      <c r="M143"/>
      <c r="N143"/>
      <c r="O143"/>
      <c r="P143"/>
      <c r="Q143"/>
      <c r="R143"/>
      <c r="S143"/>
    </row>
    <row r="144" spans="1:19">
      <c r="A144" s="92" t="s">
        <v>551</v>
      </c>
      <c r="B144" s="92" t="s">
        <v>492</v>
      </c>
      <c r="C144" s="92">
        <v>0.3</v>
      </c>
      <c r="D144" s="92">
        <v>0.35799999999999998</v>
      </c>
      <c r="E144" s="92">
        <v>0.38400000000000001</v>
      </c>
      <c r="F144" s="92">
        <v>320</v>
      </c>
      <c r="G144" s="92">
        <v>90</v>
      </c>
      <c r="H144" s="92">
        <v>0</v>
      </c>
      <c r="I144" s="92"/>
      <c r="J144"/>
      <c r="K144"/>
      <c r="L144"/>
      <c r="M144"/>
      <c r="N144"/>
      <c r="O144"/>
      <c r="P144"/>
      <c r="Q144"/>
      <c r="R144"/>
      <c r="S144"/>
    </row>
    <row r="145" spans="1:19">
      <c r="A145" s="92" t="s">
        <v>552</v>
      </c>
      <c r="B145" s="92" t="s">
        <v>483</v>
      </c>
      <c r="C145" s="92">
        <v>0.22</v>
      </c>
      <c r="D145" s="92">
        <v>0.70399999999999996</v>
      </c>
      <c r="E145" s="92">
        <v>0.78700000000000003</v>
      </c>
      <c r="F145" s="92">
        <v>20</v>
      </c>
      <c r="G145" s="92">
        <v>270</v>
      </c>
      <c r="H145" s="92">
        <v>90</v>
      </c>
      <c r="I145" s="92" t="s">
        <v>486</v>
      </c>
      <c r="J145"/>
      <c r="K145"/>
      <c r="L145"/>
      <c r="M145"/>
      <c r="N145"/>
      <c r="O145"/>
      <c r="P145"/>
      <c r="Q145"/>
      <c r="R145"/>
      <c r="S145"/>
    </row>
    <row r="146" spans="1:19">
      <c r="A146" s="92" t="s">
        <v>553</v>
      </c>
      <c r="B146" s="92" t="s">
        <v>490</v>
      </c>
      <c r="C146" s="92">
        <v>0.3</v>
      </c>
      <c r="D146" s="92">
        <v>1.8620000000000001</v>
      </c>
      <c r="E146" s="92">
        <v>3.4009999999999998</v>
      </c>
      <c r="F146" s="92">
        <v>320</v>
      </c>
      <c r="G146" s="92">
        <v>270</v>
      </c>
      <c r="H146" s="92">
        <v>180</v>
      </c>
      <c r="I146" s="92"/>
      <c r="J146"/>
      <c r="K146"/>
      <c r="L146"/>
      <c r="M146"/>
      <c r="N146"/>
      <c r="O146"/>
      <c r="P146"/>
      <c r="Q146"/>
      <c r="R146"/>
      <c r="S146"/>
    </row>
    <row r="147" spans="1:19">
      <c r="A147" s="92" t="s">
        <v>554</v>
      </c>
      <c r="B147" s="92" t="s">
        <v>483</v>
      </c>
      <c r="C147" s="92">
        <v>0.22</v>
      </c>
      <c r="D147" s="92">
        <v>0.70399999999999996</v>
      </c>
      <c r="E147" s="92">
        <v>0.78700000000000003</v>
      </c>
      <c r="F147" s="92">
        <v>20</v>
      </c>
      <c r="G147" s="92">
        <v>270</v>
      </c>
      <c r="H147" s="92">
        <v>90</v>
      </c>
      <c r="I147" s="92" t="s">
        <v>486</v>
      </c>
      <c r="J147"/>
      <c r="K147"/>
      <c r="L147"/>
      <c r="M147"/>
      <c r="N147"/>
      <c r="O147"/>
      <c r="P147"/>
      <c r="Q147"/>
      <c r="R147"/>
      <c r="S147"/>
    </row>
    <row r="148" spans="1:19">
      <c r="A148" s="92" t="s">
        <v>555</v>
      </c>
      <c r="B148" s="92" t="s">
        <v>492</v>
      </c>
      <c r="C148" s="92">
        <v>0.3</v>
      </c>
      <c r="D148" s="92">
        <v>0.35799999999999998</v>
      </c>
      <c r="E148" s="92">
        <v>0.38400000000000001</v>
      </c>
      <c r="F148" s="92">
        <v>320</v>
      </c>
      <c r="G148" s="92">
        <v>90</v>
      </c>
      <c r="H148" s="92">
        <v>0</v>
      </c>
      <c r="I148" s="92"/>
      <c r="J148"/>
      <c r="K148"/>
      <c r="L148"/>
      <c r="M148"/>
      <c r="N148"/>
      <c r="O148"/>
      <c r="P148"/>
      <c r="Q148"/>
      <c r="R148"/>
      <c r="S148"/>
    </row>
    <row r="149" spans="1:19">
      <c r="A149" s="92" t="s">
        <v>556</v>
      </c>
      <c r="B149" s="92" t="s">
        <v>483</v>
      </c>
      <c r="C149" s="92">
        <v>0.22</v>
      </c>
      <c r="D149" s="92">
        <v>0.70399999999999996</v>
      </c>
      <c r="E149" s="92">
        <v>0.78700000000000003</v>
      </c>
      <c r="F149" s="92">
        <v>20</v>
      </c>
      <c r="G149" s="92">
        <v>270</v>
      </c>
      <c r="H149" s="92">
        <v>90</v>
      </c>
      <c r="I149" s="92" t="s">
        <v>486</v>
      </c>
      <c r="J149"/>
      <c r="K149"/>
      <c r="L149"/>
      <c r="M149"/>
      <c r="N149"/>
      <c r="O149"/>
      <c r="P149"/>
      <c r="Q149"/>
      <c r="R149"/>
      <c r="S149"/>
    </row>
    <row r="150" spans="1:19">
      <c r="A150" s="92" t="s">
        <v>557</v>
      </c>
      <c r="B150" s="92" t="s">
        <v>490</v>
      </c>
      <c r="C150" s="92">
        <v>0.3</v>
      </c>
      <c r="D150" s="92">
        <v>1.8620000000000001</v>
      </c>
      <c r="E150" s="92">
        <v>3.4009999999999998</v>
      </c>
      <c r="F150" s="92">
        <v>320</v>
      </c>
      <c r="G150" s="92">
        <v>270</v>
      </c>
      <c r="H150" s="92">
        <v>180</v>
      </c>
      <c r="I150" s="92"/>
      <c r="J150"/>
      <c r="K150"/>
      <c r="L150"/>
      <c r="M150"/>
      <c r="N150"/>
      <c r="O150"/>
      <c r="P150"/>
      <c r="Q150"/>
      <c r="R150"/>
      <c r="S150"/>
    </row>
    <row r="151" spans="1:19">
      <c r="A151" s="92" t="s">
        <v>558</v>
      </c>
      <c r="B151" s="92" t="s">
        <v>483</v>
      </c>
      <c r="C151" s="92">
        <v>0.22</v>
      </c>
      <c r="D151" s="92">
        <v>0.70399999999999996</v>
      </c>
      <c r="E151" s="92">
        <v>0.78700000000000003</v>
      </c>
      <c r="F151" s="92">
        <v>20</v>
      </c>
      <c r="G151" s="92">
        <v>270</v>
      </c>
      <c r="H151" s="92">
        <v>90</v>
      </c>
      <c r="I151" s="92" t="s">
        <v>486</v>
      </c>
      <c r="J151"/>
      <c r="K151"/>
      <c r="L151"/>
      <c r="M151"/>
      <c r="N151"/>
      <c r="O151"/>
      <c r="P151"/>
      <c r="Q151"/>
      <c r="R151"/>
      <c r="S151"/>
    </row>
    <row r="152" spans="1:19">
      <c r="A152" s="92" t="s">
        <v>559</v>
      </c>
      <c r="B152" s="92" t="s">
        <v>492</v>
      </c>
      <c r="C152" s="92">
        <v>0.3</v>
      </c>
      <c r="D152" s="92">
        <v>0.35799999999999998</v>
      </c>
      <c r="E152" s="92">
        <v>0.38400000000000001</v>
      </c>
      <c r="F152" s="92">
        <v>320</v>
      </c>
      <c r="G152" s="92">
        <v>90</v>
      </c>
      <c r="H152" s="92">
        <v>0</v>
      </c>
      <c r="I152" s="92"/>
      <c r="J152"/>
      <c r="K152"/>
      <c r="L152"/>
      <c r="M152"/>
      <c r="N152"/>
      <c r="O152"/>
      <c r="P152"/>
      <c r="Q152"/>
      <c r="R152"/>
      <c r="S152"/>
    </row>
    <row r="153" spans="1:19">
      <c r="A153" s="92" t="s">
        <v>560</v>
      </c>
      <c r="B153" s="92" t="s">
        <v>490</v>
      </c>
      <c r="C153" s="92">
        <v>0.3</v>
      </c>
      <c r="D153" s="92">
        <v>1.8620000000000001</v>
      </c>
      <c r="E153" s="92">
        <v>3.4009999999999998</v>
      </c>
      <c r="F153" s="92">
        <v>1976</v>
      </c>
      <c r="G153" s="92">
        <v>270</v>
      </c>
      <c r="H153" s="92">
        <v>180</v>
      </c>
      <c r="I153" s="92"/>
      <c r="J153"/>
      <c r="K153"/>
      <c r="L153"/>
      <c r="M153"/>
      <c r="N153"/>
      <c r="O153"/>
      <c r="P153"/>
      <c r="Q153"/>
      <c r="R153"/>
      <c r="S153"/>
    </row>
    <row r="154" spans="1:19">
      <c r="A154" s="92" t="s">
        <v>561</v>
      </c>
      <c r="B154" s="92" t="s">
        <v>492</v>
      </c>
      <c r="C154" s="92">
        <v>0.3</v>
      </c>
      <c r="D154" s="92">
        <v>0.35799999999999998</v>
      </c>
      <c r="E154" s="92">
        <v>0.38400000000000001</v>
      </c>
      <c r="F154" s="92">
        <v>1976</v>
      </c>
      <c r="G154" s="92">
        <v>90</v>
      </c>
      <c r="H154" s="92">
        <v>0</v>
      </c>
      <c r="I154" s="92"/>
      <c r="J154"/>
      <c r="K154"/>
      <c r="L154"/>
      <c r="M154"/>
      <c r="N154"/>
      <c r="O154"/>
      <c r="P154"/>
      <c r="Q154"/>
      <c r="R154"/>
      <c r="S154"/>
    </row>
    <row r="155" spans="1:19">
      <c r="A155" s="92" t="s">
        <v>562</v>
      </c>
      <c r="B155" s="92" t="s">
        <v>483</v>
      </c>
      <c r="C155" s="92">
        <v>0.22</v>
      </c>
      <c r="D155" s="92">
        <v>0.70399999999999996</v>
      </c>
      <c r="E155" s="92">
        <v>0.78700000000000003</v>
      </c>
      <c r="F155" s="92">
        <v>36</v>
      </c>
      <c r="G155" s="92">
        <v>90</v>
      </c>
      <c r="H155" s="92">
        <v>90</v>
      </c>
      <c r="I155" s="92" t="s">
        <v>496</v>
      </c>
      <c r="J155"/>
      <c r="K155"/>
      <c r="L155"/>
      <c r="M155"/>
      <c r="N155"/>
      <c r="O155"/>
      <c r="P155"/>
      <c r="Q155"/>
      <c r="R155"/>
      <c r="S155"/>
    </row>
    <row r="156" spans="1:19">
      <c r="A156" s="92" t="s">
        <v>563</v>
      </c>
      <c r="B156" s="92" t="s">
        <v>490</v>
      </c>
      <c r="C156" s="92">
        <v>0.3</v>
      </c>
      <c r="D156" s="92">
        <v>1.8620000000000001</v>
      </c>
      <c r="E156" s="92">
        <v>3.4009999999999998</v>
      </c>
      <c r="F156" s="92">
        <v>216</v>
      </c>
      <c r="G156" s="92">
        <v>270</v>
      </c>
      <c r="H156" s="92">
        <v>180</v>
      </c>
      <c r="I156" s="92"/>
      <c r="J156"/>
      <c r="K156"/>
      <c r="L156"/>
      <c r="M156"/>
      <c r="N156"/>
      <c r="O156"/>
      <c r="P156"/>
      <c r="Q156"/>
      <c r="R156"/>
      <c r="S156"/>
    </row>
    <row r="157" spans="1:19">
      <c r="A157" s="92" t="s">
        <v>564</v>
      </c>
      <c r="B157" s="92" t="s">
        <v>483</v>
      </c>
      <c r="C157" s="92">
        <v>0.22</v>
      </c>
      <c r="D157" s="92">
        <v>0.70399999999999996</v>
      </c>
      <c r="E157" s="92">
        <v>0.78700000000000003</v>
      </c>
      <c r="F157" s="92">
        <v>140</v>
      </c>
      <c r="G157" s="92">
        <v>90</v>
      </c>
      <c r="H157" s="92">
        <v>90</v>
      </c>
      <c r="I157" s="92" t="s">
        <v>496</v>
      </c>
      <c r="J157"/>
      <c r="K157"/>
      <c r="L157"/>
      <c r="M157"/>
      <c r="N157"/>
      <c r="O157"/>
      <c r="P157"/>
      <c r="Q157"/>
      <c r="R157"/>
      <c r="S157"/>
    </row>
    <row r="158" spans="1:19">
      <c r="A158" s="92" t="s">
        <v>565</v>
      </c>
      <c r="B158" s="92" t="s">
        <v>483</v>
      </c>
      <c r="C158" s="92">
        <v>0.22</v>
      </c>
      <c r="D158" s="92">
        <v>0.70399999999999996</v>
      </c>
      <c r="E158" s="92">
        <v>0.78700000000000003</v>
      </c>
      <c r="F158" s="92">
        <v>96</v>
      </c>
      <c r="G158" s="92">
        <v>0</v>
      </c>
      <c r="H158" s="92">
        <v>90</v>
      </c>
      <c r="I158" s="92" t="s">
        <v>484</v>
      </c>
      <c r="J158"/>
      <c r="K158"/>
      <c r="L158"/>
      <c r="M158"/>
      <c r="N158"/>
      <c r="O158"/>
      <c r="P158"/>
      <c r="Q158"/>
      <c r="R158"/>
      <c r="S158"/>
    </row>
    <row r="159" spans="1:19">
      <c r="A159" s="92" t="s">
        <v>566</v>
      </c>
      <c r="B159" s="92" t="s">
        <v>492</v>
      </c>
      <c r="C159" s="92">
        <v>0.3</v>
      </c>
      <c r="D159" s="92">
        <v>0.35799999999999998</v>
      </c>
      <c r="E159" s="92">
        <v>0.38400000000000001</v>
      </c>
      <c r="F159" s="92">
        <v>840</v>
      </c>
      <c r="G159" s="92">
        <v>90</v>
      </c>
      <c r="H159" s="92">
        <v>0</v>
      </c>
      <c r="I159" s="92"/>
      <c r="J159"/>
      <c r="K159"/>
      <c r="L159"/>
      <c r="M159"/>
      <c r="N159"/>
      <c r="O159"/>
      <c r="P159"/>
      <c r="Q159"/>
      <c r="R159"/>
      <c r="S159"/>
    </row>
    <row r="160" spans="1:19">
      <c r="A160" s="92" t="s">
        <v>567</v>
      </c>
      <c r="B160" s="92" t="s">
        <v>483</v>
      </c>
      <c r="C160" s="92">
        <v>0.22</v>
      </c>
      <c r="D160" s="92">
        <v>0.70399999999999996</v>
      </c>
      <c r="E160" s="92">
        <v>0.78700000000000003</v>
      </c>
      <c r="F160" s="92">
        <v>60</v>
      </c>
      <c r="G160" s="92">
        <v>180</v>
      </c>
      <c r="H160" s="92">
        <v>90</v>
      </c>
      <c r="I160" s="92" t="s">
        <v>494</v>
      </c>
      <c r="J160"/>
      <c r="K160"/>
      <c r="L160"/>
      <c r="M160"/>
      <c r="N160"/>
      <c r="O160"/>
      <c r="P160"/>
      <c r="Q160"/>
      <c r="R160"/>
      <c r="S160"/>
    </row>
    <row r="161" spans="1:19">
      <c r="A161" s="92" t="s">
        <v>568</v>
      </c>
      <c r="B161" s="92" t="s">
        <v>490</v>
      </c>
      <c r="C161" s="92">
        <v>0.3</v>
      </c>
      <c r="D161" s="92">
        <v>1.8620000000000001</v>
      </c>
      <c r="E161" s="92">
        <v>3.4009999999999998</v>
      </c>
      <c r="F161" s="92">
        <v>210</v>
      </c>
      <c r="G161" s="92">
        <v>270</v>
      </c>
      <c r="H161" s="92">
        <v>180</v>
      </c>
      <c r="I161" s="92"/>
      <c r="J161"/>
      <c r="K161"/>
      <c r="L161"/>
      <c r="M161"/>
      <c r="N161"/>
      <c r="O161"/>
      <c r="P161"/>
      <c r="Q161"/>
      <c r="R161"/>
      <c r="S161"/>
    </row>
    <row r="162" spans="1:19">
      <c r="A162" s="92" t="s">
        <v>569</v>
      </c>
      <c r="B162" s="92" t="s">
        <v>483</v>
      </c>
      <c r="C162" s="92">
        <v>0.22</v>
      </c>
      <c r="D162" s="92">
        <v>0.70399999999999996</v>
      </c>
      <c r="E162" s="92">
        <v>0.78700000000000003</v>
      </c>
      <c r="F162" s="92">
        <v>60</v>
      </c>
      <c r="G162" s="92">
        <v>180</v>
      </c>
      <c r="H162" s="92">
        <v>90</v>
      </c>
      <c r="I162" s="92" t="s">
        <v>494</v>
      </c>
      <c r="J162"/>
      <c r="K162"/>
      <c r="L162"/>
      <c r="M162"/>
      <c r="N162"/>
      <c r="O162"/>
      <c r="P162"/>
      <c r="Q162"/>
      <c r="R162"/>
      <c r="S162"/>
    </row>
    <row r="163" spans="1:19">
      <c r="A163" s="92" t="s">
        <v>570</v>
      </c>
      <c r="B163" s="92" t="s">
        <v>492</v>
      </c>
      <c r="C163" s="92">
        <v>0.3</v>
      </c>
      <c r="D163" s="92">
        <v>0.35799999999999998</v>
      </c>
      <c r="E163" s="92">
        <v>0.38400000000000001</v>
      </c>
      <c r="F163" s="92">
        <v>210</v>
      </c>
      <c r="G163" s="92">
        <v>90</v>
      </c>
      <c r="H163" s="92">
        <v>0</v>
      </c>
      <c r="I163" s="92"/>
      <c r="J163"/>
      <c r="K163"/>
      <c r="L163"/>
      <c r="M163"/>
      <c r="N163"/>
      <c r="O163"/>
      <c r="P163"/>
      <c r="Q163"/>
      <c r="R163"/>
      <c r="S163"/>
    </row>
    <row r="164" spans="1:19">
      <c r="A164" s="92" t="s">
        <v>571</v>
      </c>
      <c r="B164" s="92" t="s">
        <v>483</v>
      </c>
      <c r="C164" s="92">
        <v>0.22</v>
      </c>
      <c r="D164" s="92">
        <v>0.70399999999999996</v>
      </c>
      <c r="E164" s="92">
        <v>0.78700000000000003</v>
      </c>
      <c r="F164" s="92">
        <v>68</v>
      </c>
      <c r="G164" s="92">
        <v>270</v>
      </c>
      <c r="H164" s="92">
        <v>90</v>
      </c>
      <c r="I164" s="92" t="s">
        <v>486</v>
      </c>
      <c r="J164"/>
      <c r="K164"/>
      <c r="L164"/>
      <c r="M164"/>
      <c r="N164"/>
      <c r="O164"/>
      <c r="P164"/>
      <c r="Q164"/>
      <c r="R164"/>
      <c r="S164"/>
    </row>
    <row r="165" spans="1:19">
      <c r="A165" s="92" t="s">
        <v>572</v>
      </c>
      <c r="B165" s="92" t="s">
        <v>483</v>
      </c>
      <c r="C165" s="92">
        <v>0.22</v>
      </c>
      <c r="D165" s="92">
        <v>0.70399999999999996</v>
      </c>
      <c r="E165" s="92">
        <v>0.78700000000000003</v>
      </c>
      <c r="F165" s="92">
        <v>60</v>
      </c>
      <c r="G165" s="92">
        <v>90</v>
      </c>
      <c r="H165" s="92">
        <v>90</v>
      </c>
      <c r="I165" s="92" t="s">
        <v>496</v>
      </c>
      <c r="J165"/>
      <c r="K165"/>
      <c r="L165"/>
      <c r="M165"/>
      <c r="N165"/>
      <c r="O165"/>
      <c r="P165"/>
      <c r="Q165"/>
      <c r="R165"/>
      <c r="S165"/>
    </row>
    <row r="166" spans="1:19">
      <c r="A166" s="92" t="s">
        <v>573</v>
      </c>
      <c r="B166" s="92" t="s">
        <v>483</v>
      </c>
      <c r="C166" s="92">
        <v>0.22</v>
      </c>
      <c r="D166" s="92">
        <v>0.70399999999999996</v>
      </c>
      <c r="E166" s="92">
        <v>0.78700000000000003</v>
      </c>
      <c r="F166" s="92">
        <v>72</v>
      </c>
      <c r="G166" s="92">
        <v>270</v>
      </c>
      <c r="H166" s="92">
        <v>90</v>
      </c>
      <c r="I166" s="92" t="s">
        <v>486</v>
      </c>
      <c r="J166"/>
      <c r="K166"/>
      <c r="L166"/>
      <c r="M166"/>
      <c r="N166"/>
      <c r="O166"/>
      <c r="P166"/>
      <c r="Q166"/>
      <c r="R166"/>
      <c r="S166"/>
    </row>
    <row r="167" spans="1:19">
      <c r="A167" s="92" t="s">
        <v>574</v>
      </c>
      <c r="B167" s="92" t="s">
        <v>490</v>
      </c>
      <c r="C167" s="92">
        <v>0.3</v>
      </c>
      <c r="D167" s="92">
        <v>1.8620000000000001</v>
      </c>
      <c r="E167" s="92">
        <v>3.4009999999999998</v>
      </c>
      <c r="F167" s="92">
        <v>1140</v>
      </c>
      <c r="G167" s="92">
        <v>270</v>
      </c>
      <c r="H167" s="92">
        <v>180</v>
      </c>
      <c r="I167" s="92"/>
      <c r="J167"/>
      <c r="K167"/>
      <c r="L167"/>
      <c r="M167"/>
      <c r="N167"/>
      <c r="O167"/>
      <c r="P167"/>
      <c r="Q167"/>
      <c r="R167"/>
      <c r="S167"/>
    </row>
    <row r="168" spans="1:19">
      <c r="A168" s="92" t="s">
        <v>575</v>
      </c>
      <c r="B168" s="92" t="s">
        <v>483</v>
      </c>
      <c r="C168" s="92">
        <v>0.22</v>
      </c>
      <c r="D168" s="92">
        <v>0.70399999999999996</v>
      </c>
      <c r="E168" s="92">
        <v>0.78700000000000003</v>
      </c>
      <c r="F168" s="92">
        <v>68</v>
      </c>
      <c r="G168" s="92">
        <v>270</v>
      </c>
      <c r="H168" s="92">
        <v>90</v>
      </c>
      <c r="I168" s="92" t="s">
        <v>486</v>
      </c>
      <c r="J168"/>
      <c r="K168"/>
      <c r="L168"/>
      <c r="M168"/>
      <c r="N168"/>
      <c r="O168"/>
      <c r="P168"/>
      <c r="Q168"/>
      <c r="R168"/>
      <c r="S168"/>
    </row>
    <row r="169" spans="1:19">
      <c r="A169" s="92" t="s">
        <v>576</v>
      </c>
      <c r="B169" s="92" t="s">
        <v>483</v>
      </c>
      <c r="C169" s="92">
        <v>0.22</v>
      </c>
      <c r="D169" s="92">
        <v>0.70399999999999996</v>
      </c>
      <c r="E169" s="92">
        <v>0.78700000000000003</v>
      </c>
      <c r="F169" s="92">
        <v>60</v>
      </c>
      <c r="G169" s="92">
        <v>90</v>
      </c>
      <c r="H169" s="92">
        <v>90</v>
      </c>
      <c r="I169" s="92" t="s">
        <v>496</v>
      </c>
      <c r="J169"/>
      <c r="K169"/>
      <c r="L169"/>
      <c r="M169"/>
      <c r="N169"/>
      <c r="O169"/>
      <c r="P169"/>
      <c r="Q169"/>
      <c r="R169"/>
      <c r="S169"/>
    </row>
    <row r="170" spans="1:19">
      <c r="A170" s="92" t="s">
        <v>577</v>
      </c>
      <c r="B170" s="92" t="s">
        <v>483</v>
      </c>
      <c r="C170" s="92">
        <v>0.22</v>
      </c>
      <c r="D170" s="92">
        <v>0.70399999999999996</v>
      </c>
      <c r="E170" s="92">
        <v>0.78700000000000003</v>
      </c>
      <c r="F170" s="92">
        <v>72</v>
      </c>
      <c r="G170" s="92">
        <v>270</v>
      </c>
      <c r="H170" s="92">
        <v>90</v>
      </c>
      <c r="I170" s="92" t="s">
        <v>486</v>
      </c>
      <c r="J170"/>
      <c r="K170"/>
      <c r="L170"/>
      <c r="M170"/>
      <c r="N170"/>
      <c r="O170"/>
      <c r="P170"/>
      <c r="Q170"/>
      <c r="R170"/>
      <c r="S170"/>
    </row>
    <row r="171" spans="1:19">
      <c r="A171" s="92" t="s">
        <v>578</v>
      </c>
      <c r="B171" s="92" t="s">
        <v>492</v>
      </c>
      <c r="C171" s="92">
        <v>0.3</v>
      </c>
      <c r="D171" s="92">
        <v>0.35799999999999998</v>
      </c>
      <c r="E171" s="92">
        <v>0.38400000000000001</v>
      </c>
      <c r="F171" s="92">
        <v>1140</v>
      </c>
      <c r="G171" s="92">
        <v>90</v>
      </c>
      <c r="H171" s="92">
        <v>0</v>
      </c>
      <c r="I171" s="92"/>
      <c r="J171"/>
      <c r="K171"/>
      <c r="L171"/>
      <c r="M171"/>
      <c r="N171"/>
      <c r="O171"/>
      <c r="P171"/>
      <c r="Q171"/>
      <c r="R171"/>
      <c r="S171"/>
    </row>
    <row r="172" spans="1:19">
      <c r="A172" s="92" t="s">
        <v>579</v>
      </c>
      <c r="B172" s="92" t="s">
        <v>490</v>
      </c>
      <c r="C172" s="92">
        <v>0.3</v>
      </c>
      <c r="D172" s="92">
        <v>1.8620000000000001</v>
      </c>
      <c r="E172" s="92">
        <v>3.4009999999999998</v>
      </c>
      <c r="F172" s="92">
        <v>342</v>
      </c>
      <c r="G172" s="92">
        <v>270</v>
      </c>
      <c r="H172" s="92">
        <v>180</v>
      </c>
      <c r="I172" s="92"/>
      <c r="J172"/>
      <c r="K172"/>
      <c r="L172"/>
      <c r="M172"/>
      <c r="N172"/>
      <c r="O172"/>
      <c r="P172"/>
      <c r="Q172"/>
      <c r="R172"/>
      <c r="S172"/>
    </row>
    <row r="173" spans="1:19">
      <c r="A173" s="92" t="s">
        <v>580</v>
      </c>
      <c r="B173" s="92" t="s">
        <v>492</v>
      </c>
      <c r="C173" s="92">
        <v>0.3</v>
      </c>
      <c r="D173" s="92">
        <v>0.35799999999999998</v>
      </c>
      <c r="E173" s="92">
        <v>0.38400000000000001</v>
      </c>
      <c r="F173" s="92">
        <v>342</v>
      </c>
      <c r="G173" s="92">
        <v>90</v>
      </c>
      <c r="H173" s="92">
        <v>0</v>
      </c>
      <c r="I173" s="92"/>
      <c r="J173"/>
      <c r="K173"/>
      <c r="L173"/>
      <c r="M173"/>
      <c r="N173"/>
      <c r="O173"/>
      <c r="P173"/>
      <c r="Q173"/>
      <c r="R173"/>
      <c r="S173"/>
    </row>
    <row r="174" spans="1:19">
      <c r="A174" s="92" t="s">
        <v>581</v>
      </c>
      <c r="B174" s="92" t="s">
        <v>483</v>
      </c>
      <c r="C174" s="92">
        <v>0.22</v>
      </c>
      <c r="D174" s="92">
        <v>0.70399999999999996</v>
      </c>
      <c r="E174" s="92">
        <v>0.78700000000000003</v>
      </c>
      <c r="F174" s="92">
        <v>212</v>
      </c>
      <c r="G174" s="92">
        <v>180</v>
      </c>
      <c r="H174" s="92">
        <v>90</v>
      </c>
      <c r="I174" s="92" t="s">
        <v>494</v>
      </c>
      <c r="J174"/>
      <c r="K174"/>
      <c r="L174"/>
      <c r="M174"/>
      <c r="N174"/>
      <c r="O174"/>
      <c r="P174"/>
      <c r="Q174"/>
      <c r="R174"/>
      <c r="S174"/>
    </row>
    <row r="175" spans="1:19">
      <c r="A175" s="92" t="s">
        <v>582</v>
      </c>
      <c r="B175" s="92" t="s">
        <v>490</v>
      </c>
      <c r="C175" s="92">
        <v>0.3</v>
      </c>
      <c r="D175" s="92">
        <v>1.8620000000000001</v>
      </c>
      <c r="E175" s="92">
        <v>3.4009999999999998</v>
      </c>
      <c r="F175" s="92">
        <v>477</v>
      </c>
      <c r="G175" s="92">
        <v>270</v>
      </c>
      <c r="H175" s="92">
        <v>180</v>
      </c>
      <c r="I175" s="92"/>
      <c r="J175"/>
      <c r="K175"/>
      <c r="L175"/>
      <c r="M175"/>
      <c r="N175"/>
      <c r="O175"/>
      <c r="P175"/>
      <c r="Q175"/>
      <c r="R175"/>
      <c r="S175"/>
    </row>
    <row r="176" spans="1:19">
      <c r="A176" s="92" t="s">
        <v>583</v>
      </c>
      <c r="B176" s="92" t="s">
        <v>483</v>
      </c>
      <c r="C176" s="92">
        <v>0.22</v>
      </c>
      <c r="D176" s="92">
        <v>0.70399999999999996</v>
      </c>
      <c r="E176" s="92">
        <v>0.78700000000000003</v>
      </c>
      <c r="F176" s="92">
        <v>212</v>
      </c>
      <c r="G176" s="92">
        <v>180</v>
      </c>
      <c r="H176" s="92">
        <v>90</v>
      </c>
      <c r="I176" s="92" t="s">
        <v>494</v>
      </c>
      <c r="J176"/>
      <c r="K176"/>
      <c r="L176"/>
      <c r="M176"/>
      <c r="N176"/>
      <c r="O176"/>
      <c r="P176"/>
      <c r="Q176"/>
      <c r="R176"/>
      <c r="S176"/>
    </row>
    <row r="177" spans="1:19">
      <c r="A177" s="92" t="s">
        <v>584</v>
      </c>
      <c r="B177" s="92" t="s">
        <v>492</v>
      </c>
      <c r="C177" s="92">
        <v>0.3</v>
      </c>
      <c r="D177" s="92">
        <v>0.35799999999999998</v>
      </c>
      <c r="E177" s="92">
        <v>0.38400000000000001</v>
      </c>
      <c r="F177" s="92">
        <v>477</v>
      </c>
      <c r="G177" s="92">
        <v>90</v>
      </c>
      <c r="H177" s="92">
        <v>0</v>
      </c>
      <c r="I177" s="92"/>
      <c r="J177"/>
      <c r="K177"/>
      <c r="L177"/>
      <c r="M177"/>
      <c r="N177"/>
      <c r="O177"/>
      <c r="P177"/>
      <c r="Q177"/>
      <c r="R177"/>
      <c r="S177"/>
    </row>
    <row r="178" spans="1:19">
      <c r="A178" s="92" t="s">
        <v>585</v>
      </c>
      <c r="B178" s="92" t="s">
        <v>483</v>
      </c>
      <c r="C178" s="92">
        <v>0.22</v>
      </c>
      <c r="D178" s="92">
        <v>0.70399999999999996</v>
      </c>
      <c r="E178" s="92">
        <v>0.78700000000000003</v>
      </c>
      <c r="F178" s="92">
        <v>212</v>
      </c>
      <c r="G178" s="92">
        <v>180</v>
      </c>
      <c r="H178" s="92">
        <v>90</v>
      </c>
      <c r="I178" s="92" t="s">
        <v>494</v>
      </c>
      <c r="J178"/>
      <c r="K178"/>
      <c r="L178"/>
      <c r="M178"/>
      <c r="N178"/>
      <c r="O178"/>
      <c r="P178"/>
      <c r="Q178"/>
      <c r="R178"/>
      <c r="S178"/>
    </row>
    <row r="179" spans="1:19">
      <c r="A179" s="92" t="s">
        <v>586</v>
      </c>
      <c r="B179" s="92" t="s">
        <v>490</v>
      </c>
      <c r="C179" s="92">
        <v>0.3</v>
      </c>
      <c r="D179" s="92">
        <v>1.8620000000000001</v>
      </c>
      <c r="E179" s="92">
        <v>3.4009999999999998</v>
      </c>
      <c r="F179" s="92">
        <v>477</v>
      </c>
      <c r="G179" s="92">
        <v>270</v>
      </c>
      <c r="H179" s="92">
        <v>180</v>
      </c>
      <c r="I179" s="92"/>
      <c r="J179"/>
      <c r="K179"/>
      <c r="L179"/>
      <c r="M179"/>
      <c r="N179"/>
      <c r="O179"/>
      <c r="P179"/>
      <c r="Q179"/>
      <c r="R179"/>
      <c r="S179"/>
    </row>
    <row r="180" spans="1:19">
      <c r="A180" s="92" t="s">
        <v>587</v>
      </c>
      <c r="B180" s="92" t="s">
        <v>483</v>
      </c>
      <c r="C180" s="92">
        <v>0.22</v>
      </c>
      <c r="D180" s="92">
        <v>0.70399999999999996</v>
      </c>
      <c r="E180" s="92">
        <v>0.78700000000000003</v>
      </c>
      <c r="F180" s="92">
        <v>212</v>
      </c>
      <c r="G180" s="92">
        <v>180</v>
      </c>
      <c r="H180" s="92">
        <v>90</v>
      </c>
      <c r="I180" s="92" t="s">
        <v>494</v>
      </c>
      <c r="J180"/>
      <c r="K180"/>
      <c r="L180"/>
      <c r="M180"/>
      <c r="N180"/>
      <c r="O180"/>
      <c r="P180"/>
      <c r="Q180"/>
      <c r="R180"/>
      <c r="S180"/>
    </row>
    <row r="181" spans="1:19">
      <c r="A181" s="92" t="s">
        <v>588</v>
      </c>
      <c r="B181" s="92" t="s">
        <v>492</v>
      </c>
      <c r="C181" s="92">
        <v>0.3</v>
      </c>
      <c r="D181" s="92">
        <v>0.35799999999999998</v>
      </c>
      <c r="E181" s="92">
        <v>0.38400000000000001</v>
      </c>
      <c r="F181" s="92">
        <v>477</v>
      </c>
      <c r="G181" s="92">
        <v>90</v>
      </c>
      <c r="H181" s="92">
        <v>0</v>
      </c>
      <c r="I181" s="92"/>
      <c r="J181"/>
      <c r="K181"/>
      <c r="L181"/>
      <c r="M181"/>
      <c r="N181"/>
      <c r="O181"/>
      <c r="P181"/>
      <c r="Q181"/>
      <c r="R181"/>
      <c r="S181"/>
    </row>
    <row r="182" spans="1:19">
      <c r="A182" s="92" t="s">
        <v>589</v>
      </c>
      <c r="B182" s="92" t="s">
        <v>483</v>
      </c>
      <c r="C182" s="92">
        <v>0.22</v>
      </c>
      <c r="D182" s="92">
        <v>0.70399999999999996</v>
      </c>
      <c r="E182" s="92">
        <v>0.78700000000000003</v>
      </c>
      <c r="F182" s="92">
        <v>212</v>
      </c>
      <c r="G182" s="92">
        <v>180</v>
      </c>
      <c r="H182" s="92">
        <v>90</v>
      </c>
      <c r="I182" s="92" t="s">
        <v>494</v>
      </c>
      <c r="J182"/>
      <c r="K182"/>
      <c r="L182"/>
      <c r="M182"/>
      <c r="N182"/>
      <c r="O182"/>
      <c r="P182"/>
      <c r="Q182"/>
      <c r="R182"/>
      <c r="S182"/>
    </row>
    <row r="183" spans="1:19">
      <c r="A183" s="92" t="s">
        <v>590</v>
      </c>
      <c r="B183" s="92" t="s">
        <v>490</v>
      </c>
      <c r="C183" s="92">
        <v>0.3</v>
      </c>
      <c r="D183" s="92">
        <v>1.8620000000000001</v>
      </c>
      <c r="E183" s="92">
        <v>3.4009999999999998</v>
      </c>
      <c r="F183" s="92">
        <v>477</v>
      </c>
      <c r="G183" s="92">
        <v>270</v>
      </c>
      <c r="H183" s="92">
        <v>180</v>
      </c>
      <c r="I183" s="92"/>
      <c r="J183"/>
      <c r="K183"/>
      <c r="L183"/>
      <c r="M183"/>
      <c r="N183"/>
      <c r="O183"/>
      <c r="P183"/>
      <c r="Q183"/>
      <c r="R183"/>
      <c r="S183"/>
    </row>
    <row r="184" spans="1:19">
      <c r="A184" s="92" t="s">
        <v>591</v>
      </c>
      <c r="B184" s="92" t="s">
        <v>483</v>
      </c>
      <c r="C184" s="92">
        <v>0.22</v>
      </c>
      <c r="D184" s="92">
        <v>0.70399999999999996</v>
      </c>
      <c r="E184" s="92">
        <v>0.78700000000000003</v>
      </c>
      <c r="F184" s="92">
        <v>212</v>
      </c>
      <c r="G184" s="92">
        <v>180</v>
      </c>
      <c r="H184" s="92">
        <v>90</v>
      </c>
      <c r="I184" s="92" t="s">
        <v>494</v>
      </c>
      <c r="J184"/>
      <c r="K184"/>
      <c r="L184"/>
      <c r="M184"/>
      <c r="N184"/>
      <c r="O184"/>
      <c r="P184"/>
      <c r="Q184"/>
      <c r="R184"/>
      <c r="S184"/>
    </row>
    <row r="185" spans="1:19">
      <c r="A185" s="92" t="s">
        <v>592</v>
      </c>
      <c r="B185" s="92" t="s">
        <v>492</v>
      </c>
      <c r="C185" s="92">
        <v>0.3</v>
      </c>
      <c r="D185" s="92">
        <v>0.35799999999999998</v>
      </c>
      <c r="E185" s="92">
        <v>0.38400000000000001</v>
      </c>
      <c r="F185" s="92">
        <v>477</v>
      </c>
      <c r="G185" s="92">
        <v>90</v>
      </c>
      <c r="H185" s="92">
        <v>0</v>
      </c>
      <c r="I185" s="92"/>
      <c r="J185"/>
      <c r="K185"/>
      <c r="L185"/>
      <c r="M185"/>
      <c r="N185"/>
      <c r="O185"/>
      <c r="P185"/>
      <c r="Q185"/>
      <c r="R185"/>
      <c r="S185"/>
    </row>
    <row r="186" spans="1:19">
      <c r="A186" s="92" t="s">
        <v>593</v>
      </c>
      <c r="B186" s="92" t="s">
        <v>483</v>
      </c>
      <c r="C186" s="92">
        <v>0.22</v>
      </c>
      <c r="D186" s="92">
        <v>0.70399999999999996</v>
      </c>
      <c r="E186" s="92">
        <v>0.78700000000000003</v>
      </c>
      <c r="F186" s="92">
        <v>212</v>
      </c>
      <c r="G186" s="92">
        <v>0</v>
      </c>
      <c r="H186" s="92">
        <v>90</v>
      </c>
      <c r="I186" s="92" t="s">
        <v>484</v>
      </c>
      <c r="J186"/>
      <c r="K186"/>
      <c r="L186"/>
      <c r="M186"/>
      <c r="N186"/>
      <c r="O186"/>
      <c r="P186"/>
      <c r="Q186"/>
      <c r="R186"/>
      <c r="S186"/>
    </row>
    <row r="187" spans="1:19">
      <c r="A187" s="92" t="s">
        <v>594</v>
      </c>
      <c r="B187" s="92" t="s">
        <v>490</v>
      </c>
      <c r="C187" s="92">
        <v>0.3</v>
      </c>
      <c r="D187" s="92">
        <v>1.8620000000000001</v>
      </c>
      <c r="E187" s="92">
        <v>3.4009999999999998</v>
      </c>
      <c r="F187" s="92">
        <v>477</v>
      </c>
      <c r="G187" s="92">
        <v>270</v>
      </c>
      <c r="H187" s="92">
        <v>180</v>
      </c>
      <c r="I187" s="92"/>
      <c r="J187"/>
      <c r="K187"/>
      <c r="L187"/>
      <c r="M187"/>
      <c r="N187"/>
      <c r="O187"/>
      <c r="P187"/>
      <c r="Q187"/>
      <c r="R187"/>
      <c r="S187"/>
    </row>
    <row r="188" spans="1:19">
      <c r="A188" s="92" t="s">
        <v>595</v>
      </c>
      <c r="B188" s="92" t="s">
        <v>483</v>
      </c>
      <c r="C188" s="92">
        <v>0.22</v>
      </c>
      <c r="D188" s="92">
        <v>0.70399999999999996</v>
      </c>
      <c r="E188" s="92">
        <v>0.78700000000000003</v>
      </c>
      <c r="F188" s="92">
        <v>212</v>
      </c>
      <c r="G188" s="92">
        <v>0</v>
      </c>
      <c r="H188" s="92">
        <v>90</v>
      </c>
      <c r="I188" s="92" t="s">
        <v>484</v>
      </c>
      <c r="J188"/>
      <c r="K188"/>
      <c r="L188"/>
      <c r="M188"/>
      <c r="N188"/>
      <c r="O188"/>
      <c r="P188"/>
      <c r="Q188"/>
      <c r="R188"/>
      <c r="S188"/>
    </row>
    <row r="189" spans="1:19">
      <c r="A189" s="92" t="s">
        <v>596</v>
      </c>
      <c r="B189" s="92" t="s">
        <v>492</v>
      </c>
      <c r="C189" s="92">
        <v>0.3</v>
      </c>
      <c r="D189" s="92">
        <v>0.35799999999999998</v>
      </c>
      <c r="E189" s="92">
        <v>0.38400000000000001</v>
      </c>
      <c r="F189" s="92">
        <v>477</v>
      </c>
      <c r="G189" s="92">
        <v>90</v>
      </c>
      <c r="H189" s="92">
        <v>0</v>
      </c>
      <c r="I189" s="92"/>
      <c r="J189"/>
      <c r="K189"/>
      <c r="L189"/>
      <c r="M189"/>
      <c r="N189"/>
      <c r="O189"/>
      <c r="P189"/>
      <c r="Q189"/>
      <c r="R189"/>
      <c r="S189"/>
    </row>
    <row r="190" spans="1:19">
      <c r="A190" s="92" t="s">
        <v>597</v>
      </c>
      <c r="B190" s="92" t="s">
        <v>483</v>
      </c>
      <c r="C190" s="92">
        <v>0.22</v>
      </c>
      <c r="D190" s="92">
        <v>0.70399999999999996</v>
      </c>
      <c r="E190" s="92">
        <v>0.78700000000000003</v>
      </c>
      <c r="F190" s="92">
        <v>212</v>
      </c>
      <c r="G190" s="92">
        <v>0</v>
      </c>
      <c r="H190" s="92">
        <v>90</v>
      </c>
      <c r="I190" s="92" t="s">
        <v>484</v>
      </c>
      <c r="J190"/>
      <c r="K190"/>
      <c r="L190"/>
      <c r="M190"/>
      <c r="N190"/>
      <c r="O190"/>
      <c r="P190"/>
      <c r="Q190"/>
      <c r="R190"/>
      <c r="S190"/>
    </row>
    <row r="191" spans="1:19">
      <c r="A191" s="92" t="s">
        <v>598</v>
      </c>
      <c r="B191" s="92" t="s">
        <v>490</v>
      </c>
      <c r="C191" s="92">
        <v>0.3</v>
      </c>
      <c r="D191" s="92">
        <v>1.8620000000000001</v>
      </c>
      <c r="E191" s="92">
        <v>3.4009999999999998</v>
      </c>
      <c r="F191" s="92">
        <v>477</v>
      </c>
      <c r="G191" s="92">
        <v>270</v>
      </c>
      <c r="H191" s="92">
        <v>180</v>
      </c>
      <c r="I191" s="92"/>
      <c r="J191"/>
      <c r="K191"/>
      <c r="L191"/>
      <c r="M191"/>
      <c r="N191"/>
      <c r="O191"/>
      <c r="P191"/>
      <c r="Q191"/>
      <c r="R191"/>
      <c r="S191"/>
    </row>
    <row r="192" spans="1:19">
      <c r="A192" s="92" t="s">
        <v>599</v>
      </c>
      <c r="B192" s="92" t="s">
        <v>483</v>
      </c>
      <c r="C192" s="92">
        <v>0.22</v>
      </c>
      <c r="D192" s="92">
        <v>0.70399999999999996</v>
      </c>
      <c r="E192" s="92">
        <v>0.78700000000000003</v>
      </c>
      <c r="F192" s="92">
        <v>212</v>
      </c>
      <c r="G192" s="92">
        <v>0</v>
      </c>
      <c r="H192" s="92">
        <v>90</v>
      </c>
      <c r="I192" s="92" t="s">
        <v>484</v>
      </c>
      <c r="J192"/>
      <c r="K192"/>
      <c r="L192"/>
      <c r="M192"/>
      <c r="N192"/>
      <c r="O192"/>
      <c r="P192"/>
      <c r="Q192"/>
      <c r="R192"/>
      <c r="S192"/>
    </row>
    <row r="193" spans="1:19">
      <c r="A193" s="92" t="s">
        <v>600</v>
      </c>
      <c r="B193" s="92" t="s">
        <v>492</v>
      </c>
      <c r="C193" s="92">
        <v>0.3</v>
      </c>
      <c r="D193" s="92">
        <v>0.35799999999999998</v>
      </c>
      <c r="E193" s="92">
        <v>0.38400000000000001</v>
      </c>
      <c r="F193" s="92">
        <v>477</v>
      </c>
      <c r="G193" s="92">
        <v>90</v>
      </c>
      <c r="H193" s="92">
        <v>0</v>
      </c>
      <c r="I193" s="92"/>
      <c r="J193"/>
      <c r="K193"/>
      <c r="L193"/>
      <c r="M193"/>
      <c r="N193"/>
      <c r="O193"/>
      <c r="P193"/>
      <c r="Q193"/>
      <c r="R193"/>
      <c r="S193"/>
    </row>
    <row r="194" spans="1:19">
      <c r="A194" s="92" t="s">
        <v>601</v>
      </c>
      <c r="B194" s="92" t="s">
        <v>483</v>
      </c>
      <c r="C194" s="92">
        <v>0.22</v>
      </c>
      <c r="D194" s="92">
        <v>0.70399999999999996</v>
      </c>
      <c r="E194" s="92">
        <v>0.78700000000000003</v>
      </c>
      <c r="F194" s="92">
        <v>212</v>
      </c>
      <c r="G194" s="92">
        <v>0</v>
      </c>
      <c r="H194" s="92">
        <v>90</v>
      </c>
      <c r="I194" s="92" t="s">
        <v>484</v>
      </c>
      <c r="J194"/>
      <c r="K194"/>
      <c r="L194"/>
      <c r="M194"/>
      <c r="N194"/>
      <c r="O194"/>
      <c r="P194"/>
      <c r="Q194"/>
      <c r="R194"/>
      <c r="S194"/>
    </row>
    <row r="195" spans="1:19">
      <c r="A195" s="92" t="s">
        <v>602</v>
      </c>
      <c r="B195" s="92" t="s">
        <v>490</v>
      </c>
      <c r="C195" s="92">
        <v>0.3</v>
      </c>
      <c r="D195" s="92">
        <v>1.8620000000000001</v>
      </c>
      <c r="E195" s="92">
        <v>3.4009999999999998</v>
      </c>
      <c r="F195" s="92">
        <v>477</v>
      </c>
      <c r="G195" s="92">
        <v>270</v>
      </c>
      <c r="H195" s="92">
        <v>180</v>
      </c>
      <c r="I195" s="92"/>
      <c r="J195"/>
      <c r="K195"/>
      <c r="L195"/>
      <c r="M195"/>
      <c r="N195"/>
      <c r="O195"/>
      <c r="P195"/>
      <c r="Q195"/>
      <c r="R195"/>
      <c r="S195"/>
    </row>
    <row r="196" spans="1:19">
      <c r="A196" s="92" t="s">
        <v>603</v>
      </c>
      <c r="B196" s="92" t="s">
        <v>483</v>
      </c>
      <c r="C196" s="92">
        <v>0.22</v>
      </c>
      <c r="D196" s="92">
        <v>0.70399999999999996</v>
      </c>
      <c r="E196" s="92">
        <v>0.78700000000000003</v>
      </c>
      <c r="F196" s="92">
        <v>212</v>
      </c>
      <c r="G196" s="92">
        <v>0</v>
      </c>
      <c r="H196" s="92">
        <v>90</v>
      </c>
      <c r="I196" s="92" t="s">
        <v>484</v>
      </c>
      <c r="J196"/>
      <c r="K196"/>
      <c r="L196"/>
      <c r="M196"/>
      <c r="N196"/>
      <c r="O196"/>
      <c r="P196"/>
      <c r="Q196"/>
      <c r="R196"/>
      <c r="S196"/>
    </row>
    <row r="197" spans="1:19">
      <c r="A197" s="92" t="s">
        <v>604</v>
      </c>
      <c r="B197" s="92" t="s">
        <v>492</v>
      </c>
      <c r="C197" s="92">
        <v>0.3</v>
      </c>
      <c r="D197" s="92">
        <v>0.35799999999999998</v>
      </c>
      <c r="E197" s="92">
        <v>0.38400000000000001</v>
      </c>
      <c r="F197" s="92">
        <v>477</v>
      </c>
      <c r="G197" s="92">
        <v>90</v>
      </c>
      <c r="H197" s="92">
        <v>0</v>
      </c>
      <c r="I197" s="92"/>
      <c r="J197"/>
      <c r="K197"/>
      <c r="L197"/>
      <c r="M197"/>
      <c r="N197"/>
      <c r="O197"/>
      <c r="P197"/>
      <c r="Q197"/>
      <c r="R197"/>
      <c r="S197"/>
    </row>
    <row r="198" spans="1:19">
      <c r="A198" s="92" t="s">
        <v>605</v>
      </c>
      <c r="B198" s="92" t="s">
        <v>483</v>
      </c>
      <c r="C198" s="92">
        <v>0.22</v>
      </c>
      <c r="D198" s="92">
        <v>0.70399999999999996</v>
      </c>
      <c r="E198" s="92">
        <v>0.78700000000000003</v>
      </c>
      <c r="F198" s="92">
        <v>152</v>
      </c>
      <c r="G198" s="92">
        <v>180</v>
      </c>
      <c r="H198" s="92">
        <v>90</v>
      </c>
      <c r="I198" s="92" t="s">
        <v>494</v>
      </c>
      <c r="J198"/>
      <c r="K198"/>
      <c r="L198"/>
      <c r="M198"/>
      <c r="N198"/>
      <c r="O198"/>
      <c r="P198"/>
      <c r="Q198"/>
      <c r="R198"/>
      <c r="S198"/>
    </row>
    <row r="199" spans="1:19">
      <c r="A199" s="92" t="s">
        <v>606</v>
      </c>
      <c r="B199" s="92" t="s">
        <v>483</v>
      </c>
      <c r="C199" s="92">
        <v>0.22</v>
      </c>
      <c r="D199" s="92">
        <v>0.70399999999999996</v>
      </c>
      <c r="E199" s="92">
        <v>0.78700000000000003</v>
      </c>
      <c r="F199" s="92">
        <v>56</v>
      </c>
      <c r="G199" s="92">
        <v>90</v>
      </c>
      <c r="H199" s="92">
        <v>90</v>
      </c>
      <c r="I199" s="92" t="s">
        <v>496</v>
      </c>
      <c r="J199"/>
      <c r="K199"/>
      <c r="L199"/>
      <c r="M199"/>
      <c r="N199"/>
      <c r="O199"/>
      <c r="P199"/>
      <c r="Q199"/>
      <c r="R199"/>
      <c r="S199"/>
    </row>
    <row r="200" spans="1:19">
      <c r="A200" s="92" t="s">
        <v>607</v>
      </c>
      <c r="B200" s="92" t="s">
        <v>490</v>
      </c>
      <c r="C200" s="92">
        <v>0.3</v>
      </c>
      <c r="D200" s="92">
        <v>1.8620000000000001</v>
      </c>
      <c r="E200" s="92">
        <v>3.4009999999999998</v>
      </c>
      <c r="F200" s="92">
        <v>532</v>
      </c>
      <c r="G200" s="92">
        <v>270</v>
      </c>
      <c r="H200" s="92">
        <v>180</v>
      </c>
      <c r="I200" s="92"/>
      <c r="J200"/>
      <c r="K200"/>
      <c r="L200"/>
      <c r="M200"/>
      <c r="N200"/>
      <c r="O200"/>
      <c r="P200"/>
      <c r="Q200"/>
      <c r="R200"/>
      <c r="S200"/>
    </row>
    <row r="201" spans="1:19">
      <c r="A201" s="92" t="s">
        <v>608</v>
      </c>
      <c r="B201" s="92" t="s">
        <v>483</v>
      </c>
      <c r="C201" s="92">
        <v>0.22</v>
      </c>
      <c r="D201" s="92">
        <v>0.70399999999999996</v>
      </c>
      <c r="E201" s="92">
        <v>0.78700000000000003</v>
      </c>
      <c r="F201" s="92">
        <v>152</v>
      </c>
      <c r="G201" s="92">
        <v>180</v>
      </c>
      <c r="H201" s="92">
        <v>90</v>
      </c>
      <c r="I201" s="92" t="s">
        <v>494</v>
      </c>
      <c r="J201"/>
      <c r="K201"/>
      <c r="L201"/>
      <c r="M201"/>
      <c r="N201"/>
      <c r="O201"/>
      <c r="P201"/>
      <c r="Q201"/>
      <c r="R201"/>
      <c r="S201"/>
    </row>
    <row r="202" spans="1:19">
      <c r="A202" s="92" t="s">
        <v>609</v>
      </c>
      <c r="B202" s="92" t="s">
        <v>483</v>
      </c>
      <c r="C202" s="92">
        <v>0.22</v>
      </c>
      <c r="D202" s="92">
        <v>0.70399999999999996</v>
      </c>
      <c r="E202" s="92">
        <v>0.78700000000000003</v>
      </c>
      <c r="F202" s="92">
        <v>56</v>
      </c>
      <c r="G202" s="92">
        <v>90</v>
      </c>
      <c r="H202" s="92">
        <v>90</v>
      </c>
      <c r="I202" s="92" t="s">
        <v>496</v>
      </c>
      <c r="J202"/>
      <c r="K202"/>
      <c r="L202"/>
      <c r="M202"/>
      <c r="N202"/>
      <c r="O202"/>
      <c r="P202"/>
      <c r="Q202"/>
      <c r="R202"/>
      <c r="S202"/>
    </row>
    <row r="203" spans="1:19">
      <c r="A203" s="92" t="s">
        <v>610</v>
      </c>
      <c r="B203" s="92" t="s">
        <v>492</v>
      </c>
      <c r="C203" s="92">
        <v>0.3</v>
      </c>
      <c r="D203" s="92">
        <v>0.35799999999999998</v>
      </c>
      <c r="E203" s="92">
        <v>0.38400000000000001</v>
      </c>
      <c r="F203" s="92">
        <v>532</v>
      </c>
      <c r="G203" s="92">
        <v>90</v>
      </c>
      <c r="H203" s="92">
        <v>0</v>
      </c>
      <c r="I203" s="92"/>
      <c r="J203"/>
      <c r="K203"/>
      <c r="L203"/>
      <c r="M203"/>
      <c r="N203"/>
      <c r="O203"/>
      <c r="P203"/>
      <c r="Q203"/>
      <c r="R203"/>
      <c r="S203"/>
    </row>
    <row r="204" spans="1:19">
      <c r="A204"/>
      <c r="B204"/>
      <c r="C204"/>
      <c r="D204"/>
      <c r="E204"/>
      <c r="F204"/>
      <c r="G204"/>
      <c r="H204"/>
      <c r="I204"/>
      <c r="J204"/>
      <c r="K204"/>
      <c r="L204"/>
      <c r="M204"/>
      <c r="N204"/>
      <c r="O204"/>
      <c r="P204"/>
      <c r="Q204"/>
      <c r="R204"/>
      <c r="S204"/>
    </row>
    <row r="205" spans="1:19">
      <c r="A205" s="90"/>
      <c r="B205" s="92" t="s">
        <v>98</v>
      </c>
      <c r="C205" s="92" t="s">
        <v>611</v>
      </c>
      <c r="D205" s="92" t="s">
        <v>612</v>
      </c>
      <c r="E205" s="92" t="s">
        <v>613</v>
      </c>
      <c r="F205" s="92" t="s">
        <v>92</v>
      </c>
      <c r="G205" s="92" t="s">
        <v>614</v>
      </c>
      <c r="H205" s="92" t="s">
        <v>615</v>
      </c>
      <c r="I205" s="92" t="s">
        <v>616</v>
      </c>
      <c r="J205" s="92" t="s">
        <v>479</v>
      </c>
      <c r="K205" s="92" t="s">
        <v>481</v>
      </c>
      <c r="L205"/>
      <c r="M205"/>
      <c r="N205"/>
      <c r="O205"/>
      <c r="P205"/>
      <c r="Q205"/>
      <c r="R205"/>
      <c r="S205"/>
    </row>
    <row r="206" spans="1:19">
      <c r="A206" s="92" t="s">
        <v>617</v>
      </c>
      <c r="B206" s="92" t="s">
        <v>618</v>
      </c>
      <c r="C206" s="92">
        <v>53.2</v>
      </c>
      <c r="D206" s="92">
        <v>53.2</v>
      </c>
      <c r="E206" s="92">
        <v>3.2410000000000001</v>
      </c>
      <c r="F206" s="92">
        <v>0.38500000000000001</v>
      </c>
      <c r="G206" s="92">
        <v>0.30499999999999999</v>
      </c>
      <c r="H206" s="92" t="s">
        <v>619</v>
      </c>
      <c r="I206" s="92" t="s">
        <v>482</v>
      </c>
      <c r="J206" s="92">
        <v>0</v>
      </c>
      <c r="K206" s="92" t="s">
        <v>484</v>
      </c>
      <c r="L206"/>
      <c r="M206"/>
      <c r="N206"/>
      <c r="O206"/>
      <c r="P206"/>
      <c r="Q206"/>
      <c r="R206"/>
      <c r="S206"/>
    </row>
    <row r="207" spans="1:19">
      <c r="A207" s="92" t="s">
        <v>620</v>
      </c>
      <c r="B207" s="92" t="s">
        <v>618</v>
      </c>
      <c r="C207" s="92">
        <v>53.2</v>
      </c>
      <c r="D207" s="92">
        <v>53.2</v>
      </c>
      <c r="E207" s="92">
        <v>3.2410000000000001</v>
      </c>
      <c r="F207" s="92">
        <v>0.38500000000000001</v>
      </c>
      <c r="G207" s="92">
        <v>0.30499999999999999</v>
      </c>
      <c r="H207" s="92" t="s">
        <v>619</v>
      </c>
      <c r="I207" s="92" t="s">
        <v>487</v>
      </c>
      <c r="J207" s="92">
        <v>0</v>
      </c>
      <c r="K207" s="92" t="s">
        <v>484</v>
      </c>
      <c r="L207"/>
      <c r="M207"/>
      <c r="N207"/>
      <c r="O207"/>
      <c r="P207"/>
      <c r="Q207"/>
      <c r="R207"/>
      <c r="S207"/>
    </row>
    <row r="208" spans="1:19">
      <c r="A208" s="92" t="s">
        <v>621</v>
      </c>
      <c r="B208" s="92" t="s">
        <v>618</v>
      </c>
      <c r="C208" s="92">
        <v>33.6</v>
      </c>
      <c r="D208" s="92">
        <v>33.6</v>
      </c>
      <c r="E208" s="92">
        <v>3.2410000000000001</v>
      </c>
      <c r="F208" s="92">
        <v>0.38500000000000001</v>
      </c>
      <c r="G208" s="92">
        <v>0.30499999999999999</v>
      </c>
      <c r="H208" s="92" t="s">
        <v>619</v>
      </c>
      <c r="I208" s="92" t="s">
        <v>493</v>
      </c>
      <c r="J208" s="92">
        <v>180</v>
      </c>
      <c r="K208" s="92" t="s">
        <v>494</v>
      </c>
      <c r="L208"/>
      <c r="M208"/>
      <c r="N208"/>
      <c r="O208"/>
      <c r="P208"/>
      <c r="Q208"/>
      <c r="R208"/>
      <c r="S208"/>
    </row>
    <row r="209" spans="1:19">
      <c r="A209" s="92" t="s">
        <v>622</v>
      </c>
      <c r="B209" s="92" t="s">
        <v>618</v>
      </c>
      <c r="C209" s="92">
        <v>72.8</v>
      </c>
      <c r="D209" s="92">
        <v>72.8</v>
      </c>
      <c r="E209" s="92">
        <v>3.2410000000000001</v>
      </c>
      <c r="F209" s="92">
        <v>0.38500000000000001</v>
      </c>
      <c r="G209" s="92">
        <v>0.30499999999999999</v>
      </c>
      <c r="H209" s="92" t="s">
        <v>619</v>
      </c>
      <c r="I209" s="92" t="s">
        <v>495</v>
      </c>
      <c r="J209" s="92">
        <v>90</v>
      </c>
      <c r="K209" s="92" t="s">
        <v>496</v>
      </c>
      <c r="L209"/>
      <c r="M209"/>
      <c r="N209"/>
      <c r="O209"/>
      <c r="P209"/>
      <c r="Q209"/>
      <c r="R209"/>
      <c r="S209"/>
    </row>
    <row r="210" spans="1:19">
      <c r="A210" s="92" t="s">
        <v>623</v>
      </c>
      <c r="B210" s="92" t="s">
        <v>618</v>
      </c>
      <c r="C210" s="92">
        <v>33.6</v>
      </c>
      <c r="D210" s="92">
        <v>33.6</v>
      </c>
      <c r="E210" s="92">
        <v>3.2410000000000001</v>
      </c>
      <c r="F210" s="92">
        <v>0.38500000000000001</v>
      </c>
      <c r="G210" s="92">
        <v>0.30499999999999999</v>
      </c>
      <c r="H210" s="92" t="s">
        <v>619</v>
      </c>
      <c r="I210" s="92" t="s">
        <v>497</v>
      </c>
      <c r="J210" s="92">
        <v>180</v>
      </c>
      <c r="K210" s="92" t="s">
        <v>494</v>
      </c>
      <c r="L210"/>
      <c r="M210"/>
      <c r="N210"/>
      <c r="O210"/>
      <c r="P210"/>
      <c r="Q210"/>
      <c r="R210"/>
      <c r="S210"/>
    </row>
    <row r="211" spans="1:19">
      <c r="A211" s="92" t="s">
        <v>624</v>
      </c>
      <c r="B211" s="92" t="s">
        <v>618</v>
      </c>
      <c r="C211" s="92">
        <v>72.8</v>
      </c>
      <c r="D211" s="92">
        <v>72.8</v>
      </c>
      <c r="E211" s="92">
        <v>3.2410000000000001</v>
      </c>
      <c r="F211" s="92">
        <v>0.38500000000000001</v>
      </c>
      <c r="G211" s="92">
        <v>0.30499999999999999</v>
      </c>
      <c r="H211" s="92" t="s">
        <v>619</v>
      </c>
      <c r="I211" s="92" t="s">
        <v>498</v>
      </c>
      <c r="J211" s="92">
        <v>90</v>
      </c>
      <c r="K211" s="92" t="s">
        <v>496</v>
      </c>
      <c r="L211"/>
      <c r="M211"/>
      <c r="N211"/>
      <c r="O211"/>
      <c r="P211"/>
      <c r="Q211"/>
      <c r="R211"/>
      <c r="S211"/>
    </row>
    <row r="212" spans="1:19">
      <c r="A212" s="92" t="s">
        <v>625</v>
      </c>
      <c r="B212" s="92" t="s">
        <v>1000</v>
      </c>
      <c r="C212" s="92">
        <v>1.78</v>
      </c>
      <c r="D212" s="92">
        <v>1.78</v>
      </c>
      <c r="E212" s="92">
        <v>2.6739999999999999</v>
      </c>
      <c r="F212" s="92">
        <v>0.41399999999999998</v>
      </c>
      <c r="G212" s="92">
        <v>0.26</v>
      </c>
      <c r="H212" s="92" t="s">
        <v>619</v>
      </c>
      <c r="I212" s="92" t="s">
        <v>500</v>
      </c>
      <c r="J212" s="92">
        <v>90</v>
      </c>
      <c r="K212" s="92"/>
      <c r="L212"/>
      <c r="M212"/>
      <c r="N212"/>
      <c r="O212"/>
      <c r="P212"/>
      <c r="Q212"/>
      <c r="R212"/>
      <c r="S212"/>
    </row>
    <row r="213" spans="1:19">
      <c r="A213" s="92" t="s">
        <v>627</v>
      </c>
      <c r="B213" s="92" t="s">
        <v>1000</v>
      </c>
      <c r="C213" s="92">
        <v>1.78</v>
      </c>
      <c r="D213" s="92">
        <v>1.78</v>
      </c>
      <c r="E213" s="92">
        <v>2.6739999999999999</v>
      </c>
      <c r="F213" s="92">
        <v>0.41399999999999998</v>
      </c>
      <c r="G213" s="92">
        <v>0.26</v>
      </c>
      <c r="H213" s="92" t="s">
        <v>619</v>
      </c>
      <c r="I213" s="92" t="s">
        <v>500</v>
      </c>
      <c r="J213" s="92">
        <v>90</v>
      </c>
      <c r="K213" s="92"/>
      <c r="L213"/>
      <c r="M213"/>
      <c r="N213"/>
      <c r="O213"/>
      <c r="P213"/>
      <c r="Q213"/>
      <c r="R213"/>
      <c r="S213"/>
    </row>
    <row r="214" spans="1:19">
      <c r="A214" s="92" t="s">
        <v>628</v>
      </c>
      <c r="B214" s="92" t="s">
        <v>1000</v>
      </c>
      <c r="C214" s="92">
        <v>1.78</v>
      </c>
      <c r="D214" s="92">
        <v>1.78</v>
      </c>
      <c r="E214" s="92">
        <v>2.6739999999999999</v>
      </c>
      <c r="F214" s="92">
        <v>0.41399999999999998</v>
      </c>
      <c r="G214" s="92">
        <v>0.26</v>
      </c>
      <c r="H214" s="92" t="s">
        <v>619</v>
      </c>
      <c r="I214" s="92" t="s">
        <v>500</v>
      </c>
      <c r="J214" s="92">
        <v>90</v>
      </c>
      <c r="K214" s="92"/>
      <c r="L214"/>
      <c r="M214"/>
      <c r="N214"/>
      <c r="O214"/>
      <c r="P214"/>
      <c r="Q214"/>
      <c r="R214"/>
      <c r="S214"/>
    </row>
    <row r="215" spans="1:19">
      <c r="A215" s="92" t="s">
        <v>629</v>
      </c>
      <c r="B215" s="92" t="s">
        <v>1000</v>
      </c>
      <c r="C215" s="92">
        <v>1.78</v>
      </c>
      <c r="D215" s="92">
        <v>1.78</v>
      </c>
      <c r="E215" s="92">
        <v>2.6739999999999999</v>
      </c>
      <c r="F215" s="92">
        <v>0.41399999999999998</v>
      </c>
      <c r="G215" s="92">
        <v>0.26</v>
      </c>
      <c r="H215" s="92" t="s">
        <v>619</v>
      </c>
      <c r="I215" s="92" t="s">
        <v>500</v>
      </c>
      <c r="J215" s="92">
        <v>90</v>
      </c>
      <c r="K215" s="92"/>
      <c r="L215"/>
      <c r="M215"/>
      <c r="N215"/>
      <c r="O215"/>
      <c r="P215"/>
      <c r="Q215"/>
      <c r="R215"/>
      <c r="S215"/>
    </row>
    <row r="216" spans="1:19">
      <c r="A216" s="92" t="s">
        <v>630</v>
      </c>
      <c r="B216" s="92" t="s">
        <v>1000</v>
      </c>
      <c r="C216" s="92">
        <v>1.78</v>
      </c>
      <c r="D216" s="92">
        <v>1.78</v>
      </c>
      <c r="E216" s="92">
        <v>2.6739999999999999</v>
      </c>
      <c r="F216" s="92">
        <v>0.41399999999999998</v>
      </c>
      <c r="G216" s="92">
        <v>0.26</v>
      </c>
      <c r="H216" s="92" t="s">
        <v>619</v>
      </c>
      <c r="I216" s="92" t="s">
        <v>500</v>
      </c>
      <c r="J216" s="92">
        <v>90</v>
      </c>
      <c r="K216" s="92"/>
      <c r="L216"/>
      <c r="M216"/>
      <c r="N216"/>
      <c r="O216"/>
      <c r="P216"/>
      <c r="Q216"/>
      <c r="R216"/>
      <c r="S216"/>
    </row>
    <row r="217" spans="1:19">
      <c r="A217" s="92" t="s">
        <v>631</v>
      </c>
      <c r="B217" s="92" t="s">
        <v>1000</v>
      </c>
      <c r="C217" s="92">
        <v>1.78</v>
      </c>
      <c r="D217" s="92">
        <v>1.78</v>
      </c>
      <c r="E217" s="92">
        <v>2.6739999999999999</v>
      </c>
      <c r="F217" s="92">
        <v>0.41399999999999998</v>
      </c>
      <c r="G217" s="92">
        <v>0.26</v>
      </c>
      <c r="H217" s="92" t="s">
        <v>619</v>
      </c>
      <c r="I217" s="92" t="s">
        <v>500</v>
      </c>
      <c r="J217" s="92">
        <v>90</v>
      </c>
      <c r="K217" s="92"/>
      <c r="L217"/>
      <c r="M217"/>
      <c r="N217"/>
      <c r="O217"/>
      <c r="P217"/>
      <c r="Q217"/>
      <c r="R217"/>
      <c r="S217"/>
    </row>
    <row r="218" spans="1:19">
      <c r="A218" s="92" t="s">
        <v>632</v>
      </c>
      <c r="B218" s="92" t="s">
        <v>1000</v>
      </c>
      <c r="C218" s="92">
        <v>1.78</v>
      </c>
      <c r="D218" s="92">
        <v>1.78</v>
      </c>
      <c r="E218" s="92">
        <v>2.6739999999999999</v>
      </c>
      <c r="F218" s="92">
        <v>0.41399999999999998</v>
      </c>
      <c r="G218" s="92">
        <v>0.26</v>
      </c>
      <c r="H218" s="92" t="s">
        <v>619</v>
      </c>
      <c r="I218" s="92" t="s">
        <v>500</v>
      </c>
      <c r="J218" s="92">
        <v>90</v>
      </c>
      <c r="K218" s="92"/>
      <c r="L218"/>
      <c r="M218"/>
      <c r="N218"/>
      <c r="O218"/>
      <c r="P218"/>
      <c r="Q218"/>
      <c r="R218"/>
      <c r="S218"/>
    </row>
    <row r="219" spans="1:19">
      <c r="A219" s="92" t="s">
        <v>633</v>
      </c>
      <c r="B219" s="92" t="s">
        <v>1000</v>
      </c>
      <c r="C219" s="92">
        <v>1.78</v>
      </c>
      <c r="D219" s="92">
        <v>1.78</v>
      </c>
      <c r="E219" s="92">
        <v>2.6739999999999999</v>
      </c>
      <c r="F219" s="92">
        <v>0.41399999999999998</v>
      </c>
      <c r="G219" s="92">
        <v>0.26</v>
      </c>
      <c r="H219" s="92" t="s">
        <v>619</v>
      </c>
      <c r="I219" s="92" t="s">
        <v>500</v>
      </c>
      <c r="J219" s="92">
        <v>90</v>
      </c>
      <c r="K219" s="92"/>
      <c r="L219"/>
      <c r="M219"/>
      <c r="N219"/>
      <c r="O219"/>
      <c r="P219"/>
      <c r="Q219"/>
      <c r="R219"/>
      <c r="S219"/>
    </row>
    <row r="220" spans="1:19">
      <c r="A220" s="92" t="s">
        <v>634</v>
      </c>
      <c r="B220" s="92" t="s">
        <v>1000</v>
      </c>
      <c r="C220" s="92">
        <v>1.78</v>
      </c>
      <c r="D220" s="92">
        <v>1.78</v>
      </c>
      <c r="E220" s="92">
        <v>2.6739999999999999</v>
      </c>
      <c r="F220" s="92">
        <v>0.41399999999999998</v>
      </c>
      <c r="G220" s="92">
        <v>0.26</v>
      </c>
      <c r="H220" s="92" t="s">
        <v>619</v>
      </c>
      <c r="I220" s="92" t="s">
        <v>500</v>
      </c>
      <c r="J220" s="92">
        <v>90</v>
      </c>
      <c r="K220" s="92"/>
      <c r="L220"/>
      <c r="M220"/>
      <c r="N220"/>
      <c r="O220"/>
      <c r="P220"/>
      <c r="Q220"/>
      <c r="R220"/>
      <c r="S220"/>
    </row>
    <row r="221" spans="1:19">
      <c r="A221" s="92" t="s">
        <v>635</v>
      </c>
      <c r="B221" s="92" t="s">
        <v>1000</v>
      </c>
      <c r="C221" s="92">
        <v>1.78</v>
      </c>
      <c r="D221" s="92">
        <v>1.78</v>
      </c>
      <c r="E221" s="92">
        <v>2.6739999999999999</v>
      </c>
      <c r="F221" s="92">
        <v>0.41399999999999998</v>
      </c>
      <c r="G221" s="92">
        <v>0.26</v>
      </c>
      <c r="H221" s="92" t="s">
        <v>619</v>
      </c>
      <c r="I221" s="92" t="s">
        <v>500</v>
      </c>
      <c r="J221" s="92">
        <v>90</v>
      </c>
      <c r="K221" s="92"/>
      <c r="L221"/>
      <c r="M221"/>
      <c r="N221"/>
      <c r="O221"/>
      <c r="P221"/>
      <c r="Q221"/>
      <c r="R221"/>
      <c r="S221"/>
    </row>
    <row r="222" spans="1:19">
      <c r="A222" s="92" t="s">
        <v>636</v>
      </c>
      <c r="B222" s="92" t="s">
        <v>1000</v>
      </c>
      <c r="C222" s="92">
        <v>1.78</v>
      </c>
      <c r="D222" s="92">
        <v>1.78</v>
      </c>
      <c r="E222" s="92">
        <v>2.6739999999999999</v>
      </c>
      <c r="F222" s="92">
        <v>0.41399999999999998</v>
      </c>
      <c r="G222" s="92">
        <v>0.26</v>
      </c>
      <c r="H222" s="92" t="s">
        <v>619</v>
      </c>
      <c r="I222" s="92" t="s">
        <v>500</v>
      </c>
      <c r="J222" s="92">
        <v>90</v>
      </c>
      <c r="K222" s="92"/>
      <c r="L222"/>
      <c r="M222"/>
      <c r="N222"/>
      <c r="O222"/>
      <c r="P222"/>
      <c r="Q222"/>
      <c r="R222"/>
      <c r="S222"/>
    </row>
    <row r="223" spans="1:19">
      <c r="A223" s="92" t="s">
        <v>637</v>
      </c>
      <c r="B223" s="92" t="s">
        <v>1000</v>
      </c>
      <c r="C223" s="92">
        <v>1.78</v>
      </c>
      <c r="D223" s="92">
        <v>1.78</v>
      </c>
      <c r="E223" s="92">
        <v>2.6739999999999999</v>
      </c>
      <c r="F223" s="92">
        <v>0.41399999999999998</v>
      </c>
      <c r="G223" s="92">
        <v>0.26</v>
      </c>
      <c r="H223" s="92" t="s">
        <v>619</v>
      </c>
      <c r="I223" s="92" t="s">
        <v>500</v>
      </c>
      <c r="J223" s="92">
        <v>90</v>
      </c>
      <c r="K223" s="92"/>
      <c r="L223"/>
      <c r="M223"/>
      <c r="N223"/>
      <c r="O223"/>
      <c r="P223"/>
      <c r="Q223"/>
      <c r="R223"/>
      <c r="S223"/>
    </row>
    <row r="224" spans="1:19">
      <c r="A224" s="92" t="s">
        <v>638</v>
      </c>
      <c r="B224" s="92" t="s">
        <v>1000</v>
      </c>
      <c r="C224" s="92">
        <v>1.78</v>
      </c>
      <c r="D224" s="92">
        <v>1.78</v>
      </c>
      <c r="E224" s="92">
        <v>2.6739999999999999</v>
      </c>
      <c r="F224" s="92">
        <v>0.41399999999999998</v>
      </c>
      <c r="G224" s="92">
        <v>0.26</v>
      </c>
      <c r="H224" s="92" t="s">
        <v>619</v>
      </c>
      <c r="I224" s="92" t="s">
        <v>500</v>
      </c>
      <c r="J224" s="92">
        <v>90</v>
      </c>
      <c r="K224" s="92"/>
      <c r="L224"/>
      <c r="M224"/>
      <c r="N224"/>
      <c r="O224"/>
      <c r="P224"/>
      <c r="Q224"/>
      <c r="R224"/>
      <c r="S224"/>
    </row>
    <row r="225" spans="1:19">
      <c r="A225" s="92" t="s">
        <v>639</v>
      </c>
      <c r="B225" s="92" t="s">
        <v>1000</v>
      </c>
      <c r="C225" s="92">
        <v>1.78</v>
      </c>
      <c r="D225" s="92">
        <v>1.78</v>
      </c>
      <c r="E225" s="92">
        <v>2.6739999999999999</v>
      </c>
      <c r="F225" s="92">
        <v>0.41399999999999998</v>
      </c>
      <c r="G225" s="92">
        <v>0.26</v>
      </c>
      <c r="H225" s="92" t="s">
        <v>619</v>
      </c>
      <c r="I225" s="92" t="s">
        <v>500</v>
      </c>
      <c r="J225" s="92">
        <v>90</v>
      </c>
      <c r="K225" s="92"/>
      <c r="L225"/>
      <c r="M225"/>
      <c r="N225"/>
      <c r="O225"/>
      <c r="P225"/>
      <c r="Q225"/>
      <c r="R225"/>
      <c r="S225"/>
    </row>
    <row r="226" spans="1:19">
      <c r="A226" s="92" t="s">
        <v>640</v>
      </c>
      <c r="B226" s="92" t="s">
        <v>1000</v>
      </c>
      <c r="C226" s="92">
        <v>1.78</v>
      </c>
      <c r="D226" s="92">
        <v>1.78</v>
      </c>
      <c r="E226" s="92">
        <v>2.6739999999999999</v>
      </c>
      <c r="F226" s="92">
        <v>0.41399999999999998</v>
      </c>
      <c r="G226" s="92">
        <v>0.26</v>
      </c>
      <c r="H226" s="92" t="s">
        <v>619</v>
      </c>
      <c r="I226" s="92" t="s">
        <v>500</v>
      </c>
      <c r="J226" s="92">
        <v>90</v>
      </c>
      <c r="K226" s="92"/>
      <c r="L226"/>
      <c r="M226"/>
      <c r="N226"/>
      <c r="O226"/>
      <c r="P226"/>
      <c r="Q226"/>
      <c r="R226"/>
      <c r="S226"/>
    </row>
    <row r="227" spans="1:19">
      <c r="A227" s="92" t="s">
        <v>641</v>
      </c>
      <c r="B227" s="92" t="s">
        <v>1000</v>
      </c>
      <c r="C227" s="92">
        <v>1.78</v>
      </c>
      <c r="D227" s="92">
        <v>1.78</v>
      </c>
      <c r="E227" s="92">
        <v>2.6739999999999999</v>
      </c>
      <c r="F227" s="92">
        <v>0.41399999999999998</v>
      </c>
      <c r="G227" s="92">
        <v>0.26</v>
      </c>
      <c r="H227" s="92" t="s">
        <v>619</v>
      </c>
      <c r="I227" s="92" t="s">
        <v>500</v>
      </c>
      <c r="J227" s="92">
        <v>90</v>
      </c>
      <c r="K227" s="92"/>
      <c r="L227"/>
      <c r="M227"/>
      <c r="N227"/>
      <c r="O227"/>
      <c r="P227"/>
      <c r="Q227"/>
      <c r="R227"/>
      <c r="S227"/>
    </row>
    <row r="228" spans="1:19">
      <c r="A228" s="92" t="s">
        <v>642</v>
      </c>
      <c r="B228" s="92" t="s">
        <v>1000</v>
      </c>
      <c r="C228" s="92">
        <v>1.78</v>
      </c>
      <c r="D228" s="92">
        <v>1.78</v>
      </c>
      <c r="E228" s="92">
        <v>2.6739999999999999</v>
      </c>
      <c r="F228" s="92">
        <v>0.41399999999999998</v>
      </c>
      <c r="G228" s="92">
        <v>0.26</v>
      </c>
      <c r="H228" s="92" t="s">
        <v>619</v>
      </c>
      <c r="I228" s="92" t="s">
        <v>500</v>
      </c>
      <c r="J228" s="92">
        <v>90</v>
      </c>
      <c r="K228" s="92"/>
      <c r="L228"/>
      <c r="M228"/>
      <c r="N228"/>
      <c r="O228"/>
      <c r="P228"/>
      <c r="Q228"/>
      <c r="R228"/>
      <c r="S228"/>
    </row>
    <row r="229" spans="1:19">
      <c r="A229" s="92" t="s">
        <v>643</v>
      </c>
      <c r="B229" s="92" t="s">
        <v>1000</v>
      </c>
      <c r="C229" s="92">
        <v>1.78</v>
      </c>
      <c r="D229" s="92">
        <v>1.78</v>
      </c>
      <c r="E229" s="92">
        <v>2.6739999999999999</v>
      </c>
      <c r="F229" s="92">
        <v>0.41399999999999998</v>
      </c>
      <c r="G229" s="92">
        <v>0.26</v>
      </c>
      <c r="H229" s="92" t="s">
        <v>619</v>
      </c>
      <c r="I229" s="92" t="s">
        <v>500</v>
      </c>
      <c r="J229" s="92">
        <v>90</v>
      </c>
      <c r="K229" s="92"/>
      <c r="L229"/>
      <c r="M229"/>
      <c r="N229"/>
      <c r="O229"/>
      <c r="P229"/>
      <c r="Q229"/>
      <c r="R229"/>
      <c r="S229"/>
    </row>
    <row r="230" spans="1:19">
      <c r="A230" s="92" t="s">
        <v>644</v>
      </c>
      <c r="B230" s="92" t="s">
        <v>1000</v>
      </c>
      <c r="C230" s="92">
        <v>1.78</v>
      </c>
      <c r="D230" s="92">
        <v>1.78</v>
      </c>
      <c r="E230" s="92">
        <v>2.6739999999999999</v>
      </c>
      <c r="F230" s="92">
        <v>0.41399999999999998</v>
      </c>
      <c r="G230" s="92">
        <v>0.26</v>
      </c>
      <c r="H230" s="92" t="s">
        <v>619</v>
      </c>
      <c r="I230" s="92" t="s">
        <v>500</v>
      </c>
      <c r="J230" s="92">
        <v>90</v>
      </c>
      <c r="K230" s="92"/>
      <c r="L230"/>
      <c r="M230"/>
      <c r="N230"/>
      <c r="O230"/>
      <c r="P230"/>
      <c r="Q230"/>
      <c r="R230"/>
      <c r="S230"/>
    </row>
    <row r="231" spans="1:19">
      <c r="A231" s="92" t="s">
        <v>645</v>
      </c>
      <c r="B231" s="92" t="s">
        <v>1000</v>
      </c>
      <c r="C231" s="92">
        <v>1.78</v>
      </c>
      <c r="D231" s="92">
        <v>1.78</v>
      </c>
      <c r="E231" s="92">
        <v>2.6739999999999999</v>
      </c>
      <c r="F231" s="92">
        <v>0.41399999999999998</v>
      </c>
      <c r="G231" s="92">
        <v>0.26</v>
      </c>
      <c r="H231" s="92" t="s">
        <v>619</v>
      </c>
      <c r="I231" s="92" t="s">
        <v>500</v>
      </c>
      <c r="J231" s="92">
        <v>90</v>
      </c>
      <c r="K231" s="92"/>
      <c r="L231"/>
      <c r="M231"/>
      <c r="N231"/>
      <c r="O231"/>
      <c r="P231"/>
      <c r="Q231"/>
      <c r="R231"/>
      <c r="S231"/>
    </row>
    <row r="232" spans="1:19">
      <c r="A232" s="92" t="s">
        <v>646</v>
      </c>
      <c r="B232" s="92" t="s">
        <v>1000</v>
      </c>
      <c r="C232" s="92">
        <v>1.78</v>
      </c>
      <c r="D232" s="92">
        <v>1.78</v>
      </c>
      <c r="E232" s="92">
        <v>2.6739999999999999</v>
      </c>
      <c r="F232" s="92">
        <v>0.41399999999999998</v>
      </c>
      <c r="G232" s="92">
        <v>0.26</v>
      </c>
      <c r="H232" s="92" t="s">
        <v>619</v>
      </c>
      <c r="I232" s="92" t="s">
        <v>500</v>
      </c>
      <c r="J232" s="92">
        <v>90</v>
      </c>
      <c r="K232" s="92"/>
      <c r="L232"/>
      <c r="M232"/>
      <c r="N232"/>
      <c r="O232"/>
      <c r="P232"/>
      <c r="Q232"/>
      <c r="R232"/>
      <c r="S232"/>
    </row>
    <row r="233" spans="1:19">
      <c r="A233" s="92" t="s">
        <v>647</v>
      </c>
      <c r="B233" s="92" t="s">
        <v>1000</v>
      </c>
      <c r="C233" s="92">
        <v>1.78</v>
      </c>
      <c r="D233" s="92">
        <v>1.78</v>
      </c>
      <c r="E233" s="92">
        <v>2.6739999999999999</v>
      </c>
      <c r="F233" s="92">
        <v>0.41399999999999998</v>
      </c>
      <c r="G233" s="92">
        <v>0.26</v>
      </c>
      <c r="H233" s="92" t="s">
        <v>619</v>
      </c>
      <c r="I233" s="92" t="s">
        <v>500</v>
      </c>
      <c r="J233" s="92">
        <v>90</v>
      </c>
      <c r="K233" s="92"/>
      <c r="L233"/>
      <c r="M233"/>
      <c r="N233"/>
      <c r="O233"/>
      <c r="P233"/>
      <c r="Q233"/>
      <c r="R233"/>
      <c r="S233"/>
    </row>
    <row r="234" spans="1:19">
      <c r="A234" s="92" t="s">
        <v>648</v>
      </c>
      <c r="B234" s="92" t="s">
        <v>1000</v>
      </c>
      <c r="C234" s="92">
        <v>1.78</v>
      </c>
      <c r="D234" s="92">
        <v>1.78</v>
      </c>
      <c r="E234" s="92">
        <v>2.6739999999999999</v>
      </c>
      <c r="F234" s="92">
        <v>0.41399999999999998</v>
      </c>
      <c r="G234" s="92">
        <v>0.26</v>
      </c>
      <c r="H234" s="92" t="s">
        <v>619</v>
      </c>
      <c r="I234" s="92" t="s">
        <v>500</v>
      </c>
      <c r="J234" s="92">
        <v>90</v>
      </c>
      <c r="K234" s="92"/>
      <c r="L234"/>
      <c r="M234"/>
      <c r="N234"/>
      <c r="O234"/>
      <c r="P234"/>
      <c r="Q234"/>
      <c r="R234"/>
      <c r="S234"/>
    </row>
    <row r="235" spans="1:19">
      <c r="A235" s="92" t="s">
        <v>649</v>
      </c>
      <c r="B235" s="92" t="s">
        <v>1000</v>
      </c>
      <c r="C235" s="92">
        <v>1.78</v>
      </c>
      <c r="D235" s="92">
        <v>1.78</v>
      </c>
      <c r="E235" s="92">
        <v>2.6739999999999999</v>
      </c>
      <c r="F235" s="92">
        <v>0.41399999999999998</v>
      </c>
      <c r="G235" s="92">
        <v>0.26</v>
      </c>
      <c r="H235" s="92" t="s">
        <v>619</v>
      </c>
      <c r="I235" s="92" t="s">
        <v>500</v>
      </c>
      <c r="J235" s="92">
        <v>90</v>
      </c>
      <c r="K235" s="92"/>
      <c r="L235"/>
      <c r="M235"/>
      <c r="N235"/>
      <c r="O235"/>
      <c r="P235"/>
      <c r="Q235"/>
      <c r="R235"/>
      <c r="S235"/>
    </row>
    <row r="236" spans="1:19">
      <c r="A236" s="92" t="s">
        <v>650</v>
      </c>
      <c r="B236" s="92" t="s">
        <v>1000</v>
      </c>
      <c r="C236" s="92">
        <v>1.78</v>
      </c>
      <c r="D236" s="92">
        <v>1.78</v>
      </c>
      <c r="E236" s="92">
        <v>2.6739999999999999</v>
      </c>
      <c r="F236" s="92">
        <v>0.41399999999999998</v>
      </c>
      <c r="G236" s="92">
        <v>0.26</v>
      </c>
      <c r="H236" s="92" t="s">
        <v>619</v>
      </c>
      <c r="I236" s="92" t="s">
        <v>500</v>
      </c>
      <c r="J236" s="92">
        <v>90</v>
      </c>
      <c r="K236" s="92"/>
      <c r="L236"/>
      <c r="M236"/>
      <c r="N236"/>
      <c r="O236"/>
      <c r="P236"/>
      <c r="Q236"/>
      <c r="R236"/>
      <c r="S236"/>
    </row>
    <row r="237" spans="1:19">
      <c r="A237" s="92" t="s">
        <v>651</v>
      </c>
      <c r="B237" s="92" t="s">
        <v>1000</v>
      </c>
      <c r="C237" s="92">
        <v>1.78</v>
      </c>
      <c r="D237" s="92">
        <v>1.78</v>
      </c>
      <c r="E237" s="92">
        <v>2.6739999999999999</v>
      </c>
      <c r="F237" s="92">
        <v>0.41399999999999998</v>
      </c>
      <c r="G237" s="92">
        <v>0.26</v>
      </c>
      <c r="H237" s="92" t="s">
        <v>619</v>
      </c>
      <c r="I237" s="92" t="s">
        <v>500</v>
      </c>
      <c r="J237" s="92">
        <v>90</v>
      </c>
      <c r="K237" s="92"/>
      <c r="L237"/>
      <c r="M237"/>
      <c r="N237"/>
      <c r="O237"/>
      <c r="P237"/>
      <c r="Q237"/>
      <c r="R237"/>
      <c r="S237"/>
    </row>
    <row r="238" spans="1:19">
      <c r="A238" s="92" t="s">
        <v>652</v>
      </c>
      <c r="B238" s="92" t="s">
        <v>1000</v>
      </c>
      <c r="C238" s="92">
        <v>1.78</v>
      </c>
      <c r="D238" s="92">
        <v>1.78</v>
      </c>
      <c r="E238" s="92">
        <v>2.6739999999999999</v>
      </c>
      <c r="F238" s="92">
        <v>0.41399999999999998</v>
      </c>
      <c r="G238" s="92">
        <v>0.26</v>
      </c>
      <c r="H238" s="92" t="s">
        <v>619</v>
      </c>
      <c r="I238" s="92" t="s">
        <v>500</v>
      </c>
      <c r="J238" s="92">
        <v>90</v>
      </c>
      <c r="K238" s="92"/>
      <c r="L238"/>
      <c r="M238"/>
      <c r="N238"/>
      <c r="O238"/>
      <c r="P238"/>
      <c r="Q238"/>
      <c r="R238"/>
      <c r="S238"/>
    </row>
    <row r="239" spans="1:19">
      <c r="A239" s="92" t="s">
        <v>653</v>
      </c>
      <c r="B239" s="92" t="s">
        <v>1000</v>
      </c>
      <c r="C239" s="92">
        <v>1.78</v>
      </c>
      <c r="D239" s="92">
        <v>1.78</v>
      </c>
      <c r="E239" s="92">
        <v>2.6739999999999999</v>
      </c>
      <c r="F239" s="92">
        <v>0.41399999999999998</v>
      </c>
      <c r="G239" s="92">
        <v>0.26</v>
      </c>
      <c r="H239" s="92" t="s">
        <v>619</v>
      </c>
      <c r="I239" s="92" t="s">
        <v>500</v>
      </c>
      <c r="J239" s="92">
        <v>90</v>
      </c>
      <c r="K239" s="92"/>
      <c r="L239"/>
      <c r="M239"/>
      <c r="N239"/>
      <c r="O239"/>
      <c r="P239"/>
      <c r="Q239"/>
      <c r="R239"/>
      <c r="S239"/>
    </row>
    <row r="240" spans="1:19">
      <c r="A240" s="92" t="s">
        <v>654</v>
      </c>
      <c r="B240" s="92" t="s">
        <v>1000</v>
      </c>
      <c r="C240" s="92">
        <v>1.78</v>
      </c>
      <c r="D240" s="92">
        <v>1.78</v>
      </c>
      <c r="E240" s="92">
        <v>2.6739999999999999</v>
      </c>
      <c r="F240" s="92">
        <v>0.41399999999999998</v>
      </c>
      <c r="G240" s="92">
        <v>0.26</v>
      </c>
      <c r="H240" s="92" t="s">
        <v>619</v>
      </c>
      <c r="I240" s="92" t="s">
        <v>500</v>
      </c>
      <c r="J240" s="92">
        <v>90</v>
      </c>
      <c r="K240" s="92"/>
      <c r="L240"/>
      <c r="M240"/>
      <c r="N240"/>
      <c r="O240"/>
      <c r="P240"/>
      <c r="Q240"/>
      <c r="R240"/>
      <c r="S240"/>
    </row>
    <row r="241" spans="1:19">
      <c r="A241" s="92" t="s">
        <v>655</v>
      </c>
      <c r="B241" s="92" t="s">
        <v>1000</v>
      </c>
      <c r="C241" s="92">
        <v>1.78</v>
      </c>
      <c r="D241" s="92">
        <v>1.78</v>
      </c>
      <c r="E241" s="92">
        <v>2.6739999999999999</v>
      </c>
      <c r="F241" s="92">
        <v>0.41399999999999998</v>
      </c>
      <c r="G241" s="92">
        <v>0.26</v>
      </c>
      <c r="H241" s="92" t="s">
        <v>619</v>
      </c>
      <c r="I241" s="92" t="s">
        <v>500</v>
      </c>
      <c r="J241" s="92">
        <v>90</v>
      </c>
      <c r="K241" s="92"/>
      <c r="L241"/>
      <c r="M241"/>
      <c r="N241"/>
      <c r="O241"/>
      <c r="P241"/>
      <c r="Q241"/>
      <c r="R241"/>
      <c r="S241"/>
    </row>
    <row r="242" spans="1:19">
      <c r="A242" s="92" t="s">
        <v>656</v>
      </c>
      <c r="B242" s="92" t="s">
        <v>1000</v>
      </c>
      <c r="C242" s="92">
        <v>1.78</v>
      </c>
      <c r="D242" s="92">
        <v>1.78</v>
      </c>
      <c r="E242" s="92">
        <v>2.6739999999999999</v>
      </c>
      <c r="F242" s="92">
        <v>0.41399999999999998</v>
      </c>
      <c r="G242" s="92">
        <v>0.26</v>
      </c>
      <c r="H242" s="92" t="s">
        <v>619</v>
      </c>
      <c r="I242" s="92" t="s">
        <v>500</v>
      </c>
      <c r="J242" s="92">
        <v>90</v>
      </c>
      <c r="K242" s="92"/>
      <c r="L242"/>
      <c r="M242"/>
      <c r="N242"/>
      <c r="O242"/>
      <c r="P242"/>
      <c r="Q242"/>
      <c r="R242"/>
      <c r="S242"/>
    </row>
    <row r="243" spans="1:19">
      <c r="A243" s="92" t="s">
        <v>657</v>
      </c>
      <c r="B243" s="92" t="s">
        <v>1000</v>
      </c>
      <c r="C243" s="92">
        <v>1.78</v>
      </c>
      <c r="D243" s="92">
        <v>1.78</v>
      </c>
      <c r="E243" s="92">
        <v>2.6739999999999999</v>
      </c>
      <c r="F243" s="92">
        <v>0.41399999999999998</v>
      </c>
      <c r="G243" s="92">
        <v>0.26</v>
      </c>
      <c r="H243" s="92" t="s">
        <v>619</v>
      </c>
      <c r="I243" s="92" t="s">
        <v>500</v>
      </c>
      <c r="J243" s="92">
        <v>90</v>
      </c>
      <c r="K243" s="92"/>
      <c r="L243"/>
      <c r="M243"/>
      <c r="N243"/>
      <c r="O243"/>
      <c r="P243"/>
      <c r="Q243"/>
      <c r="R243"/>
      <c r="S243"/>
    </row>
    <row r="244" spans="1:19">
      <c r="A244" s="92" t="s">
        <v>658</v>
      </c>
      <c r="B244" s="92" t="s">
        <v>1000</v>
      </c>
      <c r="C244" s="92">
        <v>1.78</v>
      </c>
      <c r="D244" s="92">
        <v>1.78</v>
      </c>
      <c r="E244" s="92">
        <v>2.6739999999999999</v>
      </c>
      <c r="F244" s="92">
        <v>0.41399999999999998</v>
      </c>
      <c r="G244" s="92">
        <v>0.26</v>
      </c>
      <c r="H244" s="92" t="s">
        <v>619</v>
      </c>
      <c r="I244" s="92" t="s">
        <v>500</v>
      </c>
      <c r="J244" s="92">
        <v>90</v>
      </c>
      <c r="K244" s="92"/>
      <c r="L244"/>
      <c r="M244"/>
      <c r="N244"/>
      <c r="O244"/>
      <c r="P244"/>
      <c r="Q244"/>
      <c r="R244"/>
      <c r="S244"/>
    </row>
    <row r="245" spans="1:19">
      <c r="A245" s="92" t="s">
        <v>659</v>
      </c>
      <c r="B245" s="92" t="s">
        <v>1000</v>
      </c>
      <c r="C245" s="92">
        <v>1.78</v>
      </c>
      <c r="D245" s="92">
        <v>1.78</v>
      </c>
      <c r="E245" s="92">
        <v>2.6739999999999999</v>
      </c>
      <c r="F245" s="92">
        <v>0.41399999999999998</v>
      </c>
      <c r="G245" s="92">
        <v>0.26</v>
      </c>
      <c r="H245" s="92" t="s">
        <v>619</v>
      </c>
      <c r="I245" s="92" t="s">
        <v>500</v>
      </c>
      <c r="J245" s="92">
        <v>90</v>
      </c>
      <c r="K245" s="92"/>
      <c r="L245"/>
      <c r="M245"/>
      <c r="N245"/>
      <c r="O245"/>
      <c r="P245"/>
      <c r="Q245"/>
      <c r="R245"/>
      <c r="S245"/>
    </row>
    <row r="246" spans="1:19">
      <c r="A246" s="92" t="s">
        <v>660</v>
      </c>
      <c r="B246" s="92" t="s">
        <v>1000</v>
      </c>
      <c r="C246" s="92">
        <v>1.78</v>
      </c>
      <c r="D246" s="92">
        <v>1.78</v>
      </c>
      <c r="E246" s="92">
        <v>2.6739999999999999</v>
      </c>
      <c r="F246" s="92">
        <v>0.41399999999999998</v>
      </c>
      <c r="G246" s="92">
        <v>0.26</v>
      </c>
      <c r="H246" s="92" t="s">
        <v>619</v>
      </c>
      <c r="I246" s="92" t="s">
        <v>500</v>
      </c>
      <c r="J246" s="92">
        <v>90</v>
      </c>
      <c r="K246" s="92"/>
      <c r="L246"/>
      <c r="M246"/>
      <c r="N246"/>
      <c r="O246"/>
      <c r="P246"/>
      <c r="Q246"/>
      <c r="R246"/>
      <c r="S246"/>
    </row>
    <row r="247" spans="1:19">
      <c r="A247" s="92" t="s">
        <v>661</v>
      </c>
      <c r="B247" s="92" t="s">
        <v>1000</v>
      </c>
      <c r="C247" s="92">
        <v>1.78</v>
      </c>
      <c r="D247" s="92">
        <v>1.78</v>
      </c>
      <c r="E247" s="92">
        <v>2.6739999999999999</v>
      </c>
      <c r="F247" s="92">
        <v>0.41399999999999998</v>
      </c>
      <c r="G247" s="92">
        <v>0.26</v>
      </c>
      <c r="H247" s="92" t="s">
        <v>619</v>
      </c>
      <c r="I247" s="92" t="s">
        <v>500</v>
      </c>
      <c r="J247" s="92">
        <v>90</v>
      </c>
      <c r="K247" s="92"/>
      <c r="L247"/>
      <c r="M247"/>
      <c r="N247"/>
      <c r="O247"/>
      <c r="P247"/>
      <c r="Q247"/>
      <c r="R247"/>
      <c r="S247"/>
    </row>
    <row r="248" spans="1:19">
      <c r="A248" s="92" t="s">
        <v>662</v>
      </c>
      <c r="B248" s="92" t="s">
        <v>618</v>
      </c>
      <c r="C248" s="92">
        <v>4.2</v>
      </c>
      <c r="D248" s="92">
        <v>4.2</v>
      </c>
      <c r="E248" s="92">
        <v>3.2410000000000001</v>
      </c>
      <c r="F248" s="92">
        <v>0.38500000000000001</v>
      </c>
      <c r="G248" s="92">
        <v>0.30499999999999999</v>
      </c>
      <c r="H248" s="92" t="s">
        <v>619</v>
      </c>
      <c r="I248" s="92" t="s">
        <v>502</v>
      </c>
      <c r="J248" s="92">
        <v>90</v>
      </c>
      <c r="K248" s="92" t="s">
        <v>496</v>
      </c>
      <c r="L248"/>
      <c r="M248"/>
      <c r="N248"/>
      <c r="O248"/>
      <c r="P248"/>
      <c r="Q248"/>
      <c r="R248"/>
      <c r="S248"/>
    </row>
    <row r="249" spans="1:19">
      <c r="A249" s="92" t="s">
        <v>663</v>
      </c>
      <c r="B249" s="92" t="s">
        <v>618</v>
      </c>
      <c r="C249" s="92">
        <v>21</v>
      </c>
      <c r="D249" s="92">
        <v>21</v>
      </c>
      <c r="E249" s="92">
        <v>3.2410000000000001</v>
      </c>
      <c r="F249" s="92">
        <v>0.38500000000000001</v>
      </c>
      <c r="G249" s="92">
        <v>0.30499999999999999</v>
      </c>
      <c r="H249" s="92" t="s">
        <v>619</v>
      </c>
      <c r="I249" s="92" t="s">
        <v>503</v>
      </c>
      <c r="J249" s="92">
        <v>0</v>
      </c>
      <c r="K249" s="92" t="s">
        <v>484</v>
      </c>
      <c r="L249"/>
      <c r="M249"/>
      <c r="N249"/>
      <c r="O249"/>
      <c r="P249"/>
      <c r="Q249"/>
      <c r="R249"/>
      <c r="S249"/>
    </row>
    <row r="250" spans="1:19">
      <c r="A250" s="92" t="s">
        <v>664</v>
      </c>
      <c r="B250" s="92" t="s">
        <v>618</v>
      </c>
      <c r="C250" s="92">
        <v>4.2</v>
      </c>
      <c r="D250" s="92">
        <v>4.2</v>
      </c>
      <c r="E250" s="92">
        <v>3.2410000000000001</v>
      </c>
      <c r="F250" s="92">
        <v>0.38500000000000001</v>
      </c>
      <c r="G250" s="92">
        <v>0.30499999999999999</v>
      </c>
      <c r="H250" s="92" t="s">
        <v>619</v>
      </c>
      <c r="I250" s="92" t="s">
        <v>506</v>
      </c>
      <c r="J250" s="92">
        <v>90</v>
      </c>
      <c r="K250" s="92" t="s">
        <v>496</v>
      </c>
      <c r="L250"/>
      <c r="M250"/>
      <c r="N250"/>
      <c r="O250"/>
      <c r="P250"/>
      <c r="Q250"/>
      <c r="R250"/>
      <c r="S250"/>
    </row>
    <row r="251" spans="1:19">
      <c r="A251" s="92" t="s">
        <v>665</v>
      </c>
      <c r="B251" s="92" t="s">
        <v>618</v>
      </c>
      <c r="C251" s="92">
        <v>21</v>
      </c>
      <c r="D251" s="92">
        <v>21</v>
      </c>
      <c r="E251" s="92">
        <v>3.2410000000000001</v>
      </c>
      <c r="F251" s="92">
        <v>0.38500000000000001</v>
      </c>
      <c r="G251" s="92">
        <v>0.30499999999999999</v>
      </c>
      <c r="H251" s="92" t="s">
        <v>619</v>
      </c>
      <c r="I251" s="92" t="s">
        <v>507</v>
      </c>
      <c r="J251" s="92">
        <v>0</v>
      </c>
      <c r="K251" s="92" t="s">
        <v>484</v>
      </c>
      <c r="L251"/>
      <c r="M251"/>
      <c r="N251"/>
      <c r="O251"/>
      <c r="P251"/>
      <c r="Q251"/>
      <c r="R251"/>
      <c r="S251"/>
    </row>
    <row r="252" spans="1:19">
      <c r="A252" s="92" t="s">
        <v>666</v>
      </c>
      <c r="B252" s="92" t="s">
        <v>618</v>
      </c>
      <c r="C252" s="92">
        <v>36.4</v>
      </c>
      <c r="D252" s="92">
        <v>36.4</v>
      </c>
      <c r="E252" s="92">
        <v>3.2410000000000001</v>
      </c>
      <c r="F252" s="92">
        <v>0.38500000000000001</v>
      </c>
      <c r="G252" s="92">
        <v>0.30499999999999999</v>
      </c>
      <c r="H252" s="92" t="s">
        <v>619</v>
      </c>
      <c r="I252" s="92" t="s">
        <v>509</v>
      </c>
      <c r="J252" s="92">
        <v>90</v>
      </c>
      <c r="K252" s="92" t="s">
        <v>496</v>
      </c>
      <c r="L252"/>
      <c r="M252"/>
      <c r="N252"/>
      <c r="O252"/>
      <c r="P252"/>
      <c r="Q252"/>
      <c r="R252"/>
      <c r="S252"/>
    </row>
    <row r="253" spans="1:19">
      <c r="A253" s="92" t="s">
        <v>667</v>
      </c>
      <c r="B253" s="92" t="s">
        <v>618</v>
      </c>
      <c r="C253" s="92">
        <v>33.6</v>
      </c>
      <c r="D253" s="92">
        <v>33.6</v>
      </c>
      <c r="E253" s="92">
        <v>3.2410000000000001</v>
      </c>
      <c r="F253" s="92">
        <v>0.38500000000000001</v>
      </c>
      <c r="G253" s="92">
        <v>0.30499999999999999</v>
      </c>
      <c r="H253" s="92" t="s">
        <v>619</v>
      </c>
      <c r="I253" s="92" t="s">
        <v>510</v>
      </c>
      <c r="J253" s="92">
        <v>0</v>
      </c>
      <c r="K253" s="92" t="s">
        <v>484</v>
      </c>
      <c r="L253"/>
      <c r="M253"/>
      <c r="N253"/>
      <c r="O253"/>
      <c r="P253"/>
      <c r="Q253"/>
      <c r="R253"/>
      <c r="S253"/>
    </row>
    <row r="254" spans="1:19">
      <c r="A254" s="92" t="s">
        <v>668</v>
      </c>
      <c r="B254" s="92" t="s">
        <v>618</v>
      </c>
      <c r="C254" s="92">
        <v>15.4</v>
      </c>
      <c r="D254" s="92">
        <v>15.4</v>
      </c>
      <c r="E254" s="92">
        <v>3.2410000000000001</v>
      </c>
      <c r="F254" s="92">
        <v>0.38500000000000001</v>
      </c>
      <c r="G254" s="92">
        <v>0.30499999999999999</v>
      </c>
      <c r="H254" s="92" t="s">
        <v>619</v>
      </c>
      <c r="I254" s="92" t="s">
        <v>512</v>
      </c>
      <c r="J254" s="92">
        <v>180</v>
      </c>
      <c r="K254" s="92" t="s">
        <v>494</v>
      </c>
      <c r="L254"/>
      <c r="M254"/>
      <c r="N254"/>
      <c r="O254"/>
      <c r="P254"/>
      <c r="Q254"/>
      <c r="R254"/>
      <c r="S254"/>
    </row>
    <row r="255" spans="1:19">
      <c r="A255" s="92" t="s">
        <v>669</v>
      </c>
      <c r="B255" s="92" t="s">
        <v>618</v>
      </c>
      <c r="C255" s="92">
        <v>12.6</v>
      </c>
      <c r="D255" s="92">
        <v>12.6</v>
      </c>
      <c r="E255" s="92">
        <v>3.2410000000000001</v>
      </c>
      <c r="F255" s="92">
        <v>0.38500000000000001</v>
      </c>
      <c r="G255" s="92">
        <v>0.30499999999999999</v>
      </c>
      <c r="H255" s="92" t="s">
        <v>619</v>
      </c>
      <c r="I255" s="92" t="s">
        <v>513</v>
      </c>
      <c r="J255" s="92">
        <v>270</v>
      </c>
      <c r="K255" s="92" t="s">
        <v>486</v>
      </c>
      <c r="L255"/>
      <c r="M255"/>
      <c r="N255"/>
      <c r="O255"/>
      <c r="P255"/>
      <c r="Q255"/>
      <c r="R255"/>
      <c r="S255"/>
    </row>
    <row r="256" spans="1:19">
      <c r="A256" s="92" t="s">
        <v>670</v>
      </c>
      <c r="B256" s="92" t="s">
        <v>618</v>
      </c>
      <c r="C256" s="92">
        <v>15.4</v>
      </c>
      <c r="D256" s="92">
        <v>15.4</v>
      </c>
      <c r="E256" s="92">
        <v>3.2410000000000001</v>
      </c>
      <c r="F256" s="92">
        <v>0.38500000000000001</v>
      </c>
      <c r="G256" s="92">
        <v>0.30499999999999999</v>
      </c>
      <c r="H256" s="92" t="s">
        <v>619</v>
      </c>
      <c r="I256" s="92" t="s">
        <v>515</v>
      </c>
      <c r="J256" s="92">
        <v>180</v>
      </c>
      <c r="K256" s="92" t="s">
        <v>494</v>
      </c>
      <c r="L256"/>
      <c r="M256"/>
      <c r="N256"/>
      <c r="O256"/>
      <c r="P256"/>
      <c r="Q256"/>
      <c r="R256"/>
      <c r="S256"/>
    </row>
    <row r="257" spans="1:19">
      <c r="A257" s="92" t="s">
        <v>671</v>
      </c>
      <c r="B257" s="92" t="s">
        <v>618</v>
      </c>
      <c r="C257" s="92">
        <v>12.6</v>
      </c>
      <c r="D257" s="92">
        <v>12.6</v>
      </c>
      <c r="E257" s="92">
        <v>3.2410000000000001</v>
      </c>
      <c r="F257" s="92">
        <v>0.38500000000000001</v>
      </c>
      <c r="G257" s="92">
        <v>0.30499999999999999</v>
      </c>
      <c r="H257" s="92" t="s">
        <v>619</v>
      </c>
      <c r="I257" s="92" t="s">
        <v>516</v>
      </c>
      <c r="J257" s="92">
        <v>270</v>
      </c>
      <c r="K257" s="92" t="s">
        <v>486</v>
      </c>
      <c r="L257"/>
      <c r="M257"/>
      <c r="N257"/>
      <c r="O257"/>
      <c r="P257"/>
      <c r="Q257"/>
      <c r="R257"/>
      <c r="S257"/>
    </row>
    <row r="258" spans="1:19">
      <c r="A258" s="92" t="s">
        <v>672</v>
      </c>
      <c r="B258" s="92" t="s">
        <v>618</v>
      </c>
      <c r="C258" s="92">
        <v>15.4</v>
      </c>
      <c r="D258" s="92">
        <v>15.4</v>
      </c>
      <c r="E258" s="92">
        <v>3.2410000000000001</v>
      </c>
      <c r="F258" s="92">
        <v>0.38500000000000001</v>
      </c>
      <c r="G258" s="92">
        <v>0.30499999999999999</v>
      </c>
      <c r="H258" s="92" t="s">
        <v>619</v>
      </c>
      <c r="I258" s="92" t="s">
        <v>518</v>
      </c>
      <c r="J258" s="92">
        <v>180</v>
      </c>
      <c r="K258" s="92" t="s">
        <v>494</v>
      </c>
      <c r="L258"/>
      <c r="M258"/>
      <c r="N258"/>
      <c r="O258"/>
      <c r="P258"/>
      <c r="Q258"/>
      <c r="R258"/>
      <c r="S258"/>
    </row>
    <row r="259" spans="1:19">
      <c r="A259" s="92" t="s">
        <v>673</v>
      </c>
      <c r="B259" s="92" t="s">
        <v>618</v>
      </c>
      <c r="C259" s="92">
        <v>12.6</v>
      </c>
      <c r="D259" s="92">
        <v>12.6</v>
      </c>
      <c r="E259" s="92">
        <v>3.2410000000000001</v>
      </c>
      <c r="F259" s="92">
        <v>0.38500000000000001</v>
      </c>
      <c r="G259" s="92">
        <v>0.30499999999999999</v>
      </c>
      <c r="H259" s="92" t="s">
        <v>619</v>
      </c>
      <c r="I259" s="92" t="s">
        <v>519</v>
      </c>
      <c r="J259" s="92">
        <v>270</v>
      </c>
      <c r="K259" s="92" t="s">
        <v>486</v>
      </c>
      <c r="L259"/>
      <c r="M259"/>
      <c r="N259"/>
      <c r="O259"/>
      <c r="P259"/>
      <c r="Q259"/>
      <c r="R259"/>
      <c r="S259"/>
    </row>
    <row r="260" spans="1:19">
      <c r="A260" s="92" t="s">
        <v>674</v>
      </c>
      <c r="B260" s="92" t="s">
        <v>618</v>
      </c>
      <c r="C260" s="92">
        <v>15.4</v>
      </c>
      <c r="D260" s="92">
        <v>15.4</v>
      </c>
      <c r="E260" s="92">
        <v>3.2410000000000001</v>
      </c>
      <c r="F260" s="92">
        <v>0.38500000000000001</v>
      </c>
      <c r="G260" s="92">
        <v>0.30499999999999999</v>
      </c>
      <c r="H260" s="92" t="s">
        <v>619</v>
      </c>
      <c r="I260" s="92" t="s">
        <v>521</v>
      </c>
      <c r="J260" s="92">
        <v>180</v>
      </c>
      <c r="K260" s="92" t="s">
        <v>494</v>
      </c>
      <c r="L260"/>
      <c r="M260"/>
      <c r="N260"/>
      <c r="O260"/>
      <c r="P260"/>
      <c r="Q260"/>
      <c r="R260"/>
      <c r="S260"/>
    </row>
    <row r="261" spans="1:19">
      <c r="A261" s="92" t="s">
        <v>675</v>
      </c>
      <c r="B261" s="92" t="s">
        <v>618</v>
      </c>
      <c r="C261" s="92">
        <v>12.6</v>
      </c>
      <c r="D261" s="92">
        <v>12.6</v>
      </c>
      <c r="E261" s="92">
        <v>3.2410000000000001</v>
      </c>
      <c r="F261" s="92">
        <v>0.38500000000000001</v>
      </c>
      <c r="G261" s="92">
        <v>0.30499999999999999</v>
      </c>
      <c r="H261" s="92" t="s">
        <v>619</v>
      </c>
      <c r="I261" s="92" t="s">
        <v>522</v>
      </c>
      <c r="J261" s="92">
        <v>270</v>
      </c>
      <c r="K261" s="92" t="s">
        <v>486</v>
      </c>
      <c r="L261"/>
      <c r="M261"/>
      <c r="N261"/>
      <c r="O261"/>
      <c r="P261"/>
      <c r="Q261"/>
      <c r="R261"/>
      <c r="S261"/>
    </row>
    <row r="262" spans="1:19">
      <c r="A262" s="92" t="s">
        <v>676</v>
      </c>
      <c r="B262" s="92" t="s">
        <v>618</v>
      </c>
      <c r="C262" s="92">
        <v>15.4</v>
      </c>
      <c r="D262" s="92">
        <v>15.4</v>
      </c>
      <c r="E262" s="92">
        <v>3.2410000000000001</v>
      </c>
      <c r="F262" s="92">
        <v>0.38500000000000001</v>
      </c>
      <c r="G262" s="92">
        <v>0.30499999999999999</v>
      </c>
      <c r="H262" s="92" t="s">
        <v>619</v>
      </c>
      <c r="I262" s="92" t="s">
        <v>524</v>
      </c>
      <c r="J262" s="92">
        <v>180</v>
      </c>
      <c r="K262" s="92" t="s">
        <v>494</v>
      </c>
      <c r="L262"/>
      <c r="M262"/>
      <c r="N262"/>
      <c r="O262"/>
      <c r="P262"/>
      <c r="Q262"/>
      <c r="R262"/>
      <c r="S262"/>
    </row>
    <row r="263" spans="1:19">
      <c r="A263" s="92" t="s">
        <v>677</v>
      </c>
      <c r="B263" s="92" t="s">
        <v>618</v>
      </c>
      <c r="C263" s="92">
        <v>12.6</v>
      </c>
      <c r="D263" s="92">
        <v>12.6</v>
      </c>
      <c r="E263" s="92">
        <v>3.2410000000000001</v>
      </c>
      <c r="F263" s="92">
        <v>0.38500000000000001</v>
      </c>
      <c r="G263" s="92">
        <v>0.30499999999999999</v>
      </c>
      <c r="H263" s="92" t="s">
        <v>619</v>
      </c>
      <c r="I263" s="92" t="s">
        <v>525</v>
      </c>
      <c r="J263" s="92">
        <v>270</v>
      </c>
      <c r="K263" s="92" t="s">
        <v>486</v>
      </c>
      <c r="L263"/>
      <c r="M263"/>
      <c r="N263"/>
      <c r="O263"/>
      <c r="P263"/>
      <c r="Q263"/>
      <c r="R263"/>
      <c r="S263"/>
    </row>
    <row r="264" spans="1:19">
      <c r="A264" s="92" t="s">
        <v>678</v>
      </c>
      <c r="B264" s="92" t="s">
        <v>618</v>
      </c>
      <c r="C264" s="92">
        <v>15.4</v>
      </c>
      <c r="D264" s="92">
        <v>15.4</v>
      </c>
      <c r="E264" s="92">
        <v>3.2410000000000001</v>
      </c>
      <c r="F264" s="92">
        <v>0.38500000000000001</v>
      </c>
      <c r="G264" s="92">
        <v>0.30499999999999999</v>
      </c>
      <c r="H264" s="92" t="s">
        <v>619</v>
      </c>
      <c r="I264" s="92" t="s">
        <v>527</v>
      </c>
      <c r="J264" s="92">
        <v>180</v>
      </c>
      <c r="K264" s="92" t="s">
        <v>494</v>
      </c>
      <c r="L264"/>
      <c r="M264"/>
      <c r="N264"/>
      <c r="O264"/>
      <c r="P264"/>
      <c r="Q264"/>
      <c r="R264"/>
      <c r="S264"/>
    </row>
    <row r="265" spans="1:19">
      <c r="A265" s="92" t="s">
        <v>679</v>
      </c>
      <c r="B265" s="92" t="s">
        <v>618</v>
      </c>
      <c r="C265" s="92">
        <v>12.6</v>
      </c>
      <c r="D265" s="92">
        <v>12.6</v>
      </c>
      <c r="E265" s="92">
        <v>3.2410000000000001</v>
      </c>
      <c r="F265" s="92">
        <v>0.38500000000000001</v>
      </c>
      <c r="G265" s="92">
        <v>0.30499999999999999</v>
      </c>
      <c r="H265" s="92" t="s">
        <v>619</v>
      </c>
      <c r="I265" s="92" t="s">
        <v>528</v>
      </c>
      <c r="J265" s="92">
        <v>270</v>
      </c>
      <c r="K265" s="92" t="s">
        <v>486</v>
      </c>
      <c r="L265"/>
      <c r="M265"/>
      <c r="N265"/>
      <c r="O265"/>
      <c r="P265"/>
      <c r="Q265"/>
      <c r="R265"/>
      <c r="S265"/>
    </row>
    <row r="266" spans="1:19">
      <c r="A266" s="92" t="s">
        <v>680</v>
      </c>
      <c r="B266" s="92" t="s">
        <v>618</v>
      </c>
      <c r="C266" s="92">
        <v>15.4</v>
      </c>
      <c r="D266" s="92">
        <v>15.4</v>
      </c>
      <c r="E266" s="92">
        <v>3.2410000000000001</v>
      </c>
      <c r="F266" s="92">
        <v>0.38500000000000001</v>
      </c>
      <c r="G266" s="92">
        <v>0.30499999999999999</v>
      </c>
      <c r="H266" s="92" t="s">
        <v>619</v>
      </c>
      <c r="I266" s="92" t="s">
        <v>530</v>
      </c>
      <c r="J266" s="92">
        <v>0</v>
      </c>
      <c r="K266" s="92" t="s">
        <v>484</v>
      </c>
      <c r="L266"/>
      <c r="M266"/>
      <c r="N266"/>
      <c r="O266"/>
      <c r="P266"/>
      <c r="Q266"/>
      <c r="R266"/>
      <c r="S266"/>
    </row>
    <row r="267" spans="1:19">
      <c r="A267" s="92" t="s">
        <v>681</v>
      </c>
      <c r="B267" s="92" t="s">
        <v>618</v>
      </c>
      <c r="C267" s="92">
        <v>12.6</v>
      </c>
      <c r="D267" s="92">
        <v>12.6</v>
      </c>
      <c r="E267" s="92">
        <v>3.2410000000000001</v>
      </c>
      <c r="F267" s="92">
        <v>0.38500000000000001</v>
      </c>
      <c r="G267" s="92">
        <v>0.30499999999999999</v>
      </c>
      <c r="H267" s="92" t="s">
        <v>619</v>
      </c>
      <c r="I267" s="92" t="s">
        <v>531</v>
      </c>
      <c r="J267" s="92">
        <v>270</v>
      </c>
      <c r="K267" s="92" t="s">
        <v>486</v>
      </c>
      <c r="L267"/>
      <c r="M267"/>
      <c r="N267"/>
      <c r="O267"/>
      <c r="P267"/>
      <c r="Q267"/>
      <c r="R267"/>
      <c r="S267"/>
    </row>
    <row r="268" spans="1:19">
      <c r="A268" s="92" t="s">
        <v>682</v>
      </c>
      <c r="B268" s="92" t="s">
        <v>618</v>
      </c>
      <c r="C268" s="92">
        <v>15.4</v>
      </c>
      <c r="D268" s="92">
        <v>15.4</v>
      </c>
      <c r="E268" s="92">
        <v>3.2410000000000001</v>
      </c>
      <c r="F268" s="92">
        <v>0.38500000000000001</v>
      </c>
      <c r="G268" s="92">
        <v>0.30499999999999999</v>
      </c>
      <c r="H268" s="92" t="s">
        <v>619</v>
      </c>
      <c r="I268" s="92" t="s">
        <v>533</v>
      </c>
      <c r="J268" s="92">
        <v>0</v>
      </c>
      <c r="K268" s="92" t="s">
        <v>484</v>
      </c>
      <c r="L268"/>
      <c r="M268"/>
      <c r="N268"/>
      <c r="O268"/>
      <c r="P268"/>
      <c r="Q268"/>
      <c r="R268"/>
      <c r="S268"/>
    </row>
    <row r="269" spans="1:19">
      <c r="A269" s="92" t="s">
        <v>683</v>
      </c>
      <c r="B269" s="92" t="s">
        <v>618</v>
      </c>
      <c r="C269" s="92">
        <v>12.6</v>
      </c>
      <c r="D269" s="92">
        <v>12.6</v>
      </c>
      <c r="E269" s="92">
        <v>3.2410000000000001</v>
      </c>
      <c r="F269" s="92">
        <v>0.38500000000000001</v>
      </c>
      <c r="G269" s="92">
        <v>0.30499999999999999</v>
      </c>
      <c r="H269" s="92" t="s">
        <v>619</v>
      </c>
      <c r="I269" s="92" t="s">
        <v>534</v>
      </c>
      <c r="J269" s="92">
        <v>270</v>
      </c>
      <c r="K269" s="92" t="s">
        <v>486</v>
      </c>
      <c r="L269"/>
      <c r="M269"/>
      <c r="N269"/>
      <c r="O269"/>
      <c r="P269"/>
      <c r="Q269"/>
      <c r="R269"/>
      <c r="S269"/>
    </row>
    <row r="270" spans="1:19">
      <c r="A270" s="92" t="s">
        <v>684</v>
      </c>
      <c r="B270" s="92" t="s">
        <v>618</v>
      </c>
      <c r="C270" s="92">
        <v>15.4</v>
      </c>
      <c r="D270" s="92">
        <v>15.4</v>
      </c>
      <c r="E270" s="92">
        <v>3.2410000000000001</v>
      </c>
      <c r="F270" s="92">
        <v>0.38500000000000001</v>
      </c>
      <c r="G270" s="92">
        <v>0.30499999999999999</v>
      </c>
      <c r="H270" s="92" t="s">
        <v>619</v>
      </c>
      <c r="I270" s="92" t="s">
        <v>536</v>
      </c>
      <c r="J270" s="92">
        <v>0</v>
      </c>
      <c r="K270" s="92" t="s">
        <v>484</v>
      </c>
      <c r="L270"/>
      <c r="M270"/>
      <c r="N270"/>
      <c r="O270"/>
      <c r="P270"/>
      <c r="Q270"/>
      <c r="R270"/>
      <c r="S270"/>
    </row>
    <row r="271" spans="1:19">
      <c r="A271" s="92" t="s">
        <v>685</v>
      </c>
      <c r="B271" s="92" t="s">
        <v>618</v>
      </c>
      <c r="C271" s="92">
        <v>12.6</v>
      </c>
      <c r="D271" s="92">
        <v>12.6</v>
      </c>
      <c r="E271" s="92">
        <v>3.2410000000000001</v>
      </c>
      <c r="F271" s="92">
        <v>0.38500000000000001</v>
      </c>
      <c r="G271" s="92">
        <v>0.30499999999999999</v>
      </c>
      <c r="H271" s="92" t="s">
        <v>619</v>
      </c>
      <c r="I271" s="92" t="s">
        <v>537</v>
      </c>
      <c r="J271" s="92">
        <v>270</v>
      </c>
      <c r="K271" s="92" t="s">
        <v>486</v>
      </c>
      <c r="L271"/>
      <c r="M271"/>
      <c r="N271"/>
      <c r="O271"/>
      <c r="P271"/>
      <c r="Q271"/>
      <c r="R271"/>
      <c r="S271"/>
    </row>
    <row r="272" spans="1:19">
      <c r="A272" s="92" t="s">
        <v>686</v>
      </c>
      <c r="B272" s="92" t="s">
        <v>618</v>
      </c>
      <c r="C272" s="92">
        <v>15.4</v>
      </c>
      <c r="D272" s="92">
        <v>15.4</v>
      </c>
      <c r="E272" s="92">
        <v>3.2410000000000001</v>
      </c>
      <c r="F272" s="92">
        <v>0.38500000000000001</v>
      </c>
      <c r="G272" s="92">
        <v>0.30499999999999999</v>
      </c>
      <c r="H272" s="92" t="s">
        <v>619</v>
      </c>
      <c r="I272" s="92" t="s">
        <v>539</v>
      </c>
      <c r="J272" s="92">
        <v>0</v>
      </c>
      <c r="K272" s="92" t="s">
        <v>484</v>
      </c>
      <c r="L272"/>
      <c r="M272"/>
      <c r="N272"/>
      <c r="O272"/>
      <c r="P272"/>
      <c r="Q272"/>
      <c r="R272"/>
      <c r="S272"/>
    </row>
    <row r="273" spans="1:19">
      <c r="A273" s="92" t="s">
        <v>687</v>
      </c>
      <c r="B273" s="92" t="s">
        <v>618</v>
      </c>
      <c r="C273" s="92">
        <v>12.6</v>
      </c>
      <c r="D273" s="92">
        <v>12.6</v>
      </c>
      <c r="E273" s="92">
        <v>3.2410000000000001</v>
      </c>
      <c r="F273" s="92">
        <v>0.38500000000000001</v>
      </c>
      <c r="G273" s="92">
        <v>0.30499999999999999</v>
      </c>
      <c r="H273" s="92" t="s">
        <v>619</v>
      </c>
      <c r="I273" s="92" t="s">
        <v>540</v>
      </c>
      <c r="J273" s="92">
        <v>270</v>
      </c>
      <c r="K273" s="92" t="s">
        <v>486</v>
      </c>
      <c r="L273"/>
      <c r="M273"/>
      <c r="N273"/>
      <c r="O273"/>
      <c r="P273"/>
      <c r="Q273"/>
      <c r="R273"/>
      <c r="S273"/>
    </row>
    <row r="274" spans="1:19">
      <c r="A274" s="92" t="s">
        <v>688</v>
      </c>
      <c r="B274" s="92" t="s">
        <v>618</v>
      </c>
      <c r="C274" s="92">
        <v>15.4</v>
      </c>
      <c r="D274" s="92">
        <v>15.4</v>
      </c>
      <c r="E274" s="92">
        <v>3.2410000000000001</v>
      </c>
      <c r="F274" s="92">
        <v>0.38500000000000001</v>
      </c>
      <c r="G274" s="92">
        <v>0.30499999999999999</v>
      </c>
      <c r="H274" s="92" t="s">
        <v>619</v>
      </c>
      <c r="I274" s="92" t="s">
        <v>542</v>
      </c>
      <c r="J274" s="92">
        <v>0</v>
      </c>
      <c r="K274" s="92" t="s">
        <v>484</v>
      </c>
      <c r="L274"/>
      <c r="M274"/>
      <c r="N274"/>
      <c r="O274"/>
      <c r="P274"/>
      <c r="Q274"/>
      <c r="R274"/>
      <c r="S274"/>
    </row>
    <row r="275" spans="1:19">
      <c r="A275" s="92" t="s">
        <v>689</v>
      </c>
      <c r="B275" s="92" t="s">
        <v>618</v>
      </c>
      <c r="C275" s="92">
        <v>12.6</v>
      </c>
      <c r="D275" s="92">
        <v>12.6</v>
      </c>
      <c r="E275" s="92">
        <v>3.2410000000000001</v>
      </c>
      <c r="F275" s="92">
        <v>0.38500000000000001</v>
      </c>
      <c r="G275" s="92">
        <v>0.30499999999999999</v>
      </c>
      <c r="H275" s="92" t="s">
        <v>619</v>
      </c>
      <c r="I275" s="92" t="s">
        <v>543</v>
      </c>
      <c r="J275" s="92">
        <v>270</v>
      </c>
      <c r="K275" s="92" t="s">
        <v>486</v>
      </c>
      <c r="L275"/>
      <c r="M275"/>
      <c r="N275"/>
      <c r="O275"/>
      <c r="P275"/>
      <c r="Q275"/>
      <c r="R275"/>
      <c r="S275"/>
    </row>
    <row r="276" spans="1:19">
      <c r="A276" s="92" t="s">
        <v>690</v>
      </c>
      <c r="B276" s="92" t="s">
        <v>618</v>
      </c>
      <c r="C276" s="92">
        <v>15.4</v>
      </c>
      <c r="D276" s="92">
        <v>15.4</v>
      </c>
      <c r="E276" s="92">
        <v>3.2410000000000001</v>
      </c>
      <c r="F276" s="92">
        <v>0.38500000000000001</v>
      </c>
      <c r="G276" s="92">
        <v>0.30499999999999999</v>
      </c>
      <c r="H276" s="92" t="s">
        <v>619</v>
      </c>
      <c r="I276" s="92" t="s">
        <v>545</v>
      </c>
      <c r="J276" s="92">
        <v>0</v>
      </c>
      <c r="K276" s="92" t="s">
        <v>484</v>
      </c>
      <c r="L276"/>
      <c r="M276"/>
      <c r="N276"/>
      <c r="O276"/>
      <c r="P276"/>
      <c r="Q276"/>
      <c r="R276"/>
      <c r="S276"/>
    </row>
    <row r="277" spans="1:19">
      <c r="A277" s="92" t="s">
        <v>691</v>
      </c>
      <c r="B277" s="92" t="s">
        <v>618</v>
      </c>
      <c r="C277" s="92">
        <v>12.6</v>
      </c>
      <c r="D277" s="92">
        <v>12.6</v>
      </c>
      <c r="E277" s="92">
        <v>3.2410000000000001</v>
      </c>
      <c r="F277" s="92">
        <v>0.38500000000000001</v>
      </c>
      <c r="G277" s="92">
        <v>0.30499999999999999</v>
      </c>
      <c r="H277" s="92" t="s">
        <v>619</v>
      </c>
      <c r="I277" s="92" t="s">
        <v>546</v>
      </c>
      <c r="J277" s="92">
        <v>270</v>
      </c>
      <c r="K277" s="92" t="s">
        <v>486</v>
      </c>
      <c r="L277"/>
      <c r="M277"/>
      <c r="N277"/>
      <c r="O277"/>
      <c r="P277"/>
      <c r="Q277"/>
      <c r="R277"/>
      <c r="S277"/>
    </row>
    <row r="278" spans="1:19">
      <c r="A278" s="92" t="s">
        <v>692</v>
      </c>
      <c r="B278" s="92" t="s">
        <v>618</v>
      </c>
      <c r="C278" s="92">
        <v>7</v>
      </c>
      <c r="D278" s="92">
        <v>7</v>
      </c>
      <c r="E278" s="92">
        <v>3.2410000000000001</v>
      </c>
      <c r="F278" s="92">
        <v>0.38500000000000001</v>
      </c>
      <c r="G278" s="92">
        <v>0.30499999999999999</v>
      </c>
      <c r="H278" s="92" t="s">
        <v>619</v>
      </c>
      <c r="I278" s="92" t="s">
        <v>548</v>
      </c>
      <c r="J278" s="92">
        <v>270</v>
      </c>
      <c r="K278" s="92" t="s">
        <v>486</v>
      </c>
      <c r="L278"/>
      <c r="M278"/>
      <c r="N278"/>
      <c r="O278"/>
      <c r="P278"/>
      <c r="Q278"/>
      <c r="R278"/>
      <c r="S278"/>
    </row>
    <row r="279" spans="1:19">
      <c r="A279" s="92" t="s">
        <v>693</v>
      </c>
      <c r="B279" s="92" t="s">
        <v>618</v>
      </c>
      <c r="C279" s="92">
        <v>7</v>
      </c>
      <c r="D279" s="92">
        <v>7</v>
      </c>
      <c r="E279" s="92">
        <v>3.2410000000000001</v>
      </c>
      <c r="F279" s="92">
        <v>0.38500000000000001</v>
      </c>
      <c r="G279" s="92">
        <v>0.30499999999999999</v>
      </c>
      <c r="H279" s="92" t="s">
        <v>619</v>
      </c>
      <c r="I279" s="92" t="s">
        <v>550</v>
      </c>
      <c r="J279" s="92">
        <v>270</v>
      </c>
      <c r="K279" s="92" t="s">
        <v>486</v>
      </c>
      <c r="L279"/>
      <c r="M279"/>
      <c r="N279"/>
      <c r="O279"/>
      <c r="P279"/>
      <c r="Q279"/>
      <c r="R279"/>
      <c r="S279"/>
    </row>
    <row r="280" spans="1:19">
      <c r="A280" s="92" t="s">
        <v>694</v>
      </c>
      <c r="B280" s="92" t="s">
        <v>618</v>
      </c>
      <c r="C280" s="92">
        <v>7</v>
      </c>
      <c r="D280" s="92">
        <v>7</v>
      </c>
      <c r="E280" s="92">
        <v>3.2410000000000001</v>
      </c>
      <c r="F280" s="92">
        <v>0.38500000000000001</v>
      </c>
      <c r="G280" s="92">
        <v>0.30499999999999999</v>
      </c>
      <c r="H280" s="92" t="s">
        <v>619</v>
      </c>
      <c r="I280" s="92" t="s">
        <v>552</v>
      </c>
      <c r="J280" s="92">
        <v>270</v>
      </c>
      <c r="K280" s="92" t="s">
        <v>486</v>
      </c>
      <c r="L280"/>
      <c r="M280"/>
      <c r="N280"/>
      <c r="O280"/>
      <c r="P280"/>
      <c r="Q280"/>
      <c r="R280"/>
      <c r="S280"/>
    </row>
    <row r="281" spans="1:19">
      <c r="A281" s="92" t="s">
        <v>695</v>
      </c>
      <c r="B281" s="92" t="s">
        <v>618</v>
      </c>
      <c r="C281" s="92">
        <v>7</v>
      </c>
      <c r="D281" s="92">
        <v>7</v>
      </c>
      <c r="E281" s="92">
        <v>3.2410000000000001</v>
      </c>
      <c r="F281" s="92">
        <v>0.38500000000000001</v>
      </c>
      <c r="G281" s="92">
        <v>0.30499999999999999</v>
      </c>
      <c r="H281" s="92" t="s">
        <v>619</v>
      </c>
      <c r="I281" s="92" t="s">
        <v>554</v>
      </c>
      <c r="J281" s="92">
        <v>270</v>
      </c>
      <c r="K281" s="92" t="s">
        <v>486</v>
      </c>
      <c r="L281"/>
      <c r="M281"/>
      <c r="N281"/>
      <c r="O281"/>
      <c r="P281"/>
      <c r="Q281"/>
      <c r="R281"/>
      <c r="S281"/>
    </row>
    <row r="282" spans="1:19">
      <c r="A282" s="92" t="s">
        <v>696</v>
      </c>
      <c r="B282" s="92" t="s">
        <v>618</v>
      </c>
      <c r="C282" s="92">
        <v>7</v>
      </c>
      <c r="D282" s="92">
        <v>7</v>
      </c>
      <c r="E282" s="92">
        <v>3.2410000000000001</v>
      </c>
      <c r="F282" s="92">
        <v>0.38500000000000001</v>
      </c>
      <c r="G282" s="92">
        <v>0.30499999999999999</v>
      </c>
      <c r="H282" s="92" t="s">
        <v>619</v>
      </c>
      <c r="I282" s="92" t="s">
        <v>556</v>
      </c>
      <c r="J282" s="92">
        <v>270</v>
      </c>
      <c r="K282" s="92" t="s">
        <v>486</v>
      </c>
      <c r="L282"/>
      <c r="M282"/>
      <c r="N282"/>
      <c r="O282"/>
      <c r="P282"/>
      <c r="Q282"/>
      <c r="R282"/>
      <c r="S282"/>
    </row>
    <row r="283" spans="1:19">
      <c r="A283" s="92" t="s">
        <v>697</v>
      </c>
      <c r="B283" s="92" t="s">
        <v>618</v>
      </c>
      <c r="C283" s="92">
        <v>7</v>
      </c>
      <c r="D283" s="92">
        <v>7</v>
      </c>
      <c r="E283" s="92">
        <v>3.2410000000000001</v>
      </c>
      <c r="F283" s="92">
        <v>0.38500000000000001</v>
      </c>
      <c r="G283" s="92">
        <v>0.30499999999999999</v>
      </c>
      <c r="H283" s="92" t="s">
        <v>619</v>
      </c>
      <c r="I283" s="92" t="s">
        <v>558</v>
      </c>
      <c r="J283" s="92">
        <v>270</v>
      </c>
      <c r="K283" s="92" t="s">
        <v>486</v>
      </c>
      <c r="L283"/>
      <c r="M283"/>
      <c r="N283"/>
      <c r="O283"/>
      <c r="P283"/>
      <c r="Q283"/>
      <c r="R283"/>
      <c r="S283"/>
    </row>
    <row r="284" spans="1:19">
      <c r="A284" s="92" t="s">
        <v>698</v>
      </c>
      <c r="B284" s="92" t="s">
        <v>618</v>
      </c>
      <c r="C284" s="92">
        <v>1.49</v>
      </c>
      <c r="D284" s="92">
        <v>1.49</v>
      </c>
      <c r="E284" s="92">
        <v>3.2410000000000001</v>
      </c>
      <c r="F284" s="92">
        <v>0.38500000000000001</v>
      </c>
      <c r="G284" s="92">
        <v>0.30499999999999999</v>
      </c>
      <c r="H284" s="92" t="s">
        <v>619</v>
      </c>
      <c r="I284" s="92" t="s">
        <v>561</v>
      </c>
      <c r="J284" s="92">
        <v>90</v>
      </c>
      <c r="K284" s="92"/>
      <c r="L284"/>
      <c r="M284"/>
      <c r="N284"/>
      <c r="O284"/>
      <c r="P284"/>
      <c r="Q284"/>
      <c r="R284"/>
      <c r="S284"/>
    </row>
    <row r="285" spans="1:19">
      <c r="A285" s="92" t="s">
        <v>699</v>
      </c>
      <c r="B285" s="92" t="s">
        <v>618</v>
      </c>
      <c r="C285" s="92">
        <v>1.49</v>
      </c>
      <c r="D285" s="92">
        <v>1.49</v>
      </c>
      <c r="E285" s="92">
        <v>3.2410000000000001</v>
      </c>
      <c r="F285" s="92">
        <v>0.38500000000000001</v>
      </c>
      <c r="G285" s="92">
        <v>0.30499999999999999</v>
      </c>
      <c r="H285" s="92" t="s">
        <v>619</v>
      </c>
      <c r="I285" s="92" t="s">
        <v>561</v>
      </c>
      <c r="J285" s="92">
        <v>90</v>
      </c>
      <c r="K285" s="92"/>
      <c r="L285"/>
      <c r="M285"/>
      <c r="N285"/>
      <c r="O285"/>
      <c r="P285"/>
      <c r="Q285"/>
      <c r="R285"/>
      <c r="S285"/>
    </row>
    <row r="286" spans="1:19">
      <c r="A286" s="92" t="s">
        <v>700</v>
      </c>
      <c r="B286" s="92" t="s">
        <v>618</v>
      </c>
      <c r="C286" s="92">
        <v>1.49</v>
      </c>
      <c r="D286" s="92">
        <v>1.49</v>
      </c>
      <c r="E286" s="92">
        <v>3.2410000000000001</v>
      </c>
      <c r="F286" s="92">
        <v>0.38500000000000001</v>
      </c>
      <c r="G286" s="92">
        <v>0.30499999999999999</v>
      </c>
      <c r="H286" s="92" t="s">
        <v>619</v>
      </c>
      <c r="I286" s="92" t="s">
        <v>561</v>
      </c>
      <c r="J286" s="92">
        <v>90</v>
      </c>
      <c r="K286" s="92"/>
      <c r="L286"/>
      <c r="M286"/>
      <c r="N286"/>
      <c r="O286"/>
      <c r="P286"/>
      <c r="Q286"/>
      <c r="R286"/>
      <c r="S286"/>
    </row>
    <row r="287" spans="1:19">
      <c r="A287" s="92" t="s">
        <v>701</v>
      </c>
      <c r="B287" s="92" t="s">
        <v>618</v>
      </c>
      <c r="C287" s="92">
        <v>1.49</v>
      </c>
      <c r="D287" s="92">
        <v>1.49</v>
      </c>
      <c r="E287" s="92">
        <v>3.2410000000000001</v>
      </c>
      <c r="F287" s="92">
        <v>0.38500000000000001</v>
      </c>
      <c r="G287" s="92">
        <v>0.30499999999999999</v>
      </c>
      <c r="H287" s="92" t="s">
        <v>619</v>
      </c>
      <c r="I287" s="92" t="s">
        <v>561</v>
      </c>
      <c r="J287" s="92">
        <v>90</v>
      </c>
      <c r="K287" s="92"/>
      <c r="L287"/>
      <c r="M287"/>
      <c r="N287"/>
      <c r="O287"/>
      <c r="P287"/>
      <c r="Q287"/>
      <c r="R287"/>
      <c r="S287"/>
    </row>
    <row r="288" spans="1:19">
      <c r="A288" s="92" t="s">
        <v>702</v>
      </c>
      <c r="B288" s="92" t="s">
        <v>618</v>
      </c>
      <c r="C288" s="92">
        <v>1.49</v>
      </c>
      <c r="D288" s="92">
        <v>1.49</v>
      </c>
      <c r="E288" s="92">
        <v>3.2410000000000001</v>
      </c>
      <c r="F288" s="92">
        <v>0.38500000000000001</v>
      </c>
      <c r="G288" s="92">
        <v>0.30499999999999999</v>
      </c>
      <c r="H288" s="92" t="s">
        <v>619</v>
      </c>
      <c r="I288" s="92" t="s">
        <v>561</v>
      </c>
      <c r="J288" s="92">
        <v>90</v>
      </c>
      <c r="K288" s="92"/>
      <c r="L288"/>
      <c r="M288"/>
      <c r="N288"/>
      <c r="O288"/>
      <c r="P288"/>
      <c r="Q288"/>
      <c r="R288"/>
      <c r="S288"/>
    </row>
    <row r="289" spans="1:19">
      <c r="A289" s="92" t="s">
        <v>703</v>
      </c>
      <c r="B289" s="92" t="s">
        <v>618</v>
      </c>
      <c r="C289" s="92">
        <v>1.49</v>
      </c>
      <c r="D289" s="92">
        <v>1.49</v>
      </c>
      <c r="E289" s="92">
        <v>3.2410000000000001</v>
      </c>
      <c r="F289" s="92">
        <v>0.38500000000000001</v>
      </c>
      <c r="G289" s="92">
        <v>0.30499999999999999</v>
      </c>
      <c r="H289" s="92" t="s">
        <v>619</v>
      </c>
      <c r="I289" s="92" t="s">
        <v>561</v>
      </c>
      <c r="J289" s="92">
        <v>90</v>
      </c>
      <c r="K289" s="92"/>
      <c r="L289"/>
      <c r="M289"/>
      <c r="N289"/>
      <c r="O289"/>
      <c r="P289"/>
      <c r="Q289"/>
      <c r="R289"/>
      <c r="S289"/>
    </row>
    <row r="290" spans="1:19">
      <c r="A290" s="92" t="s">
        <v>704</v>
      </c>
      <c r="B290" s="92" t="s">
        <v>618</v>
      </c>
      <c r="C290" s="92">
        <v>1.49</v>
      </c>
      <c r="D290" s="92">
        <v>1.49</v>
      </c>
      <c r="E290" s="92">
        <v>3.2410000000000001</v>
      </c>
      <c r="F290" s="92">
        <v>0.38500000000000001</v>
      </c>
      <c r="G290" s="92">
        <v>0.30499999999999999</v>
      </c>
      <c r="H290" s="92" t="s">
        <v>619</v>
      </c>
      <c r="I290" s="92" t="s">
        <v>561</v>
      </c>
      <c r="J290" s="92">
        <v>90</v>
      </c>
      <c r="K290" s="92"/>
      <c r="L290"/>
      <c r="M290"/>
      <c r="N290"/>
      <c r="O290"/>
      <c r="P290"/>
      <c r="Q290"/>
      <c r="R290"/>
      <c r="S290"/>
    </row>
    <row r="291" spans="1:19">
      <c r="A291" s="92" t="s">
        <v>705</v>
      </c>
      <c r="B291" s="92" t="s">
        <v>618</v>
      </c>
      <c r="C291" s="92">
        <v>1.49</v>
      </c>
      <c r="D291" s="92">
        <v>1.49</v>
      </c>
      <c r="E291" s="92">
        <v>3.2410000000000001</v>
      </c>
      <c r="F291" s="92">
        <v>0.38500000000000001</v>
      </c>
      <c r="G291" s="92">
        <v>0.30499999999999999</v>
      </c>
      <c r="H291" s="92" t="s">
        <v>619</v>
      </c>
      <c r="I291" s="92" t="s">
        <v>561</v>
      </c>
      <c r="J291" s="92">
        <v>90</v>
      </c>
      <c r="K291" s="92"/>
      <c r="L291"/>
      <c r="M291"/>
      <c r="N291"/>
      <c r="O291"/>
      <c r="P291"/>
      <c r="Q291"/>
      <c r="R291"/>
      <c r="S291"/>
    </row>
    <row r="292" spans="1:19">
      <c r="A292" s="92" t="s">
        <v>706</v>
      </c>
      <c r="B292" s="92" t="s">
        <v>618</v>
      </c>
      <c r="C292" s="92">
        <v>1.49</v>
      </c>
      <c r="D292" s="92">
        <v>1.49</v>
      </c>
      <c r="E292" s="92">
        <v>3.2410000000000001</v>
      </c>
      <c r="F292" s="92">
        <v>0.38500000000000001</v>
      </c>
      <c r="G292" s="92">
        <v>0.30499999999999999</v>
      </c>
      <c r="H292" s="92" t="s">
        <v>619</v>
      </c>
      <c r="I292" s="92" t="s">
        <v>561</v>
      </c>
      <c r="J292" s="92">
        <v>90</v>
      </c>
      <c r="K292" s="92"/>
      <c r="L292"/>
      <c r="M292"/>
      <c r="N292"/>
      <c r="O292"/>
      <c r="P292"/>
      <c r="Q292"/>
      <c r="R292"/>
      <c r="S292"/>
    </row>
    <row r="293" spans="1:19">
      <c r="A293" s="92" t="s">
        <v>707</v>
      </c>
      <c r="B293" s="92" t="s">
        <v>618</v>
      </c>
      <c r="C293" s="92">
        <v>1.49</v>
      </c>
      <c r="D293" s="92">
        <v>1.49</v>
      </c>
      <c r="E293" s="92">
        <v>3.2410000000000001</v>
      </c>
      <c r="F293" s="92">
        <v>0.38500000000000001</v>
      </c>
      <c r="G293" s="92">
        <v>0.30499999999999999</v>
      </c>
      <c r="H293" s="92" t="s">
        <v>619</v>
      </c>
      <c r="I293" s="92" t="s">
        <v>561</v>
      </c>
      <c r="J293" s="92">
        <v>90</v>
      </c>
      <c r="K293" s="92"/>
      <c r="L293"/>
      <c r="M293"/>
      <c r="N293"/>
      <c r="O293"/>
      <c r="P293"/>
      <c r="Q293"/>
      <c r="R293"/>
      <c r="S293"/>
    </row>
    <row r="294" spans="1:19">
      <c r="A294" s="92" t="s">
        <v>708</v>
      </c>
      <c r="B294" s="92" t="s">
        <v>618</v>
      </c>
      <c r="C294" s="92">
        <v>1.49</v>
      </c>
      <c r="D294" s="92">
        <v>1.49</v>
      </c>
      <c r="E294" s="92">
        <v>3.2410000000000001</v>
      </c>
      <c r="F294" s="92">
        <v>0.38500000000000001</v>
      </c>
      <c r="G294" s="92">
        <v>0.30499999999999999</v>
      </c>
      <c r="H294" s="92" t="s">
        <v>619</v>
      </c>
      <c r="I294" s="92" t="s">
        <v>561</v>
      </c>
      <c r="J294" s="92">
        <v>90</v>
      </c>
      <c r="K294" s="92"/>
      <c r="L294"/>
      <c r="M294"/>
      <c r="N294"/>
      <c r="O294"/>
      <c r="P294"/>
      <c r="Q294"/>
      <c r="R294"/>
      <c r="S294"/>
    </row>
    <row r="295" spans="1:19">
      <c r="A295" s="92" t="s">
        <v>709</v>
      </c>
      <c r="B295" s="92" t="s">
        <v>618</v>
      </c>
      <c r="C295" s="92">
        <v>1.49</v>
      </c>
      <c r="D295" s="92">
        <v>1.49</v>
      </c>
      <c r="E295" s="92">
        <v>3.2410000000000001</v>
      </c>
      <c r="F295" s="92">
        <v>0.38500000000000001</v>
      </c>
      <c r="G295" s="92">
        <v>0.30499999999999999</v>
      </c>
      <c r="H295" s="92" t="s">
        <v>619</v>
      </c>
      <c r="I295" s="92" t="s">
        <v>561</v>
      </c>
      <c r="J295" s="92">
        <v>90</v>
      </c>
      <c r="K295" s="92"/>
      <c r="L295"/>
      <c r="M295"/>
      <c r="N295"/>
      <c r="O295"/>
      <c r="P295"/>
      <c r="Q295"/>
      <c r="R295"/>
      <c r="S295"/>
    </row>
    <row r="296" spans="1:19">
      <c r="A296" s="92" t="s">
        <v>710</v>
      </c>
      <c r="B296" s="92" t="s">
        <v>618</v>
      </c>
      <c r="C296" s="92">
        <v>1.49</v>
      </c>
      <c r="D296" s="92">
        <v>1.49</v>
      </c>
      <c r="E296" s="92">
        <v>3.2410000000000001</v>
      </c>
      <c r="F296" s="92">
        <v>0.38500000000000001</v>
      </c>
      <c r="G296" s="92">
        <v>0.30499999999999999</v>
      </c>
      <c r="H296" s="92" t="s">
        <v>619</v>
      </c>
      <c r="I296" s="92" t="s">
        <v>561</v>
      </c>
      <c r="J296" s="92">
        <v>90</v>
      </c>
      <c r="K296" s="92"/>
      <c r="L296"/>
      <c r="M296"/>
      <c r="N296"/>
      <c r="O296"/>
      <c r="P296"/>
      <c r="Q296"/>
      <c r="R296"/>
      <c r="S296"/>
    </row>
    <row r="297" spans="1:19">
      <c r="A297" s="92" t="s">
        <v>711</v>
      </c>
      <c r="B297" s="92" t="s">
        <v>618</v>
      </c>
      <c r="C297" s="92">
        <v>1.49</v>
      </c>
      <c r="D297" s="92">
        <v>1.49</v>
      </c>
      <c r="E297" s="92">
        <v>3.2410000000000001</v>
      </c>
      <c r="F297" s="92">
        <v>0.38500000000000001</v>
      </c>
      <c r="G297" s="92">
        <v>0.30499999999999999</v>
      </c>
      <c r="H297" s="92" t="s">
        <v>619</v>
      </c>
      <c r="I297" s="92" t="s">
        <v>561</v>
      </c>
      <c r="J297" s="92">
        <v>90</v>
      </c>
      <c r="K297" s="92"/>
      <c r="L297"/>
      <c r="M297"/>
      <c r="N297"/>
      <c r="O297"/>
      <c r="P297"/>
      <c r="Q297"/>
      <c r="R297"/>
      <c r="S297"/>
    </row>
    <row r="298" spans="1:19">
      <c r="A298" s="92" t="s">
        <v>712</v>
      </c>
      <c r="B298" s="92" t="s">
        <v>618</v>
      </c>
      <c r="C298" s="92">
        <v>1.49</v>
      </c>
      <c r="D298" s="92">
        <v>1.49</v>
      </c>
      <c r="E298" s="92">
        <v>3.2410000000000001</v>
      </c>
      <c r="F298" s="92">
        <v>0.38500000000000001</v>
      </c>
      <c r="G298" s="92">
        <v>0.30499999999999999</v>
      </c>
      <c r="H298" s="92" t="s">
        <v>619</v>
      </c>
      <c r="I298" s="92" t="s">
        <v>561</v>
      </c>
      <c r="J298" s="92">
        <v>90</v>
      </c>
      <c r="K298" s="92"/>
      <c r="L298"/>
      <c r="M298"/>
      <c r="N298"/>
      <c r="O298"/>
      <c r="P298"/>
      <c r="Q298"/>
      <c r="R298"/>
      <c r="S298"/>
    </row>
    <row r="299" spans="1:19">
      <c r="A299" s="92" t="s">
        <v>713</v>
      </c>
      <c r="B299" s="92" t="s">
        <v>618</v>
      </c>
      <c r="C299" s="92">
        <v>1.49</v>
      </c>
      <c r="D299" s="92">
        <v>1.49</v>
      </c>
      <c r="E299" s="92">
        <v>3.2410000000000001</v>
      </c>
      <c r="F299" s="92">
        <v>0.38500000000000001</v>
      </c>
      <c r="G299" s="92">
        <v>0.30499999999999999</v>
      </c>
      <c r="H299" s="92" t="s">
        <v>619</v>
      </c>
      <c r="I299" s="92" t="s">
        <v>561</v>
      </c>
      <c r="J299" s="92">
        <v>90</v>
      </c>
      <c r="K299" s="92"/>
      <c r="L299"/>
      <c r="M299"/>
      <c r="N299"/>
      <c r="O299"/>
      <c r="P299"/>
      <c r="Q299"/>
      <c r="R299"/>
      <c r="S299"/>
    </row>
    <row r="300" spans="1:19">
      <c r="A300" s="92" t="s">
        <v>714</v>
      </c>
      <c r="B300" s="92" t="s">
        <v>618</v>
      </c>
      <c r="C300" s="92">
        <v>1.49</v>
      </c>
      <c r="D300" s="92">
        <v>1.49</v>
      </c>
      <c r="E300" s="92">
        <v>3.2410000000000001</v>
      </c>
      <c r="F300" s="92">
        <v>0.38500000000000001</v>
      </c>
      <c r="G300" s="92">
        <v>0.30499999999999999</v>
      </c>
      <c r="H300" s="92" t="s">
        <v>619</v>
      </c>
      <c r="I300" s="92" t="s">
        <v>561</v>
      </c>
      <c r="J300" s="92">
        <v>90</v>
      </c>
      <c r="K300" s="92"/>
      <c r="L300"/>
      <c r="M300"/>
      <c r="N300"/>
      <c r="O300"/>
      <c r="P300"/>
      <c r="Q300"/>
      <c r="R300"/>
      <c r="S300"/>
    </row>
    <row r="301" spans="1:19">
      <c r="A301" s="92" t="s">
        <v>715</v>
      </c>
      <c r="B301" s="92" t="s">
        <v>618</v>
      </c>
      <c r="C301" s="92">
        <v>1.49</v>
      </c>
      <c r="D301" s="92">
        <v>1.49</v>
      </c>
      <c r="E301" s="92">
        <v>3.2410000000000001</v>
      </c>
      <c r="F301" s="92">
        <v>0.38500000000000001</v>
      </c>
      <c r="G301" s="92">
        <v>0.30499999999999999</v>
      </c>
      <c r="H301" s="92" t="s">
        <v>619</v>
      </c>
      <c r="I301" s="92" t="s">
        <v>561</v>
      </c>
      <c r="J301" s="92">
        <v>90</v>
      </c>
      <c r="K301" s="92"/>
      <c r="L301"/>
      <c r="M301"/>
      <c r="N301"/>
      <c r="O301"/>
      <c r="P301"/>
      <c r="Q301"/>
      <c r="R301"/>
      <c r="S301"/>
    </row>
    <row r="302" spans="1:19">
      <c r="A302" s="92" t="s">
        <v>716</v>
      </c>
      <c r="B302" s="92" t="s">
        <v>618</v>
      </c>
      <c r="C302" s="92">
        <v>1.49</v>
      </c>
      <c r="D302" s="92">
        <v>1.49</v>
      </c>
      <c r="E302" s="92">
        <v>3.2410000000000001</v>
      </c>
      <c r="F302" s="92">
        <v>0.38500000000000001</v>
      </c>
      <c r="G302" s="92">
        <v>0.30499999999999999</v>
      </c>
      <c r="H302" s="92" t="s">
        <v>619</v>
      </c>
      <c r="I302" s="92" t="s">
        <v>561</v>
      </c>
      <c r="J302" s="92">
        <v>90</v>
      </c>
      <c r="K302" s="92"/>
      <c r="L302"/>
      <c r="M302"/>
      <c r="N302"/>
      <c r="O302"/>
      <c r="P302"/>
      <c r="Q302"/>
      <c r="R302"/>
      <c r="S302"/>
    </row>
    <row r="303" spans="1:19">
      <c r="A303" s="92" t="s">
        <v>717</v>
      </c>
      <c r="B303" s="92" t="s">
        <v>618</v>
      </c>
      <c r="C303" s="92">
        <v>1.49</v>
      </c>
      <c r="D303" s="92">
        <v>1.49</v>
      </c>
      <c r="E303" s="92">
        <v>3.2410000000000001</v>
      </c>
      <c r="F303" s="92">
        <v>0.38500000000000001</v>
      </c>
      <c r="G303" s="92">
        <v>0.30499999999999999</v>
      </c>
      <c r="H303" s="92" t="s">
        <v>619</v>
      </c>
      <c r="I303" s="92" t="s">
        <v>561</v>
      </c>
      <c r="J303" s="92">
        <v>90</v>
      </c>
      <c r="K303" s="92"/>
      <c r="L303"/>
      <c r="M303"/>
      <c r="N303"/>
      <c r="O303"/>
      <c r="P303"/>
      <c r="Q303"/>
      <c r="R303"/>
      <c r="S303"/>
    </row>
    <row r="304" spans="1:19">
      <c r="A304" s="92" t="s">
        <v>718</v>
      </c>
      <c r="B304" s="92" t="s">
        <v>618</v>
      </c>
      <c r="C304" s="92">
        <v>1.49</v>
      </c>
      <c r="D304" s="92">
        <v>1.49</v>
      </c>
      <c r="E304" s="92">
        <v>3.2410000000000001</v>
      </c>
      <c r="F304" s="92">
        <v>0.38500000000000001</v>
      </c>
      <c r="G304" s="92">
        <v>0.30499999999999999</v>
      </c>
      <c r="H304" s="92" t="s">
        <v>619</v>
      </c>
      <c r="I304" s="92" t="s">
        <v>561</v>
      </c>
      <c r="J304" s="92">
        <v>90</v>
      </c>
      <c r="K304" s="92"/>
      <c r="L304"/>
      <c r="M304"/>
      <c r="N304"/>
      <c r="O304"/>
      <c r="P304"/>
      <c r="Q304"/>
      <c r="R304"/>
      <c r="S304"/>
    </row>
    <row r="305" spans="1:19">
      <c r="A305" s="92" t="s">
        <v>719</v>
      </c>
      <c r="B305" s="92" t="s">
        <v>618</v>
      </c>
      <c r="C305" s="92">
        <v>1.49</v>
      </c>
      <c r="D305" s="92">
        <v>1.49</v>
      </c>
      <c r="E305" s="92">
        <v>3.2410000000000001</v>
      </c>
      <c r="F305" s="92">
        <v>0.38500000000000001</v>
      </c>
      <c r="G305" s="92">
        <v>0.30499999999999999</v>
      </c>
      <c r="H305" s="92" t="s">
        <v>619</v>
      </c>
      <c r="I305" s="92" t="s">
        <v>561</v>
      </c>
      <c r="J305" s="92">
        <v>90</v>
      </c>
      <c r="K305" s="92"/>
      <c r="L305"/>
      <c r="M305"/>
      <c r="N305"/>
      <c r="O305"/>
      <c r="P305"/>
      <c r="Q305"/>
      <c r="R305"/>
      <c r="S305"/>
    </row>
    <row r="306" spans="1:19">
      <c r="A306" s="92" t="s">
        <v>720</v>
      </c>
      <c r="B306" s="92" t="s">
        <v>618</v>
      </c>
      <c r="C306" s="92">
        <v>1.49</v>
      </c>
      <c r="D306" s="92">
        <v>1.49</v>
      </c>
      <c r="E306" s="92">
        <v>3.2410000000000001</v>
      </c>
      <c r="F306" s="92">
        <v>0.38500000000000001</v>
      </c>
      <c r="G306" s="92">
        <v>0.30499999999999999</v>
      </c>
      <c r="H306" s="92" t="s">
        <v>619</v>
      </c>
      <c r="I306" s="92" t="s">
        <v>561</v>
      </c>
      <c r="J306" s="92">
        <v>90</v>
      </c>
      <c r="K306" s="92"/>
      <c r="L306"/>
      <c r="M306"/>
      <c r="N306"/>
      <c r="O306"/>
      <c r="P306"/>
      <c r="Q306"/>
      <c r="R306"/>
      <c r="S306"/>
    </row>
    <row r="307" spans="1:19">
      <c r="A307" s="92" t="s">
        <v>721</v>
      </c>
      <c r="B307" s="92" t="s">
        <v>618</v>
      </c>
      <c r="C307" s="92">
        <v>1.49</v>
      </c>
      <c r="D307" s="92">
        <v>1.49</v>
      </c>
      <c r="E307" s="92">
        <v>3.2410000000000001</v>
      </c>
      <c r="F307" s="92">
        <v>0.38500000000000001</v>
      </c>
      <c r="G307" s="92">
        <v>0.30499999999999999</v>
      </c>
      <c r="H307" s="92" t="s">
        <v>619</v>
      </c>
      <c r="I307" s="92" t="s">
        <v>561</v>
      </c>
      <c r="J307" s="92">
        <v>90</v>
      </c>
      <c r="K307" s="92"/>
      <c r="L307"/>
      <c r="M307"/>
      <c r="N307"/>
      <c r="O307"/>
      <c r="P307"/>
      <c r="Q307"/>
      <c r="R307"/>
      <c r="S307"/>
    </row>
    <row r="308" spans="1:19">
      <c r="A308" s="92" t="s">
        <v>722</v>
      </c>
      <c r="B308" s="92" t="s">
        <v>618</v>
      </c>
      <c r="C308" s="92">
        <v>1.49</v>
      </c>
      <c r="D308" s="92">
        <v>1.49</v>
      </c>
      <c r="E308" s="92">
        <v>3.2410000000000001</v>
      </c>
      <c r="F308" s="92">
        <v>0.38500000000000001</v>
      </c>
      <c r="G308" s="92">
        <v>0.30499999999999999</v>
      </c>
      <c r="H308" s="92" t="s">
        <v>619</v>
      </c>
      <c r="I308" s="92" t="s">
        <v>561</v>
      </c>
      <c r="J308" s="92">
        <v>90</v>
      </c>
      <c r="K308" s="92"/>
      <c r="L308"/>
      <c r="M308"/>
      <c r="N308"/>
      <c r="O308"/>
      <c r="P308"/>
      <c r="Q308"/>
      <c r="R308"/>
      <c r="S308"/>
    </row>
    <row r="309" spans="1:19">
      <c r="A309" s="92" t="s">
        <v>723</v>
      </c>
      <c r="B309" s="92" t="s">
        <v>618</v>
      </c>
      <c r="C309" s="92">
        <v>1.49</v>
      </c>
      <c r="D309" s="92">
        <v>1.49</v>
      </c>
      <c r="E309" s="92">
        <v>3.2410000000000001</v>
      </c>
      <c r="F309" s="92">
        <v>0.38500000000000001</v>
      </c>
      <c r="G309" s="92">
        <v>0.30499999999999999</v>
      </c>
      <c r="H309" s="92" t="s">
        <v>619</v>
      </c>
      <c r="I309" s="92" t="s">
        <v>561</v>
      </c>
      <c r="J309" s="92">
        <v>90</v>
      </c>
      <c r="K309" s="92"/>
      <c r="L309"/>
      <c r="M309"/>
      <c r="N309"/>
      <c r="O309"/>
      <c r="P309"/>
      <c r="Q309"/>
      <c r="R309"/>
      <c r="S309"/>
    </row>
    <row r="310" spans="1:19">
      <c r="A310" s="92" t="s">
        <v>724</v>
      </c>
      <c r="B310" s="92" t="s">
        <v>618</v>
      </c>
      <c r="C310" s="92">
        <v>1.49</v>
      </c>
      <c r="D310" s="92">
        <v>1.49</v>
      </c>
      <c r="E310" s="92">
        <v>3.2410000000000001</v>
      </c>
      <c r="F310" s="92">
        <v>0.38500000000000001</v>
      </c>
      <c r="G310" s="92">
        <v>0.30499999999999999</v>
      </c>
      <c r="H310" s="92" t="s">
        <v>619</v>
      </c>
      <c r="I310" s="92" t="s">
        <v>561</v>
      </c>
      <c r="J310" s="92">
        <v>90</v>
      </c>
      <c r="K310" s="92"/>
      <c r="L310"/>
      <c r="M310"/>
      <c r="N310"/>
      <c r="O310"/>
      <c r="P310"/>
      <c r="Q310"/>
      <c r="R310"/>
      <c r="S310"/>
    </row>
    <row r="311" spans="1:19">
      <c r="A311" s="92" t="s">
        <v>725</v>
      </c>
      <c r="B311" s="92" t="s">
        <v>618</v>
      </c>
      <c r="C311" s="92">
        <v>1.49</v>
      </c>
      <c r="D311" s="92">
        <v>1.49</v>
      </c>
      <c r="E311" s="92">
        <v>3.2410000000000001</v>
      </c>
      <c r="F311" s="92">
        <v>0.38500000000000001</v>
      </c>
      <c r="G311" s="92">
        <v>0.30499999999999999</v>
      </c>
      <c r="H311" s="92" t="s">
        <v>619</v>
      </c>
      <c r="I311" s="92" t="s">
        <v>561</v>
      </c>
      <c r="J311" s="92">
        <v>90</v>
      </c>
      <c r="K311" s="92"/>
      <c r="L311"/>
      <c r="M311"/>
      <c r="N311"/>
      <c r="O311"/>
      <c r="P311"/>
      <c r="Q311"/>
      <c r="R311"/>
      <c r="S311"/>
    </row>
    <row r="312" spans="1:19">
      <c r="A312" s="92" t="s">
        <v>726</v>
      </c>
      <c r="B312" s="92" t="s">
        <v>618</v>
      </c>
      <c r="C312" s="92">
        <v>1.49</v>
      </c>
      <c r="D312" s="92">
        <v>1.49</v>
      </c>
      <c r="E312" s="92">
        <v>3.2410000000000001</v>
      </c>
      <c r="F312" s="92">
        <v>0.38500000000000001</v>
      </c>
      <c r="G312" s="92">
        <v>0.30499999999999999</v>
      </c>
      <c r="H312" s="92" t="s">
        <v>619</v>
      </c>
      <c r="I312" s="92" t="s">
        <v>561</v>
      </c>
      <c r="J312" s="92">
        <v>90</v>
      </c>
      <c r="K312" s="92"/>
      <c r="L312"/>
      <c r="M312"/>
      <c r="N312"/>
      <c r="O312"/>
      <c r="P312"/>
      <c r="Q312"/>
      <c r="R312"/>
      <c r="S312"/>
    </row>
    <row r="313" spans="1:19">
      <c r="A313" s="92" t="s">
        <v>727</v>
      </c>
      <c r="B313" s="92" t="s">
        <v>618</v>
      </c>
      <c r="C313" s="92">
        <v>1.49</v>
      </c>
      <c r="D313" s="92">
        <v>1.49</v>
      </c>
      <c r="E313" s="92">
        <v>3.2410000000000001</v>
      </c>
      <c r="F313" s="92">
        <v>0.38500000000000001</v>
      </c>
      <c r="G313" s="92">
        <v>0.30499999999999999</v>
      </c>
      <c r="H313" s="92" t="s">
        <v>619</v>
      </c>
      <c r="I313" s="92" t="s">
        <v>561</v>
      </c>
      <c r="J313" s="92">
        <v>90</v>
      </c>
      <c r="K313" s="92"/>
      <c r="L313"/>
      <c r="M313"/>
      <c r="N313"/>
      <c r="O313"/>
      <c r="P313"/>
      <c r="Q313"/>
      <c r="R313"/>
      <c r="S313"/>
    </row>
    <row r="314" spans="1:19">
      <c r="A314" s="92" t="s">
        <v>728</v>
      </c>
      <c r="B314" s="92" t="s">
        <v>618</v>
      </c>
      <c r="C314" s="92">
        <v>1.49</v>
      </c>
      <c r="D314" s="92">
        <v>1.49</v>
      </c>
      <c r="E314" s="92">
        <v>3.2410000000000001</v>
      </c>
      <c r="F314" s="92">
        <v>0.38500000000000001</v>
      </c>
      <c r="G314" s="92">
        <v>0.30499999999999999</v>
      </c>
      <c r="H314" s="92" t="s">
        <v>619</v>
      </c>
      <c r="I314" s="92" t="s">
        <v>561</v>
      </c>
      <c r="J314" s="92">
        <v>90</v>
      </c>
      <c r="K314" s="92"/>
      <c r="L314"/>
      <c r="M314"/>
      <c r="N314"/>
      <c r="O314"/>
      <c r="P314"/>
      <c r="Q314"/>
      <c r="R314"/>
      <c r="S314"/>
    </row>
    <row r="315" spans="1:19">
      <c r="A315" s="92" t="s">
        <v>729</v>
      </c>
      <c r="B315" s="92" t="s">
        <v>618</v>
      </c>
      <c r="C315" s="92">
        <v>1.49</v>
      </c>
      <c r="D315" s="92">
        <v>1.49</v>
      </c>
      <c r="E315" s="92">
        <v>3.2410000000000001</v>
      </c>
      <c r="F315" s="92">
        <v>0.38500000000000001</v>
      </c>
      <c r="G315" s="92">
        <v>0.30499999999999999</v>
      </c>
      <c r="H315" s="92" t="s">
        <v>619</v>
      </c>
      <c r="I315" s="92" t="s">
        <v>561</v>
      </c>
      <c r="J315" s="92">
        <v>90</v>
      </c>
      <c r="K315" s="92"/>
      <c r="L315"/>
      <c r="M315"/>
      <c r="N315"/>
      <c r="O315"/>
      <c r="P315"/>
      <c r="Q315"/>
      <c r="R315"/>
      <c r="S315"/>
    </row>
    <row r="316" spans="1:19">
      <c r="A316" s="92" t="s">
        <v>730</v>
      </c>
      <c r="B316" s="92" t="s">
        <v>618</v>
      </c>
      <c r="C316" s="92">
        <v>1.49</v>
      </c>
      <c r="D316" s="92">
        <v>1.49</v>
      </c>
      <c r="E316" s="92">
        <v>3.2410000000000001</v>
      </c>
      <c r="F316" s="92">
        <v>0.38500000000000001</v>
      </c>
      <c r="G316" s="92">
        <v>0.30499999999999999</v>
      </c>
      <c r="H316" s="92" t="s">
        <v>619</v>
      </c>
      <c r="I316" s="92" t="s">
        <v>561</v>
      </c>
      <c r="J316" s="92">
        <v>90</v>
      </c>
      <c r="K316" s="92"/>
      <c r="L316"/>
      <c r="M316"/>
      <c r="N316"/>
      <c r="O316"/>
      <c r="P316"/>
      <c r="Q316"/>
      <c r="R316"/>
      <c r="S316"/>
    </row>
    <row r="317" spans="1:19">
      <c r="A317" s="92" t="s">
        <v>731</v>
      </c>
      <c r="B317" s="92" t="s">
        <v>618</v>
      </c>
      <c r="C317" s="92">
        <v>1.49</v>
      </c>
      <c r="D317" s="92">
        <v>1.49</v>
      </c>
      <c r="E317" s="92">
        <v>3.2410000000000001</v>
      </c>
      <c r="F317" s="92">
        <v>0.38500000000000001</v>
      </c>
      <c r="G317" s="92">
        <v>0.30499999999999999</v>
      </c>
      <c r="H317" s="92" t="s">
        <v>619</v>
      </c>
      <c r="I317" s="92" t="s">
        <v>561</v>
      </c>
      <c r="J317" s="92">
        <v>90</v>
      </c>
      <c r="K317" s="92"/>
      <c r="L317"/>
      <c r="M317"/>
      <c r="N317"/>
      <c r="O317"/>
      <c r="P317"/>
      <c r="Q317"/>
      <c r="R317"/>
      <c r="S317"/>
    </row>
    <row r="318" spans="1:19">
      <c r="A318" s="92" t="s">
        <v>732</v>
      </c>
      <c r="B318" s="92" t="s">
        <v>618</v>
      </c>
      <c r="C318" s="92">
        <v>1.49</v>
      </c>
      <c r="D318" s="92">
        <v>1.49</v>
      </c>
      <c r="E318" s="92">
        <v>3.2410000000000001</v>
      </c>
      <c r="F318" s="92">
        <v>0.38500000000000001</v>
      </c>
      <c r="G318" s="92">
        <v>0.30499999999999999</v>
      </c>
      <c r="H318" s="92" t="s">
        <v>619</v>
      </c>
      <c r="I318" s="92" t="s">
        <v>561</v>
      </c>
      <c r="J318" s="92">
        <v>90</v>
      </c>
      <c r="K318" s="92"/>
      <c r="L318"/>
      <c r="M318"/>
      <c r="N318"/>
      <c r="O318"/>
      <c r="P318"/>
      <c r="Q318"/>
      <c r="R318"/>
      <c r="S318"/>
    </row>
    <row r="319" spans="1:19">
      <c r="A319" s="92" t="s">
        <v>733</v>
      </c>
      <c r="B319" s="92" t="s">
        <v>618</v>
      </c>
      <c r="C319" s="92">
        <v>1.49</v>
      </c>
      <c r="D319" s="92">
        <v>1.49</v>
      </c>
      <c r="E319" s="92">
        <v>3.2410000000000001</v>
      </c>
      <c r="F319" s="92">
        <v>0.38500000000000001</v>
      </c>
      <c r="G319" s="92">
        <v>0.30499999999999999</v>
      </c>
      <c r="H319" s="92" t="s">
        <v>619</v>
      </c>
      <c r="I319" s="92" t="s">
        <v>561</v>
      </c>
      <c r="J319" s="92">
        <v>90</v>
      </c>
      <c r="K319" s="92"/>
      <c r="L319"/>
      <c r="M319"/>
      <c r="N319"/>
      <c r="O319"/>
      <c r="P319"/>
      <c r="Q319"/>
      <c r="R319"/>
      <c r="S319"/>
    </row>
    <row r="320" spans="1:19">
      <c r="A320" s="92" t="s">
        <v>734</v>
      </c>
      <c r="B320" s="92" t="s">
        <v>618</v>
      </c>
      <c r="C320" s="92">
        <v>1.49</v>
      </c>
      <c r="D320" s="92">
        <v>1.49</v>
      </c>
      <c r="E320" s="92">
        <v>3.2410000000000001</v>
      </c>
      <c r="F320" s="92">
        <v>0.38500000000000001</v>
      </c>
      <c r="G320" s="92">
        <v>0.30499999999999999</v>
      </c>
      <c r="H320" s="92" t="s">
        <v>619</v>
      </c>
      <c r="I320" s="92" t="s">
        <v>561</v>
      </c>
      <c r="J320" s="92">
        <v>90</v>
      </c>
      <c r="K320" s="92"/>
      <c r="L320"/>
      <c r="M320"/>
      <c r="N320"/>
      <c r="O320"/>
      <c r="P320"/>
      <c r="Q320"/>
      <c r="R320"/>
      <c r="S320"/>
    </row>
    <row r="321" spans="1:19">
      <c r="A321" s="92" t="s">
        <v>735</v>
      </c>
      <c r="B321" s="92" t="s">
        <v>618</v>
      </c>
      <c r="C321" s="92">
        <v>1.49</v>
      </c>
      <c r="D321" s="92">
        <v>1.49</v>
      </c>
      <c r="E321" s="92">
        <v>3.2410000000000001</v>
      </c>
      <c r="F321" s="92">
        <v>0.38500000000000001</v>
      </c>
      <c r="G321" s="92">
        <v>0.30499999999999999</v>
      </c>
      <c r="H321" s="92" t="s">
        <v>619</v>
      </c>
      <c r="I321" s="92" t="s">
        <v>561</v>
      </c>
      <c r="J321" s="92">
        <v>90</v>
      </c>
      <c r="K321" s="92"/>
      <c r="L321"/>
      <c r="M321"/>
      <c r="N321"/>
      <c r="O321"/>
      <c r="P321"/>
      <c r="Q321"/>
      <c r="R321"/>
      <c r="S321"/>
    </row>
    <row r="322" spans="1:19">
      <c r="A322" s="92" t="s">
        <v>736</v>
      </c>
      <c r="B322" s="92" t="s">
        <v>618</v>
      </c>
      <c r="C322" s="92">
        <v>1.49</v>
      </c>
      <c r="D322" s="92">
        <v>1.49</v>
      </c>
      <c r="E322" s="92">
        <v>3.2410000000000001</v>
      </c>
      <c r="F322" s="92">
        <v>0.38500000000000001</v>
      </c>
      <c r="G322" s="92">
        <v>0.30499999999999999</v>
      </c>
      <c r="H322" s="92" t="s">
        <v>619</v>
      </c>
      <c r="I322" s="92" t="s">
        <v>561</v>
      </c>
      <c r="J322" s="92">
        <v>90</v>
      </c>
      <c r="K322" s="92"/>
      <c r="L322"/>
      <c r="M322"/>
      <c r="N322"/>
      <c r="O322"/>
      <c r="P322"/>
      <c r="Q322"/>
      <c r="R322"/>
      <c r="S322"/>
    </row>
    <row r="323" spans="1:19">
      <c r="A323" s="92" t="s">
        <v>737</v>
      </c>
      <c r="B323" s="92" t="s">
        <v>618</v>
      </c>
      <c r="C323" s="92">
        <v>1.49</v>
      </c>
      <c r="D323" s="92">
        <v>1.49</v>
      </c>
      <c r="E323" s="92">
        <v>3.2410000000000001</v>
      </c>
      <c r="F323" s="92">
        <v>0.38500000000000001</v>
      </c>
      <c r="G323" s="92">
        <v>0.30499999999999999</v>
      </c>
      <c r="H323" s="92" t="s">
        <v>619</v>
      </c>
      <c r="I323" s="92" t="s">
        <v>561</v>
      </c>
      <c r="J323" s="92">
        <v>90</v>
      </c>
      <c r="K323" s="92"/>
      <c r="L323"/>
      <c r="M323"/>
      <c r="N323"/>
      <c r="O323"/>
      <c r="P323"/>
      <c r="Q323"/>
      <c r="R323"/>
      <c r="S323"/>
    </row>
    <row r="324" spans="1:19">
      <c r="A324" s="92" t="s">
        <v>738</v>
      </c>
      <c r="B324" s="92" t="s">
        <v>618</v>
      </c>
      <c r="C324" s="92">
        <v>1.49</v>
      </c>
      <c r="D324" s="92">
        <v>1.49</v>
      </c>
      <c r="E324" s="92">
        <v>3.2410000000000001</v>
      </c>
      <c r="F324" s="92">
        <v>0.38500000000000001</v>
      </c>
      <c r="G324" s="92">
        <v>0.30499999999999999</v>
      </c>
      <c r="H324" s="92" t="s">
        <v>619</v>
      </c>
      <c r="I324" s="92" t="s">
        <v>561</v>
      </c>
      <c r="J324" s="92">
        <v>90</v>
      </c>
      <c r="K324" s="92"/>
      <c r="L324"/>
      <c r="M324"/>
      <c r="N324"/>
      <c r="O324"/>
      <c r="P324"/>
      <c r="Q324"/>
      <c r="R324"/>
      <c r="S324"/>
    </row>
    <row r="325" spans="1:19">
      <c r="A325" s="92" t="s">
        <v>739</v>
      </c>
      <c r="B325" s="92" t="s">
        <v>618</v>
      </c>
      <c r="C325" s="92">
        <v>1.49</v>
      </c>
      <c r="D325" s="92">
        <v>1.49</v>
      </c>
      <c r="E325" s="92">
        <v>3.2410000000000001</v>
      </c>
      <c r="F325" s="92">
        <v>0.38500000000000001</v>
      </c>
      <c r="G325" s="92">
        <v>0.30499999999999999</v>
      </c>
      <c r="H325" s="92" t="s">
        <v>619</v>
      </c>
      <c r="I325" s="92" t="s">
        <v>561</v>
      </c>
      <c r="J325" s="92">
        <v>90</v>
      </c>
      <c r="K325" s="92"/>
      <c r="L325"/>
      <c r="M325"/>
      <c r="N325"/>
      <c r="O325"/>
      <c r="P325"/>
      <c r="Q325"/>
      <c r="R325"/>
      <c r="S325"/>
    </row>
    <row r="326" spans="1:19">
      <c r="A326" s="92" t="s">
        <v>740</v>
      </c>
      <c r="B326" s="92" t="s">
        <v>618</v>
      </c>
      <c r="C326" s="92">
        <v>1.49</v>
      </c>
      <c r="D326" s="92">
        <v>1.49</v>
      </c>
      <c r="E326" s="92">
        <v>3.2410000000000001</v>
      </c>
      <c r="F326" s="92">
        <v>0.38500000000000001</v>
      </c>
      <c r="G326" s="92">
        <v>0.30499999999999999</v>
      </c>
      <c r="H326" s="92" t="s">
        <v>619</v>
      </c>
      <c r="I326" s="92" t="s">
        <v>561</v>
      </c>
      <c r="J326" s="92">
        <v>90</v>
      </c>
      <c r="K326" s="92"/>
      <c r="L326"/>
      <c r="M326"/>
      <c r="N326"/>
      <c r="O326"/>
      <c r="P326"/>
      <c r="Q326"/>
      <c r="R326"/>
      <c r="S326"/>
    </row>
    <row r="327" spans="1:19">
      <c r="A327" s="92" t="s">
        <v>741</v>
      </c>
      <c r="B327" s="92" t="s">
        <v>618</v>
      </c>
      <c r="C327" s="92">
        <v>1.49</v>
      </c>
      <c r="D327" s="92">
        <v>1.49</v>
      </c>
      <c r="E327" s="92">
        <v>3.2410000000000001</v>
      </c>
      <c r="F327" s="92">
        <v>0.38500000000000001</v>
      </c>
      <c r="G327" s="92">
        <v>0.30499999999999999</v>
      </c>
      <c r="H327" s="92" t="s">
        <v>619</v>
      </c>
      <c r="I327" s="92" t="s">
        <v>561</v>
      </c>
      <c r="J327" s="92">
        <v>90</v>
      </c>
      <c r="K327" s="92"/>
      <c r="L327"/>
      <c r="M327"/>
      <c r="N327"/>
      <c r="O327"/>
      <c r="P327"/>
      <c r="Q327"/>
      <c r="R327"/>
      <c r="S327"/>
    </row>
    <row r="328" spans="1:19">
      <c r="A328" s="92" t="s">
        <v>742</v>
      </c>
      <c r="B328" s="92" t="s">
        <v>618</v>
      </c>
      <c r="C328" s="92">
        <v>1.49</v>
      </c>
      <c r="D328" s="92">
        <v>1.49</v>
      </c>
      <c r="E328" s="92">
        <v>3.2410000000000001</v>
      </c>
      <c r="F328" s="92">
        <v>0.38500000000000001</v>
      </c>
      <c r="G328" s="92">
        <v>0.30499999999999999</v>
      </c>
      <c r="H328" s="92" t="s">
        <v>619</v>
      </c>
      <c r="I328" s="92" t="s">
        <v>561</v>
      </c>
      <c r="J328" s="92">
        <v>90</v>
      </c>
      <c r="K328" s="92"/>
      <c r="L328"/>
      <c r="M328"/>
      <c r="N328"/>
      <c r="O328"/>
      <c r="P328"/>
      <c r="Q328"/>
      <c r="R328"/>
      <c r="S328"/>
    </row>
    <row r="329" spans="1:19">
      <c r="A329" s="92" t="s">
        <v>743</v>
      </c>
      <c r="B329" s="92" t="s">
        <v>618</v>
      </c>
      <c r="C329" s="92">
        <v>1.49</v>
      </c>
      <c r="D329" s="92">
        <v>1.49</v>
      </c>
      <c r="E329" s="92">
        <v>3.2410000000000001</v>
      </c>
      <c r="F329" s="92">
        <v>0.38500000000000001</v>
      </c>
      <c r="G329" s="92">
        <v>0.30499999999999999</v>
      </c>
      <c r="H329" s="92" t="s">
        <v>619</v>
      </c>
      <c r="I329" s="92" t="s">
        <v>561</v>
      </c>
      <c r="J329" s="92">
        <v>90</v>
      </c>
      <c r="K329" s="92"/>
      <c r="L329"/>
      <c r="M329"/>
      <c r="N329"/>
      <c r="O329"/>
      <c r="P329"/>
      <c r="Q329"/>
      <c r="R329"/>
      <c r="S329"/>
    </row>
    <row r="330" spans="1:19">
      <c r="A330" s="92" t="s">
        <v>744</v>
      </c>
      <c r="B330" s="92" t="s">
        <v>618</v>
      </c>
      <c r="C330" s="92">
        <v>1.49</v>
      </c>
      <c r="D330" s="92">
        <v>1.49</v>
      </c>
      <c r="E330" s="92">
        <v>3.2410000000000001</v>
      </c>
      <c r="F330" s="92">
        <v>0.38500000000000001</v>
      </c>
      <c r="G330" s="92">
        <v>0.30499999999999999</v>
      </c>
      <c r="H330" s="92" t="s">
        <v>619</v>
      </c>
      <c r="I330" s="92" t="s">
        <v>561</v>
      </c>
      <c r="J330" s="92">
        <v>90</v>
      </c>
      <c r="K330" s="92"/>
      <c r="L330"/>
      <c r="M330"/>
      <c r="N330"/>
      <c r="O330"/>
      <c r="P330"/>
      <c r="Q330"/>
      <c r="R330"/>
      <c r="S330"/>
    </row>
    <row r="331" spans="1:19">
      <c r="A331" s="92" t="s">
        <v>745</v>
      </c>
      <c r="B331" s="92" t="s">
        <v>618</v>
      </c>
      <c r="C331" s="92">
        <v>1.49</v>
      </c>
      <c r="D331" s="92">
        <v>1.49</v>
      </c>
      <c r="E331" s="92">
        <v>3.2410000000000001</v>
      </c>
      <c r="F331" s="92">
        <v>0.38500000000000001</v>
      </c>
      <c r="G331" s="92">
        <v>0.30499999999999999</v>
      </c>
      <c r="H331" s="92" t="s">
        <v>619</v>
      </c>
      <c r="I331" s="92" t="s">
        <v>561</v>
      </c>
      <c r="J331" s="92">
        <v>90</v>
      </c>
      <c r="K331" s="92"/>
      <c r="L331"/>
      <c r="M331"/>
      <c r="N331"/>
      <c r="O331"/>
      <c r="P331"/>
      <c r="Q331"/>
      <c r="R331"/>
      <c r="S331"/>
    </row>
    <row r="332" spans="1:19">
      <c r="A332" s="92" t="s">
        <v>746</v>
      </c>
      <c r="B332" s="92" t="s">
        <v>618</v>
      </c>
      <c r="C332" s="92">
        <v>1.49</v>
      </c>
      <c r="D332" s="92">
        <v>1.49</v>
      </c>
      <c r="E332" s="92">
        <v>3.2410000000000001</v>
      </c>
      <c r="F332" s="92">
        <v>0.38500000000000001</v>
      </c>
      <c r="G332" s="92">
        <v>0.30499999999999999</v>
      </c>
      <c r="H332" s="92" t="s">
        <v>619</v>
      </c>
      <c r="I332" s="92" t="s">
        <v>561</v>
      </c>
      <c r="J332" s="92">
        <v>90</v>
      </c>
      <c r="K332" s="92"/>
      <c r="L332"/>
      <c r="M332"/>
      <c r="N332"/>
      <c r="O332"/>
      <c r="P332"/>
      <c r="Q332"/>
      <c r="R332"/>
      <c r="S332"/>
    </row>
    <row r="333" spans="1:19">
      <c r="A333" s="92" t="s">
        <v>747</v>
      </c>
      <c r="B333" s="92" t="s">
        <v>618</v>
      </c>
      <c r="C333" s="92">
        <v>1.49</v>
      </c>
      <c r="D333" s="92">
        <v>1.49</v>
      </c>
      <c r="E333" s="92">
        <v>3.2410000000000001</v>
      </c>
      <c r="F333" s="92">
        <v>0.38500000000000001</v>
      </c>
      <c r="G333" s="92">
        <v>0.30499999999999999</v>
      </c>
      <c r="H333" s="92" t="s">
        <v>619</v>
      </c>
      <c r="I333" s="92" t="s">
        <v>561</v>
      </c>
      <c r="J333" s="92">
        <v>90</v>
      </c>
      <c r="K333" s="92"/>
      <c r="L333"/>
      <c r="M333"/>
      <c r="N333"/>
      <c r="O333"/>
      <c r="P333"/>
      <c r="Q333"/>
      <c r="R333"/>
      <c r="S333"/>
    </row>
    <row r="334" spans="1:19">
      <c r="A334" s="92" t="s">
        <v>748</v>
      </c>
      <c r="B334" s="92" t="s">
        <v>618</v>
      </c>
      <c r="C334" s="92">
        <v>1.49</v>
      </c>
      <c r="D334" s="92">
        <v>1.49</v>
      </c>
      <c r="E334" s="92">
        <v>3.2410000000000001</v>
      </c>
      <c r="F334" s="92">
        <v>0.38500000000000001</v>
      </c>
      <c r="G334" s="92">
        <v>0.30499999999999999</v>
      </c>
      <c r="H334" s="92" t="s">
        <v>619</v>
      </c>
      <c r="I334" s="92" t="s">
        <v>561</v>
      </c>
      <c r="J334" s="92">
        <v>90</v>
      </c>
      <c r="K334" s="92"/>
      <c r="L334"/>
      <c r="M334"/>
      <c r="N334"/>
      <c r="O334"/>
      <c r="P334"/>
      <c r="Q334"/>
      <c r="R334"/>
      <c r="S334"/>
    </row>
    <row r="335" spans="1:19">
      <c r="A335" s="92" t="s">
        <v>749</v>
      </c>
      <c r="B335" s="92" t="s">
        <v>618</v>
      </c>
      <c r="C335" s="92">
        <v>1.49</v>
      </c>
      <c r="D335" s="92">
        <v>1.49</v>
      </c>
      <c r="E335" s="92">
        <v>3.2410000000000001</v>
      </c>
      <c r="F335" s="92">
        <v>0.38500000000000001</v>
      </c>
      <c r="G335" s="92">
        <v>0.30499999999999999</v>
      </c>
      <c r="H335" s="92" t="s">
        <v>619</v>
      </c>
      <c r="I335" s="92" t="s">
        <v>561</v>
      </c>
      <c r="J335" s="92">
        <v>90</v>
      </c>
      <c r="K335" s="92"/>
      <c r="L335"/>
      <c r="M335"/>
      <c r="N335"/>
      <c r="O335"/>
      <c r="P335"/>
      <c r="Q335"/>
      <c r="R335"/>
      <c r="S335"/>
    </row>
    <row r="336" spans="1:19">
      <c r="A336" s="92" t="s">
        <v>750</v>
      </c>
      <c r="B336" s="92" t="s">
        <v>618</v>
      </c>
      <c r="C336" s="92">
        <v>1.49</v>
      </c>
      <c r="D336" s="92">
        <v>1.49</v>
      </c>
      <c r="E336" s="92">
        <v>3.2410000000000001</v>
      </c>
      <c r="F336" s="92">
        <v>0.38500000000000001</v>
      </c>
      <c r="G336" s="92">
        <v>0.30499999999999999</v>
      </c>
      <c r="H336" s="92" t="s">
        <v>619</v>
      </c>
      <c r="I336" s="92" t="s">
        <v>561</v>
      </c>
      <c r="J336" s="92">
        <v>90</v>
      </c>
      <c r="K336" s="92"/>
      <c r="L336"/>
      <c r="M336"/>
      <c r="N336"/>
      <c r="O336"/>
      <c r="P336"/>
      <c r="Q336"/>
      <c r="R336"/>
      <c r="S336"/>
    </row>
    <row r="337" spans="1:19">
      <c r="A337" s="92" t="s">
        <v>751</v>
      </c>
      <c r="B337" s="92" t="s">
        <v>618</v>
      </c>
      <c r="C337" s="92">
        <v>1.49</v>
      </c>
      <c r="D337" s="92">
        <v>1.49</v>
      </c>
      <c r="E337" s="92">
        <v>3.2410000000000001</v>
      </c>
      <c r="F337" s="92">
        <v>0.38500000000000001</v>
      </c>
      <c r="G337" s="92">
        <v>0.30499999999999999</v>
      </c>
      <c r="H337" s="92" t="s">
        <v>619</v>
      </c>
      <c r="I337" s="92" t="s">
        <v>561</v>
      </c>
      <c r="J337" s="92">
        <v>90</v>
      </c>
      <c r="K337" s="92"/>
      <c r="L337"/>
      <c r="M337"/>
      <c r="N337"/>
      <c r="O337"/>
      <c r="P337"/>
      <c r="Q337"/>
      <c r="R337"/>
      <c r="S337"/>
    </row>
    <row r="338" spans="1:19">
      <c r="A338" s="92" t="s">
        <v>752</v>
      </c>
      <c r="B338" s="92" t="s">
        <v>618</v>
      </c>
      <c r="C338" s="92">
        <v>12.6</v>
      </c>
      <c r="D338" s="92">
        <v>12.6</v>
      </c>
      <c r="E338" s="92">
        <v>3.2410000000000001</v>
      </c>
      <c r="F338" s="92">
        <v>0.38500000000000001</v>
      </c>
      <c r="G338" s="92">
        <v>0.30499999999999999</v>
      </c>
      <c r="H338" s="92" t="s">
        <v>619</v>
      </c>
      <c r="I338" s="92" t="s">
        <v>562</v>
      </c>
      <c r="J338" s="92">
        <v>90</v>
      </c>
      <c r="K338" s="92" t="s">
        <v>496</v>
      </c>
      <c r="L338"/>
      <c r="M338"/>
      <c r="N338"/>
      <c r="O338"/>
      <c r="P338"/>
      <c r="Q338"/>
      <c r="R338"/>
      <c r="S338"/>
    </row>
    <row r="339" spans="1:19">
      <c r="A339" s="92" t="s">
        <v>753</v>
      </c>
      <c r="B339" s="92" t="s">
        <v>618</v>
      </c>
      <c r="C339" s="92">
        <v>49.41</v>
      </c>
      <c r="D339" s="92">
        <v>49.41</v>
      </c>
      <c r="E339" s="92">
        <v>3.2410000000000001</v>
      </c>
      <c r="F339" s="92">
        <v>0.38500000000000001</v>
      </c>
      <c r="G339" s="92">
        <v>0.30499999999999999</v>
      </c>
      <c r="H339" s="92" t="s">
        <v>619</v>
      </c>
      <c r="I339" s="92" t="s">
        <v>564</v>
      </c>
      <c r="J339" s="92">
        <v>90</v>
      </c>
      <c r="K339" s="92" t="s">
        <v>496</v>
      </c>
      <c r="L339"/>
      <c r="M339"/>
      <c r="N339"/>
      <c r="O339"/>
      <c r="P339"/>
      <c r="Q339"/>
      <c r="R339"/>
      <c r="S339"/>
    </row>
    <row r="340" spans="1:19">
      <c r="A340" s="92" t="s">
        <v>754</v>
      </c>
      <c r="B340" s="92" t="s">
        <v>618</v>
      </c>
      <c r="C340" s="92">
        <v>33.6</v>
      </c>
      <c r="D340" s="92">
        <v>33.6</v>
      </c>
      <c r="E340" s="92">
        <v>3.2410000000000001</v>
      </c>
      <c r="F340" s="92">
        <v>0.38500000000000001</v>
      </c>
      <c r="G340" s="92">
        <v>0.30499999999999999</v>
      </c>
      <c r="H340" s="92" t="s">
        <v>619</v>
      </c>
      <c r="I340" s="92" t="s">
        <v>565</v>
      </c>
      <c r="J340" s="92">
        <v>0</v>
      </c>
      <c r="K340" s="92" t="s">
        <v>484</v>
      </c>
      <c r="L340"/>
      <c r="M340"/>
      <c r="N340"/>
      <c r="O340"/>
      <c r="P340"/>
      <c r="Q340"/>
      <c r="R340"/>
      <c r="S340"/>
    </row>
    <row r="341" spans="1:19">
      <c r="A341" s="92" t="s">
        <v>755</v>
      </c>
      <c r="B341" s="92" t="s">
        <v>618</v>
      </c>
      <c r="C341" s="92">
        <v>21</v>
      </c>
      <c r="D341" s="92">
        <v>21</v>
      </c>
      <c r="E341" s="92">
        <v>3.2410000000000001</v>
      </c>
      <c r="F341" s="92">
        <v>0.38500000000000001</v>
      </c>
      <c r="G341" s="92">
        <v>0.30499999999999999</v>
      </c>
      <c r="H341" s="92" t="s">
        <v>619</v>
      </c>
      <c r="I341" s="92" t="s">
        <v>567</v>
      </c>
      <c r="J341" s="92">
        <v>180</v>
      </c>
      <c r="K341" s="92" t="s">
        <v>494</v>
      </c>
      <c r="L341"/>
      <c r="M341"/>
      <c r="N341"/>
      <c r="O341"/>
      <c r="P341"/>
      <c r="Q341"/>
      <c r="R341"/>
      <c r="S341"/>
    </row>
    <row r="342" spans="1:19">
      <c r="A342" s="92" t="s">
        <v>756</v>
      </c>
      <c r="B342" s="92" t="s">
        <v>618</v>
      </c>
      <c r="C342" s="92">
        <v>21</v>
      </c>
      <c r="D342" s="92">
        <v>21</v>
      </c>
      <c r="E342" s="92">
        <v>3.2410000000000001</v>
      </c>
      <c r="F342" s="92">
        <v>0.38500000000000001</v>
      </c>
      <c r="G342" s="92">
        <v>0.30499999999999999</v>
      </c>
      <c r="H342" s="92" t="s">
        <v>619</v>
      </c>
      <c r="I342" s="92" t="s">
        <v>569</v>
      </c>
      <c r="J342" s="92">
        <v>180</v>
      </c>
      <c r="K342" s="92" t="s">
        <v>494</v>
      </c>
      <c r="L342"/>
      <c r="M342"/>
      <c r="N342"/>
      <c r="O342"/>
      <c r="P342"/>
      <c r="Q342"/>
      <c r="R342"/>
      <c r="S342"/>
    </row>
    <row r="343" spans="1:19">
      <c r="A343" s="92" t="s">
        <v>757</v>
      </c>
      <c r="B343" s="92" t="s">
        <v>618</v>
      </c>
      <c r="C343" s="92">
        <v>23.8</v>
      </c>
      <c r="D343" s="92">
        <v>23.8</v>
      </c>
      <c r="E343" s="92">
        <v>3.2410000000000001</v>
      </c>
      <c r="F343" s="92">
        <v>0.38500000000000001</v>
      </c>
      <c r="G343" s="92">
        <v>0.30499999999999999</v>
      </c>
      <c r="H343" s="92" t="s">
        <v>619</v>
      </c>
      <c r="I343" s="92" t="s">
        <v>571</v>
      </c>
      <c r="J343" s="92">
        <v>270</v>
      </c>
      <c r="K343" s="92" t="s">
        <v>486</v>
      </c>
      <c r="L343"/>
      <c r="M343"/>
      <c r="N343"/>
      <c r="O343"/>
      <c r="P343"/>
      <c r="Q343"/>
      <c r="R343"/>
      <c r="S343"/>
    </row>
    <row r="344" spans="1:19">
      <c r="A344" s="92" t="s">
        <v>758</v>
      </c>
      <c r="B344" s="92" t="s">
        <v>618</v>
      </c>
      <c r="C344" s="92">
        <v>25.2</v>
      </c>
      <c r="D344" s="92">
        <v>25.2</v>
      </c>
      <c r="E344" s="92">
        <v>3.2410000000000001</v>
      </c>
      <c r="F344" s="92">
        <v>0.38500000000000001</v>
      </c>
      <c r="G344" s="92">
        <v>0.30499999999999999</v>
      </c>
      <c r="H344" s="92" t="s">
        <v>619</v>
      </c>
      <c r="I344" s="92" t="s">
        <v>573</v>
      </c>
      <c r="J344" s="92">
        <v>270</v>
      </c>
      <c r="K344" s="92" t="s">
        <v>486</v>
      </c>
      <c r="L344"/>
      <c r="M344"/>
      <c r="N344"/>
      <c r="O344"/>
      <c r="P344"/>
      <c r="Q344"/>
      <c r="R344"/>
      <c r="S344"/>
    </row>
    <row r="345" spans="1:19">
      <c r="A345" s="92" t="s">
        <v>759</v>
      </c>
      <c r="B345" s="92" t="s">
        <v>618</v>
      </c>
      <c r="C345" s="92">
        <v>23.8</v>
      </c>
      <c r="D345" s="92">
        <v>23.8</v>
      </c>
      <c r="E345" s="92">
        <v>3.2410000000000001</v>
      </c>
      <c r="F345" s="92">
        <v>0.38500000000000001</v>
      </c>
      <c r="G345" s="92">
        <v>0.30499999999999999</v>
      </c>
      <c r="H345" s="92" t="s">
        <v>619</v>
      </c>
      <c r="I345" s="92" t="s">
        <v>575</v>
      </c>
      <c r="J345" s="92">
        <v>270</v>
      </c>
      <c r="K345" s="92" t="s">
        <v>486</v>
      </c>
      <c r="L345"/>
      <c r="M345"/>
      <c r="N345"/>
      <c r="O345"/>
      <c r="P345"/>
      <c r="Q345"/>
      <c r="R345"/>
      <c r="S345"/>
    </row>
    <row r="346" spans="1:19">
      <c r="A346" s="92" t="s">
        <v>760</v>
      </c>
      <c r="B346" s="92" t="s">
        <v>618</v>
      </c>
      <c r="C346" s="92">
        <v>25.2</v>
      </c>
      <c r="D346" s="92">
        <v>25.2</v>
      </c>
      <c r="E346" s="92">
        <v>3.2410000000000001</v>
      </c>
      <c r="F346" s="92">
        <v>0.38500000000000001</v>
      </c>
      <c r="G346" s="92">
        <v>0.30499999999999999</v>
      </c>
      <c r="H346" s="92" t="s">
        <v>619</v>
      </c>
      <c r="I346" s="92" t="s">
        <v>577</v>
      </c>
      <c r="J346" s="92">
        <v>270</v>
      </c>
      <c r="K346" s="92" t="s">
        <v>486</v>
      </c>
      <c r="L346"/>
      <c r="M346"/>
      <c r="N346"/>
      <c r="O346"/>
      <c r="P346"/>
      <c r="Q346"/>
      <c r="R346"/>
      <c r="S346"/>
    </row>
    <row r="347" spans="1:19">
      <c r="A347" s="92" t="s">
        <v>761</v>
      </c>
      <c r="B347" s="92" t="s">
        <v>618</v>
      </c>
      <c r="C347" s="92">
        <v>74.2</v>
      </c>
      <c r="D347" s="92">
        <v>74.2</v>
      </c>
      <c r="E347" s="92">
        <v>3.2410000000000001</v>
      </c>
      <c r="F347" s="92">
        <v>0.38500000000000001</v>
      </c>
      <c r="G347" s="92">
        <v>0.30499999999999999</v>
      </c>
      <c r="H347" s="92" t="s">
        <v>619</v>
      </c>
      <c r="I347" s="92" t="s">
        <v>581</v>
      </c>
      <c r="J347" s="92">
        <v>180</v>
      </c>
      <c r="K347" s="92" t="s">
        <v>494</v>
      </c>
      <c r="L347"/>
      <c r="M347"/>
      <c r="N347"/>
      <c r="O347"/>
      <c r="P347"/>
      <c r="Q347"/>
      <c r="R347"/>
      <c r="S347"/>
    </row>
    <row r="348" spans="1:19">
      <c r="A348" s="92" t="s">
        <v>762</v>
      </c>
      <c r="B348" s="92" t="s">
        <v>618</v>
      </c>
      <c r="C348" s="92">
        <v>74.2</v>
      </c>
      <c r="D348" s="92">
        <v>74.2</v>
      </c>
      <c r="E348" s="92">
        <v>3.2410000000000001</v>
      </c>
      <c r="F348" s="92">
        <v>0.38500000000000001</v>
      </c>
      <c r="G348" s="92">
        <v>0.30499999999999999</v>
      </c>
      <c r="H348" s="92" t="s">
        <v>619</v>
      </c>
      <c r="I348" s="92" t="s">
        <v>583</v>
      </c>
      <c r="J348" s="92">
        <v>180</v>
      </c>
      <c r="K348" s="92" t="s">
        <v>494</v>
      </c>
      <c r="L348"/>
      <c r="M348"/>
      <c r="N348"/>
      <c r="O348"/>
      <c r="P348"/>
      <c r="Q348"/>
      <c r="R348"/>
      <c r="S348"/>
    </row>
    <row r="349" spans="1:19">
      <c r="A349" s="92" t="s">
        <v>763</v>
      </c>
      <c r="B349" s="92" t="s">
        <v>618</v>
      </c>
      <c r="C349" s="92">
        <v>74.2</v>
      </c>
      <c r="D349" s="92">
        <v>74.2</v>
      </c>
      <c r="E349" s="92">
        <v>3.2410000000000001</v>
      </c>
      <c r="F349" s="92">
        <v>0.38500000000000001</v>
      </c>
      <c r="G349" s="92">
        <v>0.30499999999999999</v>
      </c>
      <c r="H349" s="92" t="s">
        <v>619</v>
      </c>
      <c r="I349" s="92" t="s">
        <v>585</v>
      </c>
      <c r="J349" s="92">
        <v>180</v>
      </c>
      <c r="K349" s="92" t="s">
        <v>494</v>
      </c>
      <c r="L349"/>
      <c r="M349"/>
      <c r="N349"/>
      <c r="O349"/>
      <c r="P349"/>
      <c r="Q349"/>
      <c r="R349"/>
      <c r="S349"/>
    </row>
    <row r="350" spans="1:19">
      <c r="A350" s="92" t="s">
        <v>764</v>
      </c>
      <c r="B350" s="92" t="s">
        <v>618</v>
      </c>
      <c r="C350" s="92">
        <v>74.2</v>
      </c>
      <c r="D350" s="92">
        <v>74.2</v>
      </c>
      <c r="E350" s="92">
        <v>3.2410000000000001</v>
      </c>
      <c r="F350" s="92">
        <v>0.38500000000000001</v>
      </c>
      <c r="G350" s="92">
        <v>0.30499999999999999</v>
      </c>
      <c r="H350" s="92" t="s">
        <v>619</v>
      </c>
      <c r="I350" s="92" t="s">
        <v>587</v>
      </c>
      <c r="J350" s="92">
        <v>180</v>
      </c>
      <c r="K350" s="92" t="s">
        <v>494</v>
      </c>
      <c r="L350"/>
      <c r="M350"/>
      <c r="N350"/>
      <c r="O350"/>
      <c r="P350"/>
      <c r="Q350"/>
      <c r="R350"/>
      <c r="S350"/>
    </row>
    <row r="351" spans="1:19">
      <c r="A351" s="92" t="s">
        <v>765</v>
      </c>
      <c r="B351" s="92" t="s">
        <v>618</v>
      </c>
      <c r="C351" s="92">
        <v>74.2</v>
      </c>
      <c r="D351" s="92">
        <v>74.2</v>
      </c>
      <c r="E351" s="92">
        <v>3.2410000000000001</v>
      </c>
      <c r="F351" s="92">
        <v>0.38500000000000001</v>
      </c>
      <c r="G351" s="92">
        <v>0.30499999999999999</v>
      </c>
      <c r="H351" s="92" t="s">
        <v>619</v>
      </c>
      <c r="I351" s="92" t="s">
        <v>589</v>
      </c>
      <c r="J351" s="92">
        <v>180</v>
      </c>
      <c r="K351" s="92" t="s">
        <v>494</v>
      </c>
      <c r="L351"/>
      <c r="M351"/>
      <c r="N351"/>
      <c r="O351"/>
      <c r="P351"/>
      <c r="Q351"/>
      <c r="R351"/>
      <c r="S351"/>
    </row>
    <row r="352" spans="1:19">
      <c r="A352" s="92" t="s">
        <v>766</v>
      </c>
      <c r="B352" s="92" t="s">
        <v>618</v>
      </c>
      <c r="C352" s="92">
        <v>74.2</v>
      </c>
      <c r="D352" s="92">
        <v>74.2</v>
      </c>
      <c r="E352" s="92">
        <v>3.2410000000000001</v>
      </c>
      <c r="F352" s="92">
        <v>0.38500000000000001</v>
      </c>
      <c r="G352" s="92">
        <v>0.30499999999999999</v>
      </c>
      <c r="H352" s="92" t="s">
        <v>619</v>
      </c>
      <c r="I352" s="92" t="s">
        <v>591</v>
      </c>
      <c r="J352" s="92">
        <v>180</v>
      </c>
      <c r="K352" s="92" t="s">
        <v>494</v>
      </c>
      <c r="L352"/>
      <c r="M352"/>
      <c r="N352"/>
      <c r="O352"/>
      <c r="P352"/>
      <c r="Q352"/>
      <c r="R352"/>
      <c r="S352"/>
    </row>
    <row r="353" spans="1:19">
      <c r="A353" s="92" t="s">
        <v>767</v>
      </c>
      <c r="B353" s="92" t="s">
        <v>618</v>
      </c>
      <c r="C353" s="92">
        <v>74.2</v>
      </c>
      <c r="D353" s="92">
        <v>74.2</v>
      </c>
      <c r="E353" s="92">
        <v>3.2410000000000001</v>
      </c>
      <c r="F353" s="92">
        <v>0.38500000000000001</v>
      </c>
      <c r="G353" s="92">
        <v>0.30499999999999999</v>
      </c>
      <c r="H353" s="92" t="s">
        <v>619</v>
      </c>
      <c r="I353" s="92" t="s">
        <v>593</v>
      </c>
      <c r="J353" s="92">
        <v>0</v>
      </c>
      <c r="K353" s="92" t="s">
        <v>484</v>
      </c>
      <c r="L353"/>
      <c r="M353"/>
      <c r="N353"/>
      <c r="O353"/>
      <c r="P353"/>
      <c r="Q353"/>
      <c r="R353"/>
      <c r="S353"/>
    </row>
    <row r="354" spans="1:19">
      <c r="A354" s="92" t="s">
        <v>768</v>
      </c>
      <c r="B354" s="92" t="s">
        <v>618</v>
      </c>
      <c r="C354" s="92">
        <v>74.2</v>
      </c>
      <c r="D354" s="92">
        <v>74.2</v>
      </c>
      <c r="E354" s="92">
        <v>3.2410000000000001</v>
      </c>
      <c r="F354" s="92">
        <v>0.38500000000000001</v>
      </c>
      <c r="G354" s="92">
        <v>0.30499999999999999</v>
      </c>
      <c r="H354" s="92" t="s">
        <v>619</v>
      </c>
      <c r="I354" s="92" t="s">
        <v>595</v>
      </c>
      <c r="J354" s="92">
        <v>0</v>
      </c>
      <c r="K354" s="92" t="s">
        <v>484</v>
      </c>
      <c r="L354"/>
      <c r="M354"/>
      <c r="N354"/>
      <c r="O354"/>
      <c r="P354"/>
      <c r="Q354"/>
      <c r="R354"/>
      <c r="S354"/>
    </row>
    <row r="355" spans="1:19">
      <c r="A355" s="92" t="s">
        <v>769</v>
      </c>
      <c r="B355" s="92" t="s">
        <v>618</v>
      </c>
      <c r="C355" s="92">
        <v>74.2</v>
      </c>
      <c r="D355" s="92">
        <v>74.2</v>
      </c>
      <c r="E355" s="92">
        <v>3.2410000000000001</v>
      </c>
      <c r="F355" s="92">
        <v>0.38500000000000001</v>
      </c>
      <c r="G355" s="92">
        <v>0.30499999999999999</v>
      </c>
      <c r="H355" s="92" t="s">
        <v>619</v>
      </c>
      <c r="I355" s="92" t="s">
        <v>597</v>
      </c>
      <c r="J355" s="92">
        <v>0</v>
      </c>
      <c r="K355" s="92" t="s">
        <v>484</v>
      </c>
      <c r="L355"/>
      <c r="M355"/>
      <c r="N355"/>
      <c r="O355"/>
      <c r="P355"/>
      <c r="Q355"/>
      <c r="R355"/>
      <c r="S355"/>
    </row>
    <row r="356" spans="1:19">
      <c r="A356" s="92" t="s">
        <v>770</v>
      </c>
      <c r="B356" s="92" t="s">
        <v>618</v>
      </c>
      <c r="C356" s="92">
        <v>74.2</v>
      </c>
      <c r="D356" s="92">
        <v>74.2</v>
      </c>
      <c r="E356" s="92">
        <v>3.2410000000000001</v>
      </c>
      <c r="F356" s="92">
        <v>0.38500000000000001</v>
      </c>
      <c r="G356" s="92">
        <v>0.30499999999999999</v>
      </c>
      <c r="H356" s="92" t="s">
        <v>619</v>
      </c>
      <c r="I356" s="92" t="s">
        <v>599</v>
      </c>
      <c r="J356" s="92">
        <v>0</v>
      </c>
      <c r="K356" s="92" t="s">
        <v>484</v>
      </c>
      <c r="L356"/>
      <c r="M356"/>
      <c r="N356"/>
      <c r="O356"/>
      <c r="P356"/>
      <c r="Q356"/>
      <c r="R356"/>
      <c r="S356"/>
    </row>
    <row r="357" spans="1:19">
      <c r="A357" s="92" t="s">
        <v>771</v>
      </c>
      <c r="B357" s="92" t="s">
        <v>618</v>
      </c>
      <c r="C357" s="92">
        <v>74.2</v>
      </c>
      <c r="D357" s="92">
        <v>74.2</v>
      </c>
      <c r="E357" s="92">
        <v>3.2410000000000001</v>
      </c>
      <c r="F357" s="92">
        <v>0.38500000000000001</v>
      </c>
      <c r="G357" s="92">
        <v>0.30499999999999999</v>
      </c>
      <c r="H357" s="92" t="s">
        <v>619</v>
      </c>
      <c r="I357" s="92" t="s">
        <v>601</v>
      </c>
      <c r="J357" s="92">
        <v>0</v>
      </c>
      <c r="K357" s="92" t="s">
        <v>484</v>
      </c>
      <c r="L357"/>
      <c r="M357"/>
      <c r="N357"/>
      <c r="O357"/>
      <c r="P357"/>
      <c r="Q357"/>
      <c r="R357"/>
      <c r="S357"/>
    </row>
    <row r="358" spans="1:19">
      <c r="A358" s="92" t="s">
        <v>772</v>
      </c>
      <c r="B358" s="92" t="s">
        <v>618</v>
      </c>
      <c r="C358" s="92">
        <v>74.2</v>
      </c>
      <c r="D358" s="92">
        <v>74.2</v>
      </c>
      <c r="E358" s="92">
        <v>3.2410000000000001</v>
      </c>
      <c r="F358" s="92">
        <v>0.38500000000000001</v>
      </c>
      <c r="G358" s="92">
        <v>0.30499999999999999</v>
      </c>
      <c r="H358" s="92" t="s">
        <v>619</v>
      </c>
      <c r="I358" s="92" t="s">
        <v>603</v>
      </c>
      <c r="J358" s="92">
        <v>0</v>
      </c>
      <c r="K358" s="92" t="s">
        <v>484</v>
      </c>
      <c r="L358"/>
      <c r="M358"/>
      <c r="N358"/>
      <c r="O358"/>
      <c r="P358"/>
      <c r="Q358"/>
      <c r="R358"/>
      <c r="S358"/>
    </row>
    <row r="359" spans="1:19">
      <c r="A359" s="92" t="s">
        <v>773</v>
      </c>
      <c r="B359" s="92" t="s">
        <v>618</v>
      </c>
      <c r="C359" s="92">
        <v>53.2</v>
      </c>
      <c r="D359" s="92">
        <v>53.2</v>
      </c>
      <c r="E359" s="92">
        <v>3.2410000000000001</v>
      </c>
      <c r="F359" s="92">
        <v>0.38500000000000001</v>
      </c>
      <c r="G359" s="92">
        <v>0.30499999999999999</v>
      </c>
      <c r="H359" s="92" t="s">
        <v>619</v>
      </c>
      <c r="I359" s="92" t="s">
        <v>605</v>
      </c>
      <c r="J359" s="92">
        <v>180</v>
      </c>
      <c r="K359" s="92" t="s">
        <v>494</v>
      </c>
      <c r="L359"/>
      <c r="M359"/>
      <c r="N359"/>
      <c r="O359"/>
      <c r="P359"/>
      <c r="Q359"/>
      <c r="R359"/>
      <c r="S359"/>
    </row>
    <row r="360" spans="1:19">
      <c r="A360" s="92" t="s">
        <v>774</v>
      </c>
      <c r="B360" s="92" t="s">
        <v>618</v>
      </c>
      <c r="C360" s="92">
        <v>19.600000000000001</v>
      </c>
      <c r="D360" s="92">
        <v>19.600000000000001</v>
      </c>
      <c r="E360" s="92">
        <v>3.2410000000000001</v>
      </c>
      <c r="F360" s="92">
        <v>0.38500000000000001</v>
      </c>
      <c r="G360" s="92">
        <v>0.30499999999999999</v>
      </c>
      <c r="H360" s="92" t="s">
        <v>619</v>
      </c>
      <c r="I360" s="92" t="s">
        <v>606</v>
      </c>
      <c r="J360" s="92">
        <v>90</v>
      </c>
      <c r="K360" s="92" t="s">
        <v>496</v>
      </c>
      <c r="L360"/>
      <c r="M360"/>
      <c r="N360"/>
      <c r="O360"/>
      <c r="P360"/>
      <c r="Q360"/>
      <c r="R360"/>
      <c r="S360"/>
    </row>
    <row r="361" spans="1:19">
      <c r="A361" s="92" t="s">
        <v>775</v>
      </c>
      <c r="B361" s="92" t="s">
        <v>618</v>
      </c>
      <c r="C361" s="92">
        <v>53.2</v>
      </c>
      <c r="D361" s="92">
        <v>53.2</v>
      </c>
      <c r="E361" s="92">
        <v>3.2410000000000001</v>
      </c>
      <c r="F361" s="92">
        <v>0.38500000000000001</v>
      </c>
      <c r="G361" s="92">
        <v>0.30499999999999999</v>
      </c>
      <c r="H361" s="92" t="s">
        <v>619</v>
      </c>
      <c r="I361" s="92" t="s">
        <v>608</v>
      </c>
      <c r="J361" s="92">
        <v>180</v>
      </c>
      <c r="K361" s="92" t="s">
        <v>494</v>
      </c>
      <c r="L361"/>
      <c r="M361"/>
      <c r="N361"/>
      <c r="O361"/>
      <c r="P361"/>
      <c r="Q361"/>
      <c r="R361"/>
      <c r="S361"/>
    </row>
    <row r="362" spans="1:19">
      <c r="A362" s="92" t="s">
        <v>776</v>
      </c>
      <c r="B362" s="92" t="s">
        <v>618</v>
      </c>
      <c r="C362" s="92">
        <v>19.600000000000001</v>
      </c>
      <c r="D362" s="92">
        <v>19.600000000000001</v>
      </c>
      <c r="E362" s="92">
        <v>3.2410000000000001</v>
      </c>
      <c r="F362" s="92">
        <v>0.38500000000000001</v>
      </c>
      <c r="G362" s="92">
        <v>0.30499999999999999</v>
      </c>
      <c r="H362" s="92" t="s">
        <v>619</v>
      </c>
      <c r="I362" s="92" t="s">
        <v>609</v>
      </c>
      <c r="J362" s="92">
        <v>90</v>
      </c>
      <c r="K362" s="92" t="s">
        <v>496</v>
      </c>
      <c r="L362"/>
      <c r="M362"/>
      <c r="N362"/>
      <c r="O362"/>
      <c r="P362"/>
      <c r="Q362"/>
      <c r="R362"/>
      <c r="S362"/>
    </row>
    <row r="363" spans="1:19">
      <c r="A363" s="92" t="s">
        <v>777</v>
      </c>
      <c r="B363" s="92"/>
      <c r="C363" s="92"/>
      <c r="D363" s="92">
        <v>2233.52</v>
      </c>
      <c r="E363" s="92">
        <v>3.22</v>
      </c>
      <c r="F363" s="92">
        <v>0.38600000000000001</v>
      </c>
      <c r="G363" s="92">
        <v>0.30299999999999999</v>
      </c>
      <c r="H363" s="92"/>
      <c r="I363" s="92"/>
      <c r="J363" s="92"/>
      <c r="K363" s="92"/>
      <c r="L363"/>
      <c r="M363"/>
      <c r="N363"/>
      <c r="O363"/>
      <c r="P363"/>
      <c r="Q363"/>
      <c r="R363"/>
      <c r="S363"/>
    </row>
    <row r="364" spans="1:19">
      <c r="A364" s="92" t="s">
        <v>778</v>
      </c>
      <c r="B364" s="92"/>
      <c r="C364" s="92"/>
      <c r="D364" s="92">
        <v>753.18</v>
      </c>
      <c r="E364" s="92">
        <v>3.24</v>
      </c>
      <c r="F364" s="92">
        <v>0.38500000000000001</v>
      </c>
      <c r="G364" s="92">
        <v>0.30499999999999999</v>
      </c>
      <c r="H364" s="92"/>
      <c r="I364" s="92"/>
      <c r="J364" s="92"/>
      <c r="K364" s="92"/>
      <c r="L364"/>
      <c r="M364"/>
      <c r="N364"/>
      <c r="O364"/>
      <c r="P364"/>
      <c r="Q364"/>
      <c r="R364"/>
      <c r="S364"/>
    </row>
    <row r="365" spans="1:19">
      <c r="A365" s="92" t="s">
        <v>779</v>
      </c>
      <c r="B365" s="92"/>
      <c r="C365" s="92"/>
      <c r="D365" s="92">
        <v>1480.33</v>
      </c>
      <c r="E365" s="92">
        <v>3.22</v>
      </c>
      <c r="F365" s="92">
        <v>0.38600000000000001</v>
      </c>
      <c r="G365" s="92">
        <v>0.30299999999999999</v>
      </c>
      <c r="H365" s="92"/>
      <c r="I365" s="92"/>
      <c r="J365" s="92"/>
      <c r="K365" s="92"/>
      <c r="L365"/>
      <c r="M365"/>
      <c r="N365"/>
      <c r="O365"/>
      <c r="P365"/>
      <c r="Q365"/>
      <c r="R365"/>
      <c r="S365"/>
    </row>
    <row r="366" spans="1:19">
      <c r="A366"/>
      <c r="B366"/>
      <c r="C366"/>
      <c r="D366"/>
      <c r="E366"/>
      <c r="F366"/>
      <c r="G366"/>
      <c r="H366"/>
      <c r="I366"/>
      <c r="J366"/>
      <c r="K366"/>
      <c r="L366"/>
      <c r="M366"/>
      <c r="N366"/>
      <c r="O366"/>
      <c r="P366"/>
      <c r="Q366"/>
      <c r="R366"/>
      <c r="S366"/>
    </row>
    <row r="367" spans="1:19">
      <c r="A367" s="90"/>
      <c r="B367" s="92" t="s">
        <v>165</v>
      </c>
      <c r="C367" s="92" t="s">
        <v>780</v>
      </c>
      <c r="D367" s="92" t="s">
        <v>781</v>
      </c>
      <c r="E367"/>
      <c r="F367"/>
      <c r="G367"/>
      <c r="H367"/>
      <c r="I367"/>
      <c r="J367"/>
      <c r="K367"/>
      <c r="L367"/>
      <c r="M367"/>
      <c r="N367"/>
      <c r="O367"/>
      <c r="P367"/>
      <c r="Q367"/>
      <c r="R367"/>
      <c r="S367"/>
    </row>
    <row r="368" spans="1:19">
      <c r="A368" s="92" t="s">
        <v>782</v>
      </c>
      <c r="B368" s="92" t="s">
        <v>783</v>
      </c>
      <c r="C368" s="92">
        <v>707617.2</v>
      </c>
      <c r="D368" s="92">
        <v>2.8</v>
      </c>
      <c r="E368"/>
      <c r="F368"/>
      <c r="G368"/>
      <c r="H368"/>
      <c r="I368"/>
      <c r="J368"/>
      <c r="K368"/>
      <c r="L368"/>
      <c r="M368"/>
      <c r="N368"/>
      <c r="O368"/>
      <c r="P368"/>
      <c r="Q368"/>
      <c r="R368"/>
      <c r="S368"/>
    </row>
    <row r="369" spans="1:19">
      <c r="A369" s="92" t="s">
        <v>784</v>
      </c>
      <c r="B369" s="92" t="s">
        <v>785</v>
      </c>
      <c r="C369" s="92">
        <v>709044.24</v>
      </c>
      <c r="D369" s="92">
        <v>0.75</v>
      </c>
      <c r="E369"/>
      <c r="F369"/>
      <c r="G369"/>
      <c r="H369"/>
      <c r="I369"/>
      <c r="J369"/>
      <c r="K369"/>
      <c r="L369"/>
      <c r="M369"/>
      <c r="N369"/>
      <c r="O369"/>
      <c r="P369"/>
      <c r="Q369"/>
      <c r="R369"/>
      <c r="S369"/>
    </row>
    <row r="370" spans="1:19">
      <c r="A370"/>
      <c r="B370"/>
      <c r="C370"/>
      <c r="D370"/>
      <c r="E370"/>
      <c r="F370"/>
      <c r="G370"/>
      <c r="H370"/>
      <c r="I370"/>
      <c r="J370"/>
      <c r="K370"/>
      <c r="L370"/>
      <c r="M370"/>
      <c r="N370"/>
      <c r="O370"/>
      <c r="P370"/>
      <c r="Q370"/>
      <c r="R370"/>
      <c r="S370"/>
    </row>
    <row r="371" spans="1:19">
      <c r="A371" s="90"/>
      <c r="B371" s="92" t="s">
        <v>165</v>
      </c>
      <c r="C371" s="92" t="s">
        <v>786</v>
      </c>
      <c r="D371" s="92" t="s">
        <v>787</v>
      </c>
      <c r="E371" s="92" t="s">
        <v>788</v>
      </c>
      <c r="F371" s="92" t="s">
        <v>789</v>
      </c>
      <c r="G371" s="92" t="s">
        <v>781</v>
      </c>
      <c r="H371"/>
      <c r="I371"/>
      <c r="J371"/>
      <c r="K371"/>
      <c r="L371"/>
      <c r="M371"/>
      <c r="N371"/>
      <c r="O371"/>
      <c r="P371"/>
      <c r="Q371"/>
      <c r="R371"/>
      <c r="S371"/>
    </row>
    <row r="372" spans="1:19">
      <c r="A372" s="92" t="s">
        <v>790</v>
      </c>
      <c r="B372" s="92" t="s">
        <v>791</v>
      </c>
      <c r="C372" s="92">
        <v>450436.85</v>
      </c>
      <c r="D372" s="92">
        <v>314397.64</v>
      </c>
      <c r="E372" s="92">
        <v>136039.21</v>
      </c>
      <c r="F372" s="92">
        <v>0.7</v>
      </c>
      <c r="G372" s="92">
        <v>3.33</v>
      </c>
      <c r="H372"/>
      <c r="I372"/>
      <c r="J372"/>
      <c r="K372"/>
      <c r="L372"/>
      <c r="M372"/>
      <c r="N372"/>
      <c r="O372"/>
      <c r="P372"/>
      <c r="Q372"/>
      <c r="R372"/>
      <c r="S372"/>
    </row>
    <row r="373" spans="1:19">
      <c r="A373" s="92" t="s">
        <v>792</v>
      </c>
      <c r="B373" s="92" t="s">
        <v>791</v>
      </c>
      <c r="C373" s="92">
        <v>108592.95</v>
      </c>
      <c r="D373" s="92">
        <v>78608.509999999995</v>
      </c>
      <c r="E373" s="92">
        <v>29984.44</v>
      </c>
      <c r="F373" s="92">
        <v>0.72</v>
      </c>
      <c r="G373" s="92">
        <v>3.71</v>
      </c>
      <c r="H373"/>
      <c r="I373"/>
      <c r="J373"/>
      <c r="K373"/>
      <c r="L373"/>
      <c r="M373"/>
      <c r="N373"/>
      <c r="O373"/>
      <c r="P373"/>
      <c r="Q373"/>
      <c r="R373"/>
      <c r="S373"/>
    </row>
    <row r="374" spans="1:19">
      <c r="A374" s="92" t="s">
        <v>793</v>
      </c>
      <c r="B374" s="92" t="s">
        <v>791</v>
      </c>
      <c r="C374" s="92">
        <v>156259.32999999999</v>
      </c>
      <c r="D374" s="92">
        <v>115451.52</v>
      </c>
      <c r="E374" s="92">
        <v>40807.82</v>
      </c>
      <c r="F374" s="92">
        <v>0.74</v>
      </c>
      <c r="G374" s="92">
        <v>3.79</v>
      </c>
      <c r="H374"/>
      <c r="I374"/>
      <c r="J374"/>
      <c r="K374"/>
      <c r="L374"/>
      <c r="M374"/>
      <c r="N374"/>
      <c r="O374"/>
      <c r="P374"/>
      <c r="Q374"/>
      <c r="R374"/>
      <c r="S374"/>
    </row>
    <row r="375" spans="1:19">
      <c r="A375" s="92" t="s">
        <v>794</v>
      </c>
      <c r="B375" s="92" t="s">
        <v>791</v>
      </c>
      <c r="C375" s="92">
        <v>12057.01</v>
      </c>
      <c r="D375" s="92">
        <v>8398.94</v>
      </c>
      <c r="E375" s="92">
        <v>3658.07</v>
      </c>
      <c r="F375" s="92">
        <v>0.7</v>
      </c>
      <c r="G375" s="92">
        <v>3.71</v>
      </c>
      <c r="H375"/>
      <c r="I375"/>
      <c r="J375"/>
      <c r="K375"/>
      <c r="L375"/>
      <c r="M375"/>
      <c r="N375"/>
      <c r="O375"/>
      <c r="P375"/>
      <c r="Q375"/>
      <c r="R375"/>
      <c r="S375"/>
    </row>
    <row r="376" spans="1:19">
      <c r="A376" s="92" t="s">
        <v>795</v>
      </c>
      <c r="B376" s="92" t="s">
        <v>791</v>
      </c>
      <c r="C376" s="92">
        <v>102865.51</v>
      </c>
      <c r="D376" s="92">
        <v>71656.36</v>
      </c>
      <c r="E376" s="92">
        <v>31209.15</v>
      </c>
      <c r="F376" s="92">
        <v>0.7</v>
      </c>
      <c r="G376" s="92">
        <v>3.6</v>
      </c>
      <c r="H376"/>
      <c r="I376"/>
      <c r="J376"/>
      <c r="K376"/>
      <c r="L376"/>
      <c r="M376"/>
      <c r="N376"/>
      <c r="O376"/>
      <c r="P376"/>
      <c r="Q376"/>
      <c r="R376"/>
      <c r="S376"/>
    </row>
    <row r="377" spans="1:19">
      <c r="A377" s="92" t="s">
        <v>796</v>
      </c>
      <c r="B377" s="92" t="s">
        <v>797</v>
      </c>
      <c r="C377" s="92">
        <v>218892.44</v>
      </c>
      <c r="D377" s="92">
        <v>137130.68</v>
      </c>
      <c r="E377" s="92">
        <v>81761.759999999995</v>
      </c>
      <c r="F377" s="92">
        <v>0.63</v>
      </c>
      <c r="G377" s="92" t="s">
        <v>798</v>
      </c>
      <c r="H377"/>
      <c r="I377"/>
      <c r="J377"/>
      <c r="K377"/>
      <c r="L377"/>
      <c r="M377"/>
      <c r="N377"/>
      <c r="O377"/>
      <c r="P377"/>
      <c r="Q377"/>
      <c r="R377"/>
      <c r="S377"/>
    </row>
    <row r="378" spans="1:19">
      <c r="A378" s="92" t="s">
        <v>799</v>
      </c>
      <c r="B378" s="92" t="s">
        <v>797</v>
      </c>
      <c r="C378" s="92">
        <v>190191.74</v>
      </c>
      <c r="D378" s="92">
        <v>117272.67</v>
      </c>
      <c r="E378" s="92">
        <v>72919.070000000007</v>
      </c>
      <c r="F378" s="92">
        <v>0.62</v>
      </c>
      <c r="G378" s="92" t="s">
        <v>798</v>
      </c>
      <c r="H378"/>
      <c r="I378"/>
      <c r="J378"/>
      <c r="K378"/>
      <c r="L378"/>
      <c r="M378"/>
      <c r="N378"/>
      <c r="O378"/>
      <c r="P378"/>
      <c r="Q378"/>
      <c r="R378"/>
      <c r="S378"/>
    </row>
    <row r="379" spans="1:19">
      <c r="A379" s="92" t="s">
        <v>800</v>
      </c>
      <c r="B379" s="92" t="s">
        <v>797</v>
      </c>
      <c r="C379" s="92">
        <v>186174.71</v>
      </c>
      <c r="D379" s="92">
        <v>114640.09</v>
      </c>
      <c r="E379" s="92">
        <v>71534.61</v>
      </c>
      <c r="F379" s="92">
        <v>0.62</v>
      </c>
      <c r="G379" s="92" t="s">
        <v>798</v>
      </c>
      <c r="H379"/>
      <c r="I379"/>
      <c r="J379"/>
      <c r="K379"/>
      <c r="L379"/>
      <c r="M379"/>
      <c r="N379"/>
      <c r="O379"/>
      <c r="P379"/>
      <c r="Q379"/>
      <c r="R379"/>
      <c r="S379"/>
    </row>
    <row r="380" spans="1:19">
      <c r="A380" s="92" t="s">
        <v>801</v>
      </c>
      <c r="B380" s="92" t="s">
        <v>797</v>
      </c>
      <c r="C380" s="92">
        <v>201764.97</v>
      </c>
      <c r="D380" s="92">
        <v>124458.74</v>
      </c>
      <c r="E380" s="92">
        <v>77306.23</v>
      </c>
      <c r="F380" s="92">
        <v>0.62</v>
      </c>
      <c r="G380" s="92" t="s">
        <v>798</v>
      </c>
      <c r="H380"/>
      <c r="I380"/>
      <c r="J380"/>
      <c r="K380"/>
      <c r="L380"/>
      <c r="M380"/>
      <c r="N380"/>
      <c r="O380"/>
      <c r="P380"/>
      <c r="Q380"/>
      <c r="R380"/>
      <c r="S380"/>
    </row>
    <row r="381" spans="1:19">
      <c r="A381"/>
      <c r="B381"/>
      <c r="C381"/>
      <c r="D381"/>
      <c r="E381"/>
      <c r="F381"/>
      <c r="G381"/>
      <c r="H381"/>
      <c r="I381"/>
      <c r="J381"/>
      <c r="K381"/>
      <c r="L381"/>
      <c r="M381"/>
      <c r="N381"/>
      <c r="O381"/>
      <c r="P381"/>
      <c r="Q381"/>
      <c r="R381"/>
      <c r="S381"/>
    </row>
    <row r="382" spans="1:19">
      <c r="A382" s="90"/>
      <c r="B382" s="92" t="s">
        <v>165</v>
      </c>
      <c r="C382" s="92" t="s">
        <v>786</v>
      </c>
      <c r="D382" s="92" t="s">
        <v>781</v>
      </c>
      <c r="E382"/>
      <c r="F382"/>
      <c r="G382"/>
      <c r="H382"/>
      <c r="I382"/>
      <c r="J382"/>
      <c r="K382"/>
      <c r="L382"/>
      <c r="M382"/>
      <c r="N382"/>
      <c r="O382"/>
      <c r="P382"/>
      <c r="Q382"/>
      <c r="R382"/>
      <c r="S382"/>
    </row>
    <row r="383" spans="1:19">
      <c r="A383" s="92" t="s">
        <v>802</v>
      </c>
      <c r="B383" s="92" t="s">
        <v>803</v>
      </c>
      <c r="C383" s="92">
        <v>5302.77</v>
      </c>
      <c r="D383" s="92" t="s">
        <v>798</v>
      </c>
      <c r="E383"/>
      <c r="F383"/>
      <c r="G383"/>
      <c r="H383"/>
      <c r="I383"/>
      <c r="J383"/>
      <c r="K383"/>
      <c r="L383"/>
      <c r="M383"/>
      <c r="N383"/>
      <c r="O383"/>
      <c r="P383"/>
      <c r="Q383"/>
      <c r="R383"/>
      <c r="S383"/>
    </row>
    <row r="384" spans="1:19">
      <c r="A384" s="92" t="s">
        <v>804</v>
      </c>
      <c r="B384" s="92" t="s">
        <v>803</v>
      </c>
      <c r="C384" s="92">
        <v>6595.16</v>
      </c>
      <c r="D384" s="92" t="s">
        <v>798</v>
      </c>
      <c r="E384"/>
      <c r="F384"/>
      <c r="G384"/>
      <c r="H384"/>
      <c r="I384"/>
      <c r="J384"/>
      <c r="K384"/>
      <c r="L384"/>
      <c r="M384"/>
      <c r="N384"/>
      <c r="O384"/>
      <c r="P384"/>
      <c r="Q384"/>
      <c r="R384"/>
      <c r="S384"/>
    </row>
    <row r="385" spans="1:19">
      <c r="A385" s="92" t="s">
        <v>805</v>
      </c>
      <c r="B385" s="92" t="s">
        <v>803</v>
      </c>
      <c r="C385" s="92">
        <v>4544.17</v>
      </c>
      <c r="D385" s="92" t="s">
        <v>798</v>
      </c>
      <c r="E385"/>
      <c r="F385"/>
      <c r="G385"/>
      <c r="H385"/>
      <c r="I385"/>
      <c r="J385"/>
      <c r="K385"/>
      <c r="L385"/>
      <c r="M385"/>
      <c r="N385"/>
      <c r="O385"/>
      <c r="P385"/>
      <c r="Q385"/>
      <c r="R385"/>
      <c r="S385"/>
    </row>
    <row r="386" spans="1:19">
      <c r="A386" s="92" t="s">
        <v>806</v>
      </c>
      <c r="B386" s="92" t="s">
        <v>803</v>
      </c>
      <c r="C386" s="92">
        <v>7119.58</v>
      </c>
      <c r="D386" s="92" t="s">
        <v>798</v>
      </c>
      <c r="E386"/>
      <c r="F386"/>
      <c r="G386"/>
      <c r="H386"/>
      <c r="I386"/>
      <c r="J386"/>
      <c r="K386"/>
      <c r="L386"/>
      <c r="M386"/>
      <c r="N386"/>
      <c r="O386"/>
      <c r="P386"/>
      <c r="Q386"/>
      <c r="R386"/>
      <c r="S386"/>
    </row>
    <row r="387" spans="1:19">
      <c r="A387" s="92" t="s">
        <v>807</v>
      </c>
      <c r="B387" s="92" t="s">
        <v>803</v>
      </c>
      <c r="C387" s="92">
        <v>4440.3100000000004</v>
      </c>
      <c r="D387" s="92" t="s">
        <v>798</v>
      </c>
      <c r="E387"/>
      <c r="F387"/>
      <c r="G387"/>
      <c r="H387"/>
      <c r="I387"/>
      <c r="J387"/>
      <c r="K387"/>
      <c r="L387"/>
      <c r="M387"/>
      <c r="N387"/>
      <c r="O387"/>
      <c r="P387"/>
      <c r="Q387"/>
      <c r="R387"/>
      <c r="S387"/>
    </row>
    <row r="388" spans="1:19">
      <c r="A388" s="92" t="s">
        <v>808</v>
      </c>
      <c r="B388" s="92" t="s">
        <v>803</v>
      </c>
      <c r="C388" s="92">
        <v>7075.1</v>
      </c>
      <c r="D388" s="92" t="s">
        <v>798</v>
      </c>
      <c r="E388"/>
      <c r="F388"/>
      <c r="G388"/>
      <c r="H388"/>
      <c r="I388"/>
      <c r="J388"/>
      <c r="K388"/>
      <c r="L388"/>
      <c r="M388"/>
      <c r="N388"/>
      <c r="O388"/>
      <c r="P388"/>
      <c r="Q388"/>
      <c r="R388"/>
      <c r="S388"/>
    </row>
    <row r="389" spans="1:19">
      <c r="A389" s="92" t="s">
        <v>809</v>
      </c>
      <c r="B389" s="92" t="s">
        <v>803</v>
      </c>
      <c r="C389" s="92">
        <v>4445.87</v>
      </c>
      <c r="D389" s="92" t="s">
        <v>798</v>
      </c>
      <c r="E389"/>
      <c r="F389"/>
      <c r="G389"/>
      <c r="H389"/>
      <c r="I389"/>
      <c r="J389"/>
      <c r="K389"/>
      <c r="L389"/>
      <c r="M389"/>
      <c r="N389"/>
      <c r="O389"/>
      <c r="P389"/>
      <c r="Q389"/>
      <c r="R389"/>
      <c r="S389"/>
    </row>
    <row r="390" spans="1:19">
      <c r="A390" s="92" t="s">
        <v>810</v>
      </c>
      <c r="B390" s="92" t="s">
        <v>803</v>
      </c>
      <c r="C390" s="92">
        <v>7097.23</v>
      </c>
      <c r="D390" s="92" t="s">
        <v>798</v>
      </c>
      <c r="E390"/>
      <c r="F390"/>
      <c r="G390"/>
      <c r="H390"/>
      <c r="I390"/>
      <c r="J390"/>
      <c r="K390"/>
      <c r="L390"/>
      <c r="M390"/>
      <c r="N390"/>
      <c r="O390"/>
      <c r="P390"/>
      <c r="Q390"/>
      <c r="R390"/>
      <c r="S390"/>
    </row>
    <row r="391" spans="1:19">
      <c r="A391" s="92" t="s">
        <v>811</v>
      </c>
      <c r="B391" s="92" t="s">
        <v>803</v>
      </c>
      <c r="C391" s="92">
        <v>4341.3500000000004</v>
      </c>
      <c r="D391" s="92" t="s">
        <v>798</v>
      </c>
      <c r="E391"/>
      <c r="F391"/>
      <c r="G391"/>
      <c r="H391"/>
      <c r="I391"/>
      <c r="J391"/>
      <c r="K391"/>
      <c r="L391"/>
      <c r="M391"/>
      <c r="N391"/>
      <c r="O391"/>
      <c r="P391"/>
      <c r="Q391"/>
      <c r="R391"/>
      <c r="S391"/>
    </row>
    <row r="392" spans="1:19">
      <c r="A392" s="92" t="s">
        <v>812</v>
      </c>
      <c r="B392" s="92" t="s">
        <v>803</v>
      </c>
      <c r="C392" s="92">
        <v>6994.97</v>
      </c>
      <c r="D392" s="92" t="s">
        <v>798</v>
      </c>
      <c r="E392"/>
      <c r="F392"/>
      <c r="G392"/>
      <c r="H392"/>
      <c r="I392"/>
      <c r="J392"/>
      <c r="K392"/>
      <c r="L392"/>
      <c r="M392"/>
      <c r="N392"/>
      <c r="O392"/>
      <c r="P392"/>
      <c r="Q392"/>
      <c r="R392"/>
      <c r="S392"/>
    </row>
    <row r="393" spans="1:19">
      <c r="A393" s="92" t="s">
        <v>813</v>
      </c>
      <c r="B393" s="92" t="s">
        <v>803</v>
      </c>
      <c r="C393" s="92">
        <v>4314.32</v>
      </c>
      <c r="D393" s="92" t="s">
        <v>798</v>
      </c>
      <c r="E393"/>
      <c r="F393"/>
      <c r="G393"/>
      <c r="H393"/>
      <c r="I393"/>
      <c r="J393"/>
      <c r="K393"/>
      <c r="L393"/>
      <c r="M393"/>
      <c r="N393"/>
      <c r="O393"/>
      <c r="P393"/>
      <c r="Q393"/>
      <c r="R393"/>
      <c r="S393"/>
    </row>
    <row r="394" spans="1:19">
      <c r="A394" s="92" t="s">
        <v>814</v>
      </c>
      <c r="B394" s="92" t="s">
        <v>803</v>
      </c>
      <c r="C394" s="92">
        <v>6991.56</v>
      </c>
      <c r="D394" s="92" t="s">
        <v>798</v>
      </c>
      <c r="E394"/>
      <c r="F394"/>
      <c r="G394"/>
      <c r="H394"/>
      <c r="I394"/>
      <c r="J394"/>
      <c r="K394"/>
      <c r="L394"/>
      <c r="M394"/>
      <c r="N394"/>
      <c r="O394"/>
      <c r="P394"/>
      <c r="Q394"/>
      <c r="R394"/>
      <c r="S394"/>
    </row>
    <row r="395" spans="1:19">
      <c r="A395" s="92" t="s">
        <v>815</v>
      </c>
      <c r="B395" s="92" t="s">
        <v>803</v>
      </c>
      <c r="C395" s="92">
        <v>4393.0200000000004</v>
      </c>
      <c r="D395" s="92" t="s">
        <v>798</v>
      </c>
      <c r="E395"/>
      <c r="F395"/>
      <c r="G395"/>
      <c r="H395"/>
      <c r="I395"/>
      <c r="J395"/>
      <c r="K395"/>
      <c r="L395"/>
      <c r="M395"/>
      <c r="N395"/>
      <c r="O395"/>
      <c r="P395"/>
      <c r="Q395"/>
      <c r="R395"/>
      <c r="S395"/>
    </row>
    <row r="396" spans="1:19">
      <c r="A396" s="92" t="s">
        <v>816</v>
      </c>
      <c r="B396" s="92" t="s">
        <v>803</v>
      </c>
      <c r="C396" s="92">
        <v>7039.04</v>
      </c>
      <c r="D396" s="92" t="s">
        <v>798</v>
      </c>
      <c r="E396"/>
      <c r="F396"/>
      <c r="G396"/>
      <c r="H396"/>
      <c r="I396"/>
      <c r="J396"/>
      <c r="K396"/>
      <c r="L396"/>
      <c r="M396"/>
      <c r="N396"/>
      <c r="O396"/>
      <c r="P396"/>
      <c r="Q396"/>
      <c r="R396"/>
      <c r="S396"/>
    </row>
    <row r="397" spans="1:19">
      <c r="A397" s="92" t="s">
        <v>817</v>
      </c>
      <c r="B397" s="92" t="s">
        <v>803</v>
      </c>
      <c r="C397" s="92">
        <v>3976.05</v>
      </c>
      <c r="D397" s="92" t="s">
        <v>798</v>
      </c>
      <c r="E397"/>
      <c r="F397"/>
      <c r="G397"/>
      <c r="H397"/>
      <c r="I397"/>
      <c r="J397"/>
      <c r="K397"/>
      <c r="L397"/>
      <c r="M397"/>
      <c r="N397"/>
      <c r="O397"/>
      <c r="P397"/>
      <c r="Q397"/>
      <c r="R397"/>
      <c r="S397"/>
    </row>
    <row r="398" spans="1:19">
      <c r="A398" s="92" t="s">
        <v>818</v>
      </c>
      <c r="B398" s="92" t="s">
        <v>803</v>
      </c>
      <c r="C398" s="92">
        <v>8679.2099999999991</v>
      </c>
      <c r="D398" s="92" t="s">
        <v>798</v>
      </c>
      <c r="E398"/>
      <c r="F398"/>
      <c r="G398"/>
      <c r="H398"/>
      <c r="I398"/>
      <c r="J398"/>
      <c r="K398"/>
      <c r="L398"/>
      <c r="M398"/>
      <c r="N398"/>
      <c r="O398"/>
      <c r="P398"/>
      <c r="Q398"/>
      <c r="R398"/>
      <c r="S398"/>
    </row>
    <row r="399" spans="1:19">
      <c r="A399" s="92" t="s">
        <v>819</v>
      </c>
      <c r="B399" s="92" t="s">
        <v>803</v>
      </c>
      <c r="C399" s="92">
        <v>2523.3200000000002</v>
      </c>
      <c r="D399" s="92" t="s">
        <v>798</v>
      </c>
      <c r="E399"/>
      <c r="F399"/>
      <c r="G399"/>
      <c r="H399"/>
      <c r="I399"/>
      <c r="J399"/>
      <c r="K399"/>
      <c r="L399"/>
      <c r="M399"/>
      <c r="N399"/>
      <c r="O399"/>
      <c r="P399"/>
      <c r="Q399"/>
      <c r="R399"/>
      <c r="S399"/>
    </row>
    <row r="400" spans="1:19">
      <c r="A400" s="92" t="s">
        <v>820</v>
      </c>
      <c r="B400" s="92" t="s">
        <v>803</v>
      </c>
      <c r="C400" s="92">
        <v>8504.9699999999993</v>
      </c>
      <c r="D400" s="92" t="s">
        <v>798</v>
      </c>
      <c r="E400"/>
      <c r="F400"/>
      <c r="G400"/>
      <c r="H400"/>
      <c r="I400"/>
      <c r="J400"/>
      <c r="K400"/>
      <c r="L400"/>
      <c r="M400"/>
      <c r="N400"/>
      <c r="O400"/>
      <c r="P400"/>
      <c r="Q400"/>
      <c r="R400"/>
      <c r="S400"/>
    </row>
    <row r="401" spans="1:19">
      <c r="A401" s="92" t="s">
        <v>821</v>
      </c>
      <c r="B401" s="92" t="s">
        <v>803</v>
      </c>
      <c r="C401" s="92">
        <v>2587.09</v>
      </c>
      <c r="D401" s="92" t="s">
        <v>798</v>
      </c>
      <c r="E401"/>
      <c r="F401"/>
      <c r="G401"/>
      <c r="H401"/>
      <c r="I401"/>
      <c r="J401"/>
      <c r="K401"/>
      <c r="L401"/>
      <c r="M401"/>
      <c r="N401"/>
      <c r="O401"/>
      <c r="P401"/>
      <c r="Q401"/>
      <c r="R401"/>
      <c r="S401"/>
    </row>
    <row r="402" spans="1:19">
      <c r="A402" s="92" t="s">
        <v>822</v>
      </c>
      <c r="B402" s="92" t="s">
        <v>803</v>
      </c>
      <c r="C402" s="92">
        <v>8668.9699999999993</v>
      </c>
      <c r="D402" s="92" t="s">
        <v>798</v>
      </c>
      <c r="E402"/>
      <c r="F402"/>
      <c r="G402"/>
      <c r="H402"/>
      <c r="I402"/>
      <c r="J402"/>
      <c r="K402"/>
      <c r="L402"/>
      <c r="M402"/>
      <c r="N402"/>
      <c r="O402"/>
      <c r="P402"/>
      <c r="Q402"/>
      <c r="R402"/>
      <c r="S402"/>
    </row>
    <row r="403" spans="1:19">
      <c r="A403" s="92" t="s">
        <v>823</v>
      </c>
      <c r="B403" s="92" t="s">
        <v>803</v>
      </c>
      <c r="C403" s="92">
        <v>28125.86</v>
      </c>
      <c r="D403" s="92" t="s">
        <v>798</v>
      </c>
      <c r="E403"/>
      <c r="F403"/>
      <c r="G403"/>
      <c r="H403"/>
      <c r="I403"/>
      <c r="J403"/>
      <c r="K403"/>
      <c r="L403"/>
      <c r="M403"/>
      <c r="N403"/>
      <c r="O403"/>
      <c r="P403"/>
      <c r="Q403"/>
      <c r="R403"/>
      <c r="S403"/>
    </row>
    <row r="404" spans="1:19">
      <c r="A404" s="92" t="s">
        <v>824</v>
      </c>
      <c r="B404" s="92" t="s">
        <v>803</v>
      </c>
      <c r="C404" s="92">
        <v>2022.34</v>
      </c>
      <c r="D404" s="92" t="s">
        <v>798</v>
      </c>
      <c r="E404"/>
      <c r="F404"/>
      <c r="G404"/>
      <c r="H404"/>
      <c r="I404"/>
      <c r="J404"/>
      <c r="K404"/>
      <c r="L404"/>
      <c r="M404"/>
      <c r="N404"/>
      <c r="O404"/>
      <c r="P404"/>
      <c r="Q404"/>
      <c r="R404"/>
      <c r="S404"/>
    </row>
    <row r="405" spans="1:19">
      <c r="A405" s="92" t="s">
        <v>825</v>
      </c>
      <c r="B405" s="92" t="s">
        <v>803</v>
      </c>
      <c r="C405" s="92">
        <v>5497.76</v>
      </c>
      <c r="D405" s="92" t="s">
        <v>798</v>
      </c>
      <c r="E405"/>
      <c r="F405"/>
      <c r="G405"/>
      <c r="H405"/>
      <c r="I405"/>
      <c r="J405"/>
      <c r="K405"/>
      <c r="L405"/>
      <c r="M405"/>
      <c r="N405"/>
      <c r="O405"/>
      <c r="P405"/>
      <c r="Q405"/>
      <c r="R405"/>
      <c r="S405"/>
    </row>
    <row r="406" spans="1:19">
      <c r="A406" s="92" t="s">
        <v>826</v>
      </c>
      <c r="B406" s="92" t="s">
        <v>803</v>
      </c>
      <c r="C406" s="92">
        <v>11637.17</v>
      </c>
      <c r="D406" s="92" t="s">
        <v>798</v>
      </c>
      <c r="E406"/>
      <c r="F406"/>
      <c r="G406"/>
      <c r="H406"/>
      <c r="I406"/>
      <c r="J406"/>
      <c r="K406"/>
      <c r="L406"/>
      <c r="M406"/>
      <c r="N406"/>
      <c r="O406"/>
      <c r="P406"/>
      <c r="Q406"/>
      <c r="R406"/>
      <c r="S406"/>
    </row>
    <row r="407" spans="1:19">
      <c r="A407" s="92" t="s">
        <v>827</v>
      </c>
      <c r="B407" s="92" t="s">
        <v>803</v>
      </c>
      <c r="C407" s="92">
        <v>31073.91</v>
      </c>
      <c r="D407" s="92" t="s">
        <v>798</v>
      </c>
      <c r="E407"/>
      <c r="F407"/>
      <c r="G407"/>
      <c r="H407"/>
      <c r="I407"/>
      <c r="J407"/>
      <c r="K407"/>
      <c r="L407"/>
      <c r="M407"/>
      <c r="N407"/>
      <c r="O407"/>
      <c r="P407"/>
      <c r="Q407"/>
      <c r="R407"/>
      <c r="S407"/>
    </row>
    <row r="408" spans="1:19">
      <c r="A408" s="92" t="s">
        <v>828</v>
      </c>
      <c r="B408" s="92" t="s">
        <v>803</v>
      </c>
      <c r="C408" s="92">
        <v>11429.51</v>
      </c>
      <c r="D408" s="92" t="s">
        <v>798</v>
      </c>
      <c r="E408"/>
      <c r="F408"/>
      <c r="G408"/>
      <c r="H408"/>
      <c r="I408"/>
      <c r="J408"/>
      <c r="K408"/>
      <c r="L408"/>
      <c r="M408"/>
      <c r="N408"/>
      <c r="O408"/>
      <c r="P408"/>
      <c r="Q408"/>
      <c r="R408"/>
      <c r="S408"/>
    </row>
    <row r="409" spans="1:19">
      <c r="A409" s="92" t="s">
        <v>829</v>
      </c>
      <c r="B409" s="92" t="s">
        <v>803</v>
      </c>
      <c r="C409" s="92">
        <v>8371.24</v>
      </c>
      <c r="D409" s="92" t="s">
        <v>798</v>
      </c>
      <c r="E409"/>
      <c r="F409"/>
      <c r="G409"/>
      <c r="H409"/>
      <c r="I409"/>
      <c r="J409"/>
      <c r="K409"/>
      <c r="L409"/>
      <c r="M409"/>
      <c r="N409"/>
      <c r="O409"/>
      <c r="P409"/>
      <c r="Q409"/>
      <c r="R409"/>
      <c r="S409"/>
    </row>
    <row r="410" spans="1:19">
      <c r="A410" s="92" t="s">
        <v>830</v>
      </c>
      <c r="B410" s="92" t="s">
        <v>803</v>
      </c>
      <c r="C410" s="92">
        <v>9635.89</v>
      </c>
      <c r="D410" s="92" t="s">
        <v>798</v>
      </c>
      <c r="E410"/>
      <c r="F410"/>
      <c r="G410"/>
      <c r="H410"/>
      <c r="I410"/>
      <c r="J410"/>
      <c r="K410"/>
      <c r="L410"/>
      <c r="M410"/>
      <c r="N410"/>
      <c r="O410"/>
      <c r="P410"/>
      <c r="Q410"/>
      <c r="R410"/>
      <c r="S410"/>
    </row>
    <row r="411" spans="1:19">
      <c r="A411" s="92" t="s">
        <v>831</v>
      </c>
      <c r="B411" s="92" t="s">
        <v>803</v>
      </c>
      <c r="C411" s="92">
        <v>17186.560000000001</v>
      </c>
      <c r="D411" s="92" t="s">
        <v>798</v>
      </c>
      <c r="E411"/>
      <c r="F411"/>
      <c r="G411"/>
      <c r="H411"/>
      <c r="I411"/>
      <c r="J411"/>
      <c r="K411"/>
      <c r="L411"/>
      <c r="M411"/>
      <c r="N411"/>
      <c r="O411"/>
      <c r="P411"/>
      <c r="Q411"/>
      <c r="R411"/>
      <c r="S411"/>
    </row>
    <row r="412" spans="1:19">
      <c r="A412" s="92" t="s">
        <v>832</v>
      </c>
      <c r="B412" s="92" t="s">
        <v>803</v>
      </c>
      <c r="C412" s="92">
        <v>9635.89</v>
      </c>
      <c r="D412" s="92" t="s">
        <v>798</v>
      </c>
      <c r="E412"/>
      <c r="F412"/>
      <c r="G412"/>
      <c r="H412"/>
      <c r="I412"/>
      <c r="J412"/>
      <c r="K412"/>
      <c r="L412"/>
      <c r="M412"/>
      <c r="N412"/>
      <c r="O412"/>
      <c r="P412"/>
      <c r="Q412"/>
      <c r="R412"/>
      <c r="S412"/>
    </row>
    <row r="413" spans="1:19">
      <c r="A413" s="92" t="s">
        <v>833</v>
      </c>
      <c r="B413" s="92" t="s">
        <v>803</v>
      </c>
      <c r="C413" s="92">
        <v>16895.599999999999</v>
      </c>
      <c r="D413" s="92" t="s">
        <v>798</v>
      </c>
      <c r="E413"/>
      <c r="F413"/>
      <c r="G413"/>
      <c r="H413"/>
      <c r="I413"/>
      <c r="J413"/>
      <c r="K413"/>
      <c r="L413"/>
      <c r="M413"/>
      <c r="N413"/>
      <c r="O413"/>
      <c r="P413"/>
      <c r="Q413"/>
      <c r="R413"/>
      <c r="S413"/>
    </row>
    <row r="414" spans="1:19">
      <c r="A414" s="92" t="s">
        <v>834</v>
      </c>
      <c r="B414" s="92" t="s">
        <v>803</v>
      </c>
      <c r="C414" s="92">
        <v>9635.89</v>
      </c>
      <c r="D414" s="92" t="s">
        <v>798</v>
      </c>
      <c r="E414"/>
      <c r="F414"/>
      <c r="G414"/>
      <c r="H414"/>
      <c r="I414"/>
      <c r="J414"/>
      <c r="K414"/>
      <c r="L414"/>
      <c r="M414"/>
      <c r="N414"/>
      <c r="O414"/>
      <c r="P414"/>
      <c r="Q414"/>
      <c r="R414"/>
      <c r="S414"/>
    </row>
    <row r="415" spans="1:19">
      <c r="A415" s="92" t="s">
        <v>835</v>
      </c>
      <c r="B415" s="92" t="s">
        <v>803</v>
      </c>
      <c r="C415" s="92">
        <v>20420.580000000002</v>
      </c>
      <c r="D415" s="92" t="s">
        <v>798</v>
      </c>
      <c r="E415"/>
      <c r="F415"/>
      <c r="G415"/>
      <c r="H415"/>
      <c r="I415"/>
      <c r="J415"/>
      <c r="K415"/>
      <c r="L415"/>
      <c r="M415"/>
      <c r="N415"/>
      <c r="O415"/>
      <c r="P415"/>
      <c r="Q415"/>
      <c r="R415"/>
      <c r="S415"/>
    </row>
    <row r="416" spans="1:19">
      <c r="A416" s="92" t="s">
        <v>836</v>
      </c>
      <c r="B416" s="92" t="s">
        <v>803</v>
      </c>
      <c r="C416" s="92">
        <v>9635.89</v>
      </c>
      <c r="D416" s="92" t="s">
        <v>798</v>
      </c>
      <c r="E416"/>
      <c r="F416"/>
      <c r="G416"/>
      <c r="H416"/>
      <c r="I416"/>
      <c r="J416"/>
      <c r="K416"/>
      <c r="L416"/>
      <c r="M416"/>
      <c r="N416"/>
      <c r="O416"/>
      <c r="P416"/>
      <c r="Q416"/>
      <c r="R416"/>
      <c r="S416"/>
    </row>
    <row r="417" spans="1:19">
      <c r="A417" s="92" t="s">
        <v>837</v>
      </c>
      <c r="B417" s="92" t="s">
        <v>803</v>
      </c>
      <c r="C417" s="92">
        <v>16083.26</v>
      </c>
      <c r="D417" s="92" t="s">
        <v>798</v>
      </c>
      <c r="E417"/>
      <c r="F417"/>
      <c r="G417"/>
      <c r="H417"/>
      <c r="I417"/>
      <c r="J417"/>
      <c r="K417"/>
      <c r="L417"/>
      <c r="M417"/>
      <c r="N417"/>
      <c r="O417"/>
      <c r="P417"/>
      <c r="Q417"/>
      <c r="R417"/>
      <c r="S417"/>
    </row>
    <row r="418" spans="1:19">
      <c r="A418" s="92" t="s">
        <v>838</v>
      </c>
      <c r="B418" s="92" t="s">
        <v>803</v>
      </c>
      <c r="C418" s="92">
        <v>9635.89</v>
      </c>
      <c r="D418" s="92" t="s">
        <v>798</v>
      </c>
      <c r="E418"/>
      <c r="F418"/>
      <c r="G418"/>
      <c r="H418"/>
      <c r="I418"/>
      <c r="J418"/>
      <c r="K418"/>
      <c r="L418"/>
      <c r="M418"/>
      <c r="N418"/>
      <c r="O418"/>
      <c r="P418"/>
      <c r="Q418"/>
      <c r="R418"/>
      <c r="S418"/>
    </row>
    <row r="419" spans="1:19">
      <c r="A419" s="92" t="s">
        <v>839</v>
      </c>
      <c r="B419" s="92" t="s">
        <v>803</v>
      </c>
      <c r="C419" s="92">
        <v>16070.42</v>
      </c>
      <c r="D419" s="92" t="s">
        <v>798</v>
      </c>
      <c r="E419"/>
      <c r="F419"/>
      <c r="G419"/>
      <c r="H419"/>
      <c r="I419"/>
      <c r="J419"/>
      <c r="K419"/>
      <c r="L419"/>
      <c r="M419"/>
      <c r="N419"/>
      <c r="O419"/>
      <c r="P419"/>
      <c r="Q419"/>
      <c r="R419"/>
      <c r="S419"/>
    </row>
    <row r="420" spans="1:19">
      <c r="A420" s="92" t="s">
        <v>840</v>
      </c>
      <c r="B420" s="92" t="s">
        <v>803</v>
      </c>
      <c r="C420" s="92">
        <v>9635.89</v>
      </c>
      <c r="D420" s="92" t="s">
        <v>798</v>
      </c>
      <c r="E420"/>
      <c r="F420"/>
      <c r="G420"/>
      <c r="H420"/>
      <c r="I420"/>
      <c r="J420"/>
      <c r="K420"/>
      <c r="L420"/>
      <c r="M420"/>
      <c r="N420"/>
      <c r="O420"/>
      <c r="P420"/>
      <c r="Q420"/>
      <c r="R420"/>
      <c r="S420"/>
    </row>
    <row r="421" spans="1:19">
      <c r="A421" s="92" t="s">
        <v>841</v>
      </c>
      <c r="B421" s="92" t="s">
        <v>803</v>
      </c>
      <c r="C421" s="92">
        <v>19806.3</v>
      </c>
      <c r="D421" s="92" t="s">
        <v>798</v>
      </c>
      <c r="E421"/>
      <c r="F421"/>
      <c r="G421"/>
      <c r="H421"/>
      <c r="I421"/>
      <c r="J421"/>
      <c r="K421"/>
      <c r="L421"/>
      <c r="M421"/>
      <c r="N421"/>
      <c r="O421"/>
      <c r="P421"/>
      <c r="Q421"/>
      <c r="R421"/>
      <c r="S421"/>
    </row>
    <row r="422" spans="1:19">
      <c r="A422" s="92" t="s">
        <v>842</v>
      </c>
      <c r="B422" s="92" t="s">
        <v>803</v>
      </c>
      <c r="C422" s="92">
        <v>8679.58</v>
      </c>
      <c r="D422" s="92" t="s">
        <v>798</v>
      </c>
      <c r="E422"/>
      <c r="F422"/>
      <c r="G422"/>
      <c r="H422"/>
      <c r="I422"/>
      <c r="J422"/>
      <c r="K422"/>
      <c r="L422"/>
      <c r="M422"/>
      <c r="N422"/>
      <c r="O422"/>
      <c r="P422"/>
      <c r="Q422"/>
      <c r="R422"/>
      <c r="S422"/>
    </row>
    <row r="423" spans="1:19">
      <c r="A423" s="92" t="s">
        <v>843</v>
      </c>
      <c r="B423" s="92" t="s">
        <v>803</v>
      </c>
      <c r="C423" s="92">
        <v>17618.63</v>
      </c>
      <c r="D423" s="92" t="s">
        <v>798</v>
      </c>
      <c r="E423"/>
      <c r="F423"/>
      <c r="G423"/>
      <c r="H423"/>
      <c r="I423"/>
      <c r="J423"/>
      <c r="K423"/>
      <c r="L423"/>
      <c r="M423"/>
      <c r="N423"/>
      <c r="O423"/>
      <c r="P423"/>
      <c r="Q423"/>
      <c r="R423"/>
      <c r="S423"/>
    </row>
    <row r="424" spans="1:19">
      <c r="A424" s="92" t="s">
        <v>844</v>
      </c>
      <c r="B424" s="92" t="s">
        <v>845</v>
      </c>
      <c r="C424" s="92">
        <v>963612.67</v>
      </c>
      <c r="D424" s="92">
        <v>0.78</v>
      </c>
      <c r="E424"/>
      <c r="F424"/>
      <c r="G424"/>
      <c r="H424"/>
      <c r="I424"/>
      <c r="J424"/>
      <c r="K424"/>
      <c r="L424"/>
      <c r="M424"/>
      <c r="N424"/>
      <c r="O424"/>
      <c r="P424"/>
      <c r="Q424"/>
      <c r="R424"/>
      <c r="S424"/>
    </row>
    <row r="425" spans="1:19">
      <c r="A425" s="92" t="s">
        <v>846</v>
      </c>
      <c r="B425" s="92" t="s">
        <v>845</v>
      </c>
      <c r="C425" s="92">
        <v>210714.64</v>
      </c>
      <c r="D425" s="92">
        <v>0.78</v>
      </c>
      <c r="E425"/>
      <c r="F425"/>
      <c r="G425"/>
      <c r="H425"/>
      <c r="I425"/>
      <c r="J425"/>
      <c r="K425"/>
      <c r="L425"/>
      <c r="M425"/>
      <c r="N425"/>
      <c r="O425"/>
      <c r="P425"/>
      <c r="Q425"/>
      <c r="R425"/>
      <c r="S425"/>
    </row>
    <row r="426" spans="1:19">
      <c r="A426" s="92" t="s">
        <v>847</v>
      </c>
      <c r="B426" s="92" t="s">
        <v>845</v>
      </c>
      <c r="C426" s="92">
        <v>385445.07</v>
      </c>
      <c r="D426" s="92">
        <v>0.78</v>
      </c>
      <c r="E426"/>
      <c r="F426"/>
      <c r="G426"/>
      <c r="H426"/>
      <c r="I426"/>
      <c r="J426"/>
      <c r="K426"/>
      <c r="L426"/>
      <c r="M426"/>
      <c r="N426"/>
      <c r="O426"/>
      <c r="P426"/>
      <c r="Q426"/>
      <c r="R426"/>
      <c r="S426"/>
    </row>
    <row r="427" spans="1:19">
      <c r="A427" s="92" t="s">
        <v>848</v>
      </c>
      <c r="B427" s="92" t="s">
        <v>845</v>
      </c>
      <c r="C427" s="92">
        <v>25659.91</v>
      </c>
      <c r="D427" s="92">
        <v>0.8</v>
      </c>
      <c r="E427"/>
      <c r="F427"/>
      <c r="G427"/>
      <c r="H427"/>
      <c r="I427"/>
      <c r="J427"/>
      <c r="K427"/>
      <c r="L427"/>
      <c r="M427"/>
      <c r="N427"/>
      <c r="O427"/>
      <c r="P427"/>
      <c r="Q427"/>
      <c r="R427"/>
      <c r="S427"/>
    </row>
    <row r="428" spans="1:19">
      <c r="A428" s="92" t="s">
        <v>849</v>
      </c>
      <c r="B428" s="92" t="s">
        <v>845</v>
      </c>
      <c r="C428" s="92">
        <v>218919.96</v>
      </c>
      <c r="D428" s="92">
        <v>0.78</v>
      </c>
      <c r="E428"/>
      <c r="F428"/>
      <c r="G428"/>
      <c r="H428"/>
      <c r="I428"/>
      <c r="J428"/>
      <c r="K428"/>
      <c r="L428"/>
      <c r="M428"/>
      <c r="N428"/>
      <c r="O428"/>
      <c r="P428"/>
      <c r="Q428"/>
      <c r="R428"/>
      <c r="S428"/>
    </row>
    <row r="429" spans="1:19">
      <c r="A429" s="92" t="s">
        <v>850</v>
      </c>
      <c r="B429" s="92" t="s">
        <v>803</v>
      </c>
      <c r="C429" s="92">
        <v>81135.78</v>
      </c>
      <c r="D429" s="92" t="s">
        <v>798</v>
      </c>
      <c r="E429"/>
      <c r="F429"/>
      <c r="G429"/>
      <c r="H429"/>
      <c r="I429"/>
      <c r="J429"/>
      <c r="K429"/>
      <c r="L429"/>
      <c r="M429"/>
      <c r="N429"/>
      <c r="O429"/>
      <c r="P429"/>
      <c r="Q429"/>
      <c r="R429"/>
      <c r="S429"/>
    </row>
    <row r="430" spans="1:19">
      <c r="A430" s="92" t="s">
        <v>851</v>
      </c>
      <c r="B430" s="92" t="s">
        <v>803</v>
      </c>
      <c r="C430" s="92">
        <v>53546.23</v>
      </c>
      <c r="D430" s="92" t="s">
        <v>798</v>
      </c>
      <c r="E430"/>
      <c r="F430"/>
      <c r="G430"/>
      <c r="H430"/>
      <c r="I430"/>
      <c r="J430"/>
      <c r="K430"/>
      <c r="L430"/>
      <c r="M430"/>
      <c r="N430"/>
      <c r="O430"/>
      <c r="P430"/>
      <c r="Q430"/>
      <c r="R430"/>
      <c r="S430"/>
    </row>
    <row r="431" spans="1:19">
      <c r="A431" s="92" t="s">
        <v>852</v>
      </c>
      <c r="B431" s="92" t="s">
        <v>803</v>
      </c>
      <c r="C431" s="92">
        <v>52265.48</v>
      </c>
      <c r="D431" s="92" t="s">
        <v>798</v>
      </c>
      <c r="E431"/>
      <c r="F431"/>
      <c r="G431"/>
      <c r="H431"/>
      <c r="I431"/>
      <c r="J431"/>
      <c r="K431"/>
      <c r="L431"/>
      <c r="M431"/>
      <c r="N431"/>
      <c r="O431"/>
      <c r="P431"/>
      <c r="Q431"/>
      <c r="R431"/>
      <c r="S431"/>
    </row>
    <row r="432" spans="1:19">
      <c r="A432" s="92" t="s">
        <v>853</v>
      </c>
      <c r="B432" s="92" t="s">
        <v>803</v>
      </c>
      <c r="C432" s="92">
        <v>56905.4</v>
      </c>
      <c r="D432" s="92" t="s">
        <v>798</v>
      </c>
      <c r="E432"/>
      <c r="F432"/>
      <c r="G432"/>
      <c r="H432"/>
      <c r="I432"/>
      <c r="J432"/>
      <c r="K432"/>
      <c r="L432"/>
      <c r="M432"/>
      <c r="N432"/>
      <c r="O432"/>
      <c r="P432"/>
      <c r="Q432"/>
      <c r="R432"/>
      <c r="S432"/>
    </row>
    <row r="433" spans="1:19">
      <c r="A433"/>
      <c r="B433"/>
      <c r="C433"/>
      <c r="D433"/>
      <c r="E433"/>
      <c r="F433"/>
      <c r="G433"/>
      <c r="H433"/>
      <c r="I433"/>
      <c r="J433"/>
      <c r="K433"/>
      <c r="L433"/>
      <c r="M433"/>
      <c r="N433"/>
      <c r="O433"/>
      <c r="P433"/>
      <c r="Q433"/>
      <c r="R433"/>
      <c r="S433"/>
    </row>
    <row r="434" spans="1:19">
      <c r="A434" s="90"/>
      <c r="B434" s="92" t="s">
        <v>165</v>
      </c>
      <c r="C434" s="92" t="s">
        <v>854</v>
      </c>
      <c r="D434" s="92" t="s">
        <v>855</v>
      </c>
      <c r="E434" s="92" t="s">
        <v>856</v>
      </c>
      <c r="F434" s="92" t="s">
        <v>857</v>
      </c>
      <c r="G434" s="92" t="s">
        <v>858</v>
      </c>
      <c r="H434" s="92" t="s">
        <v>859</v>
      </c>
      <c r="I434"/>
      <c r="J434"/>
      <c r="K434"/>
      <c r="L434"/>
      <c r="M434"/>
      <c r="N434"/>
      <c r="O434"/>
      <c r="P434"/>
      <c r="Q434"/>
      <c r="R434"/>
      <c r="S434"/>
    </row>
    <row r="435" spans="1:19">
      <c r="A435" s="92" t="s">
        <v>860</v>
      </c>
      <c r="B435" s="92" t="s">
        <v>861</v>
      </c>
      <c r="C435" s="92">
        <v>0.34</v>
      </c>
      <c r="D435" s="92">
        <v>125</v>
      </c>
      <c r="E435" s="92">
        <v>0.3</v>
      </c>
      <c r="F435" s="92">
        <v>110.95</v>
      </c>
      <c r="G435" s="92">
        <v>1</v>
      </c>
      <c r="H435" s="92" t="s">
        <v>862</v>
      </c>
      <c r="I435"/>
      <c r="J435"/>
      <c r="K435"/>
      <c r="L435"/>
      <c r="M435"/>
      <c r="N435"/>
      <c r="O435"/>
      <c r="P435"/>
      <c r="Q435"/>
      <c r="R435"/>
      <c r="S435"/>
    </row>
    <row r="436" spans="1:19">
      <c r="A436" s="92" t="s">
        <v>863</v>
      </c>
      <c r="B436" s="92" t="s">
        <v>861</v>
      </c>
      <c r="C436" s="92">
        <v>0.34</v>
      </c>
      <c r="D436" s="92">
        <v>125</v>
      </c>
      <c r="E436" s="92">
        <v>0.3</v>
      </c>
      <c r="F436" s="92">
        <v>110.95</v>
      </c>
      <c r="G436" s="92">
        <v>1</v>
      </c>
      <c r="H436" s="92" t="s">
        <v>862</v>
      </c>
      <c r="I436"/>
      <c r="J436"/>
      <c r="K436"/>
      <c r="L436"/>
      <c r="M436"/>
      <c r="N436"/>
      <c r="O436"/>
      <c r="P436"/>
      <c r="Q436"/>
      <c r="R436"/>
      <c r="S436"/>
    </row>
    <row r="437" spans="1:19">
      <c r="A437" s="92" t="s">
        <v>864</v>
      </c>
      <c r="B437" s="92" t="s">
        <v>861</v>
      </c>
      <c r="C437" s="92">
        <v>1</v>
      </c>
      <c r="D437" s="92">
        <v>0</v>
      </c>
      <c r="E437" s="92">
        <v>1.63</v>
      </c>
      <c r="F437" s="92">
        <v>0</v>
      </c>
      <c r="G437" s="92">
        <v>1</v>
      </c>
      <c r="H437" s="92" t="s">
        <v>862</v>
      </c>
      <c r="I437"/>
      <c r="J437"/>
      <c r="K437"/>
      <c r="L437"/>
      <c r="M437"/>
      <c r="N437"/>
      <c r="O437"/>
      <c r="P437"/>
      <c r="Q437"/>
      <c r="R437"/>
      <c r="S437"/>
    </row>
    <row r="438" spans="1:19">
      <c r="A438" s="92" t="s">
        <v>865</v>
      </c>
      <c r="B438" s="92" t="s">
        <v>861</v>
      </c>
      <c r="C438" s="92">
        <v>1</v>
      </c>
      <c r="D438" s="92">
        <v>0</v>
      </c>
      <c r="E438" s="92">
        <v>0.26</v>
      </c>
      <c r="F438" s="92">
        <v>0</v>
      </c>
      <c r="G438" s="92">
        <v>1</v>
      </c>
      <c r="H438" s="92" t="s">
        <v>862</v>
      </c>
      <c r="I438"/>
      <c r="J438"/>
      <c r="K438"/>
      <c r="L438"/>
      <c r="M438"/>
      <c r="N438"/>
      <c r="O438"/>
      <c r="P438"/>
      <c r="Q438"/>
      <c r="R438"/>
      <c r="S438"/>
    </row>
    <row r="439" spans="1:19">
      <c r="A439" s="92" t="s">
        <v>866</v>
      </c>
      <c r="B439" s="92" t="s">
        <v>867</v>
      </c>
      <c r="C439" s="92">
        <v>0.6</v>
      </c>
      <c r="D439" s="92">
        <v>1017.59</v>
      </c>
      <c r="E439" s="92">
        <v>19.760000000000002</v>
      </c>
      <c r="F439" s="92">
        <v>33263.22</v>
      </c>
      <c r="G439" s="92">
        <v>1</v>
      </c>
      <c r="H439" s="92" t="s">
        <v>868</v>
      </c>
      <c r="I439"/>
      <c r="J439"/>
      <c r="K439"/>
      <c r="L439"/>
      <c r="M439"/>
      <c r="N439"/>
      <c r="O439"/>
      <c r="P439"/>
      <c r="Q439"/>
      <c r="R439"/>
      <c r="S439"/>
    </row>
    <row r="440" spans="1:19">
      <c r="A440" s="92" t="s">
        <v>869</v>
      </c>
      <c r="B440" s="92" t="s">
        <v>867</v>
      </c>
      <c r="C440" s="92">
        <v>0.59</v>
      </c>
      <c r="D440" s="92">
        <v>1109.6500000000001</v>
      </c>
      <c r="E440" s="92">
        <v>5.23</v>
      </c>
      <c r="F440" s="92">
        <v>9803.77</v>
      </c>
      <c r="G440" s="92">
        <v>1</v>
      </c>
      <c r="H440" s="92" t="s">
        <v>868</v>
      </c>
      <c r="I440"/>
      <c r="J440"/>
      <c r="K440"/>
      <c r="L440"/>
      <c r="M440"/>
      <c r="N440"/>
      <c r="O440"/>
      <c r="P440"/>
      <c r="Q440"/>
      <c r="R440"/>
      <c r="S440"/>
    </row>
    <row r="441" spans="1:19">
      <c r="A441" s="92" t="s">
        <v>870</v>
      </c>
      <c r="B441" s="92" t="s">
        <v>867</v>
      </c>
      <c r="C441" s="92">
        <v>0.59</v>
      </c>
      <c r="D441" s="92">
        <v>1109.6500000000001</v>
      </c>
      <c r="E441" s="92">
        <v>7.9</v>
      </c>
      <c r="F441" s="92">
        <v>14827.82</v>
      </c>
      <c r="G441" s="92">
        <v>1</v>
      </c>
      <c r="H441" s="92" t="s">
        <v>868</v>
      </c>
      <c r="I441"/>
      <c r="J441"/>
      <c r="K441"/>
      <c r="L441"/>
      <c r="M441"/>
      <c r="N441"/>
      <c r="O441"/>
      <c r="P441"/>
      <c r="Q441"/>
      <c r="R441"/>
      <c r="S441"/>
    </row>
    <row r="442" spans="1:19">
      <c r="A442" s="92" t="s">
        <v>871</v>
      </c>
      <c r="B442" s="92" t="s">
        <v>867</v>
      </c>
      <c r="C442" s="92">
        <v>0.54</v>
      </c>
      <c r="D442" s="92">
        <v>622</v>
      </c>
      <c r="E442" s="92">
        <v>0.53</v>
      </c>
      <c r="F442" s="92">
        <v>610.33000000000004</v>
      </c>
      <c r="G442" s="92">
        <v>1</v>
      </c>
      <c r="H442" s="92" t="s">
        <v>868</v>
      </c>
      <c r="I442"/>
      <c r="J442"/>
      <c r="K442"/>
      <c r="L442"/>
      <c r="M442"/>
      <c r="N442"/>
      <c r="O442"/>
      <c r="P442"/>
      <c r="Q442"/>
      <c r="R442"/>
      <c r="S442"/>
    </row>
    <row r="443" spans="1:19">
      <c r="A443" s="92" t="s">
        <v>872</v>
      </c>
      <c r="B443" s="92" t="s">
        <v>867</v>
      </c>
      <c r="C443" s="92">
        <v>0.57999999999999996</v>
      </c>
      <c r="D443" s="92">
        <v>1109.6500000000001</v>
      </c>
      <c r="E443" s="92">
        <v>4.49</v>
      </c>
      <c r="F443" s="92">
        <v>8562.86</v>
      </c>
      <c r="G443" s="92">
        <v>1</v>
      </c>
      <c r="H443" s="92" t="s">
        <v>868</v>
      </c>
      <c r="I443"/>
      <c r="J443"/>
      <c r="K443"/>
      <c r="L443"/>
      <c r="M443"/>
      <c r="N443"/>
      <c r="O443"/>
      <c r="P443"/>
      <c r="Q443"/>
      <c r="R443"/>
      <c r="S443"/>
    </row>
    <row r="444" spans="1:19">
      <c r="A444" s="92" t="s">
        <v>873</v>
      </c>
      <c r="B444" s="92" t="s">
        <v>874</v>
      </c>
      <c r="C444" s="92">
        <v>0.6</v>
      </c>
      <c r="D444" s="92">
        <v>1017.59</v>
      </c>
      <c r="E444" s="92">
        <v>13.23</v>
      </c>
      <c r="F444" s="92">
        <v>22417.22</v>
      </c>
      <c r="G444" s="92">
        <v>1</v>
      </c>
      <c r="H444" s="92" t="s">
        <v>868</v>
      </c>
      <c r="I444"/>
      <c r="J444"/>
      <c r="K444"/>
      <c r="L444"/>
      <c r="M444"/>
      <c r="N444"/>
      <c r="O444"/>
      <c r="P444"/>
      <c r="Q444"/>
      <c r="R444"/>
      <c r="S444"/>
    </row>
    <row r="445" spans="1:19">
      <c r="A445" s="92" t="s">
        <v>875</v>
      </c>
      <c r="B445" s="92" t="s">
        <v>874</v>
      </c>
      <c r="C445" s="92">
        <v>0.59</v>
      </c>
      <c r="D445" s="92">
        <v>1109.6500000000001</v>
      </c>
      <c r="E445" s="92">
        <v>8.73</v>
      </c>
      <c r="F445" s="92">
        <v>16381</v>
      </c>
      <c r="G445" s="92">
        <v>1</v>
      </c>
      <c r="H445" s="92" t="s">
        <v>868</v>
      </c>
      <c r="I445"/>
      <c r="J445"/>
      <c r="K445"/>
      <c r="L445"/>
      <c r="M445"/>
      <c r="N445"/>
      <c r="O445"/>
      <c r="P445"/>
      <c r="Q445"/>
      <c r="R445"/>
      <c r="S445"/>
    </row>
    <row r="446" spans="1:19">
      <c r="A446" s="92" t="s">
        <v>876</v>
      </c>
      <c r="B446" s="92" t="s">
        <v>874</v>
      </c>
      <c r="C446" s="92">
        <v>0.59</v>
      </c>
      <c r="D446" s="92">
        <v>1109.6500000000001</v>
      </c>
      <c r="E446" s="92">
        <v>8.52</v>
      </c>
      <c r="F446" s="92">
        <v>15989.19</v>
      </c>
      <c r="G446" s="92">
        <v>1</v>
      </c>
      <c r="H446" s="92" t="s">
        <v>868</v>
      </c>
      <c r="I446"/>
      <c r="J446"/>
      <c r="K446"/>
      <c r="L446"/>
      <c r="M446"/>
      <c r="N446"/>
      <c r="O446"/>
      <c r="P446"/>
      <c r="Q446"/>
      <c r="R446"/>
      <c r="S446"/>
    </row>
    <row r="447" spans="1:19">
      <c r="A447" s="92" t="s">
        <v>877</v>
      </c>
      <c r="B447" s="92" t="s">
        <v>874</v>
      </c>
      <c r="C447" s="92">
        <v>0.59</v>
      </c>
      <c r="D447" s="92">
        <v>1109.6500000000001</v>
      </c>
      <c r="E447" s="92">
        <v>9.2799999999999994</v>
      </c>
      <c r="F447" s="92">
        <v>17408.650000000001</v>
      </c>
      <c r="G447" s="92">
        <v>1</v>
      </c>
      <c r="H447" s="92" t="s">
        <v>868</v>
      </c>
      <c r="I447"/>
      <c r="J447"/>
      <c r="K447"/>
      <c r="L447"/>
      <c r="M447"/>
      <c r="N447"/>
      <c r="O447"/>
      <c r="P447"/>
      <c r="Q447"/>
      <c r="R447"/>
      <c r="S447"/>
    </row>
    <row r="448" spans="1:19">
      <c r="A448"/>
      <c r="B448"/>
      <c r="C448"/>
      <c r="D448"/>
      <c r="E448"/>
      <c r="F448"/>
      <c r="G448"/>
      <c r="H448"/>
      <c r="I448"/>
      <c r="J448"/>
      <c r="K448"/>
      <c r="L448"/>
      <c r="M448"/>
      <c r="N448"/>
      <c r="O448"/>
      <c r="P448"/>
      <c r="Q448"/>
      <c r="R448"/>
      <c r="S448"/>
    </row>
    <row r="449" spans="1:19">
      <c r="A449" s="90"/>
      <c r="B449" s="92" t="s">
        <v>165</v>
      </c>
      <c r="C449" s="92" t="s">
        <v>878</v>
      </c>
      <c r="D449" s="92" t="s">
        <v>879</v>
      </c>
      <c r="E449" s="92" t="s">
        <v>880</v>
      </c>
      <c r="F449" s="92" t="s">
        <v>881</v>
      </c>
      <c r="G449"/>
      <c r="H449"/>
      <c r="I449"/>
      <c r="J449"/>
      <c r="K449"/>
      <c r="L449"/>
      <c r="M449"/>
      <c r="N449"/>
      <c r="O449"/>
      <c r="P449"/>
      <c r="Q449"/>
      <c r="R449"/>
      <c r="S449"/>
    </row>
    <row r="450" spans="1:19">
      <c r="A450" s="92" t="s">
        <v>882</v>
      </c>
      <c r="B450" s="92" t="s">
        <v>883</v>
      </c>
      <c r="C450" s="92" t="s">
        <v>884</v>
      </c>
      <c r="D450" s="92">
        <v>179352</v>
      </c>
      <c r="E450" s="92">
        <v>6484.33</v>
      </c>
      <c r="F450" s="92">
        <v>0.9</v>
      </c>
      <c r="G450"/>
      <c r="H450"/>
      <c r="I450"/>
      <c r="J450"/>
      <c r="K450"/>
      <c r="L450"/>
      <c r="M450"/>
      <c r="N450"/>
      <c r="O450"/>
      <c r="P450"/>
      <c r="Q450"/>
      <c r="R450"/>
      <c r="S450"/>
    </row>
    <row r="451" spans="1:19">
      <c r="A451" s="92" t="s">
        <v>885</v>
      </c>
      <c r="B451" s="92" t="s">
        <v>883</v>
      </c>
      <c r="C451" s="92" t="s">
        <v>884</v>
      </c>
      <c r="D451" s="92">
        <v>179352</v>
      </c>
      <c r="E451" s="92">
        <v>3904.3</v>
      </c>
      <c r="F451" s="92">
        <v>0.9</v>
      </c>
      <c r="G451"/>
      <c r="H451"/>
      <c r="I451"/>
      <c r="J451"/>
      <c r="K451"/>
      <c r="L451"/>
      <c r="M451"/>
      <c r="N451"/>
      <c r="O451"/>
      <c r="P451"/>
      <c r="Q451"/>
      <c r="R451"/>
      <c r="S451"/>
    </row>
    <row r="452" spans="1:19">
      <c r="A452" s="92" t="s">
        <v>886</v>
      </c>
      <c r="B452" s="92" t="s">
        <v>883</v>
      </c>
      <c r="C452" s="92" t="s">
        <v>884</v>
      </c>
      <c r="D452" s="92">
        <v>179352</v>
      </c>
      <c r="E452" s="92">
        <v>114.67</v>
      </c>
      <c r="F452" s="92">
        <v>0.9</v>
      </c>
      <c r="G452"/>
      <c r="H452"/>
      <c r="I452"/>
      <c r="J452"/>
      <c r="K452"/>
      <c r="L452"/>
      <c r="M452"/>
      <c r="N452"/>
      <c r="O452"/>
      <c r="P452"/>
      <c r="Q452"/>
      <c r="R452"/>
      <c r="S452"/>
    </row>
    <row r="453" spans="1:19">
      <c r="A453"/>
      <c r="B453"/>
      <c r="C453"/>
      <c r="D453"/>
      <c r="E453"/>
      <c r="F453"/>
      <c r="G453"/>
      <c r="H453"/>
      <c r="I453"/>
      <c r="J453"/>
      <c r="K453"/>
      <c r="L453"/>
      <c r="M453"/>
      <c r="N453"/>
      <c r="O453"/>
      <c r="P453"/>
      <c r="Q453"/>
      <c r="R453"/>
      <c r="S453"/>
    </row>
    <row r="454" spans="1:19">
      <c r="A454" s="90"/>
      <c r="B454" s="92" t="s">
        <v>165</v>
      </c>
      <c r="C454" s="92" t="s">
        <v>887</v>
      </c>
      <c r="D454" s="92" t="s">
        <v>888</v>
      </c>
      <c r="E454" s="92" t="s">
        <v>889</v>
      </c>
      <c r="F454" s="92" t="s">
        <v>890</v>
      </c>
      <c r="G454" s="92" t="s">
        <v>891</v>
      </c>
      <c r="H454"/>
      <c r="I454"/>
      <c r="J454"/>
      <c r="K454"/>
      <c r="L454"/>
      <c r="M454"/>
      <c r="N454"/>
      <c r="O454"/>
      <c r="P454"/>
      <c r="Q454"/>
      <c r="R454"/>
      <c r="S454"/>
    </row>
    <row r="455" spans="1:19">
      <c r="A455" s="92" t="s">
        <v>892</v>
      </c>
      <c r="B455" s="92" t="s">
        <v>893</v>
      </c>
      <c r="C455" s="92">
        <v>3</v>
      </c>
      <c r="D455" s="92">
        <v>845000</v>
      </c>
      <c r="E455" s="92">
        <v>0.8</v>
      </c>
      <c r="F455" s="92">
        <v>0.23</v>
      </c>
      <c r="G455" s="92">
        <v>0.67</v>
      </c>
      <c r="H455"/>
      <c r="I455"/>
      <c r="J455"/>
      <c r="K455"/>
      <c r="L455"/>
      <c r="M455"/>
      <c r="N455"/>
      <c r="O455"/>
      <c r="P455"/>
      <c r="Q455"/>
      <c r="R455"/>
      <c r="S455"/>
    </row>
    <row r="456" spans="1:19">
      <c r="A456"/>
      <c r="B456"/>
      <c r="C456"/>
      <c r="D456"/>
      <c r="E456"/>
      <c r="F456"/>
      <c r="G456"/>
      <c r="H456"/>
      <c r="I456"/>
      <c r="J456"/>
      <c r="K456"/>
      <c r="L456"/>
      <c r="M456"/>
      <c r="N456"/>
      <c r="O456"/>
      <c r="P456"/>
      <c r="Q456"/>
      <c r="R456"/>
      <c r="S456"/>
    </row>
    <row r="457" spans="1:19">
      <c r="A457" s="90"/>
      <c r="B457" s="92" t="s">
        <v>894</v>
      </c>
      <c r="C457" s="92" t="s">
        <v>895</v>
      </c>
      <c r="D457" s="92" t="s">
        <v>896</v>
      </c>
      <c r="E457" s="92" t="s">
        <v>897</v>
      </c>
      <c r="F457" s="92" t="s">
        <v>898</v>
      </c>
      <c r="G457" s="92" t="s">
        <v>899</v>
      </c>
      <c r="H457" s="92" t="s">
        <v>900</v>
      </c>
      <c r="I457"/>
      <c r="J457"/>
      <c r="K457"/>
      <c r="L457"/>
      <c r="M457"/>
      <c r="N457"/>
      <c r="O457"/>
      <c r="P457"/>
      <c r="Q457"/>
      <c r="R457"/>
      <c r="S457"/>
    </row>
    <row r="458" spans="1:19">
      <c r="A458" s="92" t="s">
        <v>901</v>
      </c>
      <c r="B458" s="92">
        <v>214464.783</v>
      </c>
      <c r="C458" s="92">
        <v>334.88249999999999</v>
      </c>
      <c r="D458" s="92">
        <v>759.80939999999998</v>
      </c>
      <c r="E458" s="92">
        <v>0</v>
      </c>
      <c r="F458" s="92">
        <v>3.0999999999999999E-3</v>
      </c>
      <c r="G458" s="92">
        <v>789823.03060000006</v>
      </c>
      <c r="H458" s="92">
        <v>87979.820300000007</v>
      </c>
      <c r="I458"/>
      <c r="J458"/>
      <c r="K458"/>
      <c r="L458"/>
      <c r="M458"/>
      <c r="N458"/>
      <c r="O458"/>
      <c r="P458"/>
      <c r="Q458"/>
      <c r="R458"/>
      <c r="S458"/>
    </row>
    <row r="459" spans="1:19">
      <c r="A459" s="92" t="s">
        <v>902</v>
      </c>
      <c r="B459" s="92">
        <v>185153.92079999999</v>
      </c>
      <c r="C459" s="92">
        <v>294.53469999999999</v>
      </c>
      <c r="D459" s="92">
        <v>685.30470000000003</v>
      </c>
      <c r="E459" s="92">
        <v>0</v>
      </c>
      <c r="F459" s="92">
        <v>2.7000000000000001E-3</v>
      </c>
      <c r="G459" s="92">
        <v>712419.68039999995</v>
      </c>
      <c r="H459" s="92">
        <v>76487.325800000006</v>
      </c>
      <c r="I459"/>
      <c r="J459"/>
      <c r="K459"/>
      <c r="L459"/>
      <c r="M459"/>
      <c r="N459"/>
      <c r="O459"/>
      <c r="P459"/>
      <c r="Q459"/>
      <c r="R459"/>
      <c r="S459"/>
    </row>
    <row r="460" spans="1:19">
      <c r="A460" s="92" t="s">
        <v>903</v>
      </c>
      <c r="B460" s="92">
        <v>207954.90919999999</v>
      </c>
      <c r="C460" s="92">
        <v>336.67250000000001</v>
      </c>
      <c r="D460" s="92">
        <v>801.45280000000002</v>
      </c>
      <c r="E460" s="92">
        <v>0</v>
      </c>
      <c r="F460" s="92">
        <v>3.2000000000000002E-3</v>
      </c>
      <c r="G460" s="92">
        <v>833209.29059999995</v>
      </c>
      <c r="H460" s="92">
        <v>86481.940300000002</v>
      </c>
      <c r="I460"/>
      <c r="J460"/>
      <c r="K460"/>
      <c r="L460"/>
      <c r="M460"/>
      <c r="N460"/>
      <c r="O460"/>
      <c r="P460"/>
      <c r="Q460"/>
      <c r="R460"/>
      <c r="S460"/>
    </row>
    <row r="461" spans="1:19">
      <c r="A461" s="92" t="s">
        <v>904</v>
      </c>
      <c r="B461" s="92">
        <v>181402.5233</v>
      </c>
      <c r="C461" s="92">
        <v>305.6311</v>
      </c>
      <c r="D461" s="92">
        <v>763.77880000000005</v>
      </c>
      <c r="E461" s="92">
        <v>0</v>
      </c>
      <c r="F461" s="92">
        <v>3.0000000000000001E-3</v>
      </c>
      <c r="G461" s="92">
        <v>794132.27350000001</v>
      </c>
      <c r="H461" s="92">
        <v>76611.415999999997</v>
      </c>
      <c r="I461"/>
      <c r="J461"/>
      <c r="K461"/>
      <c r="L461"/>
      <c r="M461"/>
      <c r="N461"/>
      <c r="O461"/>
      <c r="P461"/>
      <c r="Q461"/>
      <c r="R461"/>
      <c r="S461"/>
    </row>
    <row r="462" spans="1:19">
      <c r="A462" s="92" t="s">
        <v>352</v>
      </c>
      <c r="B462" s="92">
        <v>216698.0183</v>
      </c>
      <c r="C462" s="92">
        <v>375.41399999999999</v>
      </c>
      <c r="D462" s="92">
        <v>968.22410000000002</v>
      </c>
      <c r="E462" s="92">
        <v>0</v>
      </c>
      <c r="F462" s="92">
        <v>3.8E-3</v>
      </c>
      <c r="G462" s="93">
        <v>1006770</v>
      </c>
      <c r="H462" s="92">
        <v>92529.618100000007</v>
      </c>
      <c r="I462"/>
      <c r="J462"/>
      <c r="K462"/>
      <c r="L462"/>
      <c r="M462"/>
      <c r="N462"/>
      <c r="O462"/>
      <c r="P462"/>
      <c r="Q462"/>
      <c r="R462"/>
      <c r="S462"/>
    </row>
    <row r="463" spans="1:19">
      <c r="A463" s="92" t="s">
        <v>905</v>
      </c>
      <c r="B463" s="92">
        <v>240526.24890000001</v>
      </c>
      <c r="C463" s="92">
        <v>419.29930000000002</v>
      </c>
      <c r="D463" s="92">
        <v>1088.7874999999999</v>
      </c>
      <c r="E463" s="92">
        <v>0</v>
      </c>
      <c r="F463" s="92">
        <v>4.1999999999999997E-3</v>
      </c>
      <c r="G463" s="93">
        <v>1132150</v>
      </c>
      <c r="H463" s="92">
        <v>102959.7015</v>
      </c>
      <c r="I463"/>
      <c r="J463"/>
      <c r="K463"/>
      <c r="L463"/>
      <c r="M463"/>
      <c r="N463"/>
      <c r="O463"/>
      <c r="P463"/>
      <c r="Q463"/>
      <c r="R463"/>
      <c r="S463"/>
    </row>
    <row r="464" spans="1:19">
      <c r="A464" s="92" t="s">
        <v>906</v>
      </c>
      <c r="B464" s="92">
        <v>177601.8008</v>
      </c>
      <c r="C464" s="92">
        <v>310.18799999999999</v>
      </c>
      <c r="D464" s="92">
        <v>807.09979999999996</v>
      </c>
      <c r="E464" s="92">
        <v>0</v>
      </c>
      <c r="F464" s="92">
        <v>3.0999999999999999E-3</v>
      </c>
      <c r="G464" s="92">
        <v>839250.39049999998</v>
      </c>
      <c r="H464" s="92">
        <v>76081.3698</v>
      </c>
      <c r="I464"/>
      <c r="J464"/>
      <c r="K464"/>
      <c r="L464"/>
      <c r="M464"/>
      <c r="N464"/>
      <c r="O464"/>
      <c r="P464"/>
      <c r="Q464"/>
      <c r="R464"/>
      <c r="S464"/>
    </row>
    <row r="465" spans="1:19">
      <c r="A465" s="92" t="s">
        <v>907</v>
      </c>
      <c r="B465" s="92">
        <v>174724.321</v>
      </c>
      <c r="C465" s="92">
        <v>304.9701</v>
      </c>
      <c r="D465" s="92">
        <v>792.98239999999998</v>
      </c>
      <c r="E465" s="92">
        <v>0</v>
      </c>
      <c r="F465" s="92">
        <v>3.0999999999999999E-3</v>
      </c>
      <c r="G465" s="92">
        <v>824569.42390000005</v>
      </c>
      <c r="H465" s="92">
        <v>74829.846799999999</v>
      </c>
      <c r="I465"/>
      <c r="J465"/>
      <c r="K465"/>
      <c r="L465"/>
      <c r="M465"/>
      <c r="N465"/>
      <c r="O465"/>
      <c r="P465"/>
      <c r="Q465"/>
      <c r="R465"/>
      <c r="S465"/>
    </row>
    <row r="466" spans="1:19">
      <c r="A466" s="92" t="s">
        <v>908</v>
      </c>
      <c r="B466" s="92">
        <v>205837.73989999999</v>
      </c>
      <c r="C466" s="92">
        <v>358.27879999999999</v>
      </c>
      <c r="D466" s="92">
        <v>928.78949999999998</v>
      </c>
      <c r="E466" s="92">
        <v>0</v>
      </c>
      <c r="F466" s="92">
        <v>3.5999999999999999E-3</v>
      </c>
      <c r="G466" s="92">
        <v>965779.80260000005</v>
      </c>
      <c r="H466" s="92">
        <v>88057.038</v>
      </c>
      <c r="I466"/>
      <c r="J466"/>
      <c r="K466"/>
      <c r="L466"/>
      <c r="M466"/>
      <c r="N466"/>
      <c r="O466"/>
      <c r="P466"/>
      <c r="Q466"/>
      <c r="R466"/>
      <c r="S466"/>
    </row>
    <row r="467" spans="1:19">
      <c r="A467" s="92" t="s">
        <v>909</v>
      </c>
      <c r="B467" s="92">
        <v>192491.11670000001</v>
      </c>
      <c r="C467" s="92">
        <v>325.5437</v>
      </c>
      <c r="D467" s="92">
        <v>817.12509999999997</v>
      </c>
      <c r="E467" s="92">
        <v>0</v>
      </c>
      <c r="F467" s="92">
        <v>3.2000000000000002E-3</v>
      </c>
      <c r="G467" s="92">
        <v>849607.1202</v>
      </c>
      <c r="H467" s="92">
        <v>81415.118600000002</v>
      </c>
      <c r="I467"/>
      <c r="J467"/>
      <c r="K467"/>
      <c r="L467"/>
      <c r="M467"/>
      <c r="N467"/>
      <c r="O467"/>
      <c r="P467"/>
      <c r="Q467"/>
      <c r="R467"/>
      <c r="S467"/>
    </row>
    <row r="468" spans="1:19">
      <c r="A468" s="92" t="s">
        <v>910</v>
      </c>
      <c r="B468" s="92">
        <v>193515.96900000001</v>
      </c>
      <c r="C468" s="92">
        <v>314.55149999999998</v>
      </c>
      <c r="D468" s="92">
        <v>752.59929999999997</v>
      </c>
      <c r="E468" s="92">
        <v>0</v>
      </c>
      <c r="F468" s="92">
        <v>3.0000000000000001E-3</v>
      </c>
      <c r="G468" s="92">
        <v>782429.42460000003</v>
      </c>
      <c r="H468" s="92">
        <v>80600.358200000002</v>
      </c>
      <c r="I468"/>
      <c r="J468"/>
      <c r="K468"/>
      <c r="L468"/>
      <c r="M468"/>
      <c r="N468"/>
      <c r="O468"/>
      <c r="P468"/>
      <c r="Q468"/>
      <c r="R468"/>
      <c r="S468"/>
    </row>
    <row r="469" spans="1:19">
      <c r="A469" s="92" t="s">
        <v>911</v>
      </c>
      <c r="B469" s="92">
        <v>210577.61360000001</v>
      </c>
      <c r="C469" s="92">
        <v>327.81580000000002</v>
      </c>
      <c r="D469" s="92">
        <v>740.64179999999999</v>
      </c>
      <c r="E469" s="92">
        <v>0</v>
      </c>
      <c r="F469" s="92">
        <v>3.0000000000000001E-3</v>
      </c>
      <c r="G469" s="92">
        <v>769890.17599999998</v>
      </c>
      <c r="H469" s="92">
        <v>86287.397299999997</v>
      </c>
      <c r="I469"/>
      <c r="J469"/>
      <c r="K469"/>
      <c r="L469"/>
      <c r="M469"/>
      <c r="N469"/>
      <c r="O469"/>
      <c r="P469"/>
      <c r="Q469"/>
      <c r="R469"/>
      <c r="S469"/>
    </row>
    <row r="470" spans="1:19">
      <c r="A470" s="92"/>
      <c r="B470" s="92"/>
      <c r="C470" s="92"/>
      <c r="D470" s="92"/>
      <c r="E470" s="92"/>
      <c r="F470" s="92"/>
      <c r="G470" s="92"/>
      <c r="H470" s="92"/>
      <c r="I470"/>
      <c r="J470"/>
      <c r="K470"/>
      <c r="L470"/>
      <c r="M470"/>
      <c r="N470"/>
      <c r="O470"/>
      <c r="P470"/>
      <c r="Q470"/>
      <c r="R470"/>
      <c r="S470"/>
    </row>
    <row r="471" spans="1:19">
      <c r="A471" s="92" t="s">
        <v>912</v>
      </c>
      <c r="B471" s="93">
        <v>2400950</v>
      </c>
      <c r="C471" s="92">
        <v>4007.7820999999999</v>
      </c>
      <c r="D471" s="92">
        <v>9906.5953000000009</v>
      </c>
      <c r="E471" s="92">
        <v>0</v>
      </c>
      <c r="F471" s="92">
        <v>3.9100000000000003E-2</v>
      </c>
      <c r="G471" s="93">
        <v>10300000</v>
      </c>
      <c r="H471" s="93">
        <v>1010320</v>
      </c>
      <c r="I471"/>
      <c r="J471"/>
      <c r="K471"/>
      <c r="L471"/>
      <c r="M471"/>
      <c r="N471"/>
      <c r="O471"/>
      <c r="P471"/>
      <c r="Q471"/>
      <c r="R471"/>
      <c r="S471"/>
    </row>
    <row r="472" spans="1:19">
      <c r="A472" s="92" t="s">
        <v>913</v>
      </c>
      <c r="B472" s="92">
        <v>174724.321</v>
      </c>
      <c r="C472" s="92">
        <v>294.53469999999999</v>
      </c>
      <c r="D472" s="92">
        <v>685.30470000000003</v>
      </c>
      <c r="E472" s="92">
        <v>0</v>
      </c>
      <c r="F472" s="92">
        <v>2.7000000000000001E-3</v>
      </c>
      <c r="G472" s="92">
        <v>712419.68039999995</v>
      </c>
      <c r="H472" s="92">
        <v>74829.846799999999</v>
      </c>
      <c r="I472"/>
      <c r="J472"/>
      <c r="K472"/>
      <c r="L472"/>
      <c r="M472"/>
      <c r="N472"/>
      <c r="O472"/>
      <c r="P472"/>
      <c r="Q472"/>
      <c r="R472"/>
      <c r="S472"/>
    </row>
    <row r="473" spans="1:19">
      <c r="A473" s="92" t="s">
        <v>914</v>
      </c>
      <c r="B473" s="92">
        <v>240526.24890000001</v>
      </c>
      <c r="C473" s="92">
        <v>419.29930000000002</v>
      </c>
      <c r="D473" s="92">
        <v>1088.7874999999999</v>
      </c>
      <c r="E473" s="92">
        <v>0</v>
      </c>
      <c r="F473" s="92">
        <v>4.1999999999999997E-3</v>
      </c>
      <c r="G473" s="93">
        <v>1132150</v>
      </c>
      <c r="H473" s="92">
        <v>102959.7015</v>
      </c>
      <c r="I473"/>
      <c r="J473"/>
      <c r="K473"/>
      <c r="L473"/>
      <c r="M473"/>
      <c r="N473"/>
      <c r="O473"/>
      <c r="P473"/>
      <c r="Q473"/>
      <c r="R473"/>
      <c r="S473"/>
    </row>
    <row r="474" spans="1:19">
      <c r="A474"/>
      <c r="B474"/>
      <c r="C474"/>
      <c r="D474"/>
      <c r="E474"/>
      <c r="F474"/>
      <c r="G474"/>
      <c r="H474"/>
      <c r="I474"/>
      <c r="J474"/>
      <c r="K474"/>
      <c r="L474"/>
      <c r="M474"/>
      <c r="N474"/>
      <c r="O474"/>
      <c r="P474"/>
      <c r="Q474"/>
      <c r="R474"/>
      <c r="S474"/>
    </row>
    <row r="475" spans="1:19">
      <c r="A475" s="90"/>
      <c r="B475" s="92" t="s">
        <v>915</v>
      </c>
      <c r="C475" s="92" t="s">
        <v>916</v>
      </c>
      <c r="D475" s="92" t="s">
        <v>917</v>
      </c>
      <c r="E475" s="92" t="s">
        <v>918</v>
      </c>
      <c r="F475" s="92" t="s">
        <v>919</v>
      </c>
      <c r="G475" s="92" t="s">
        <v>920</v>
      </c>
      <c r="H475" s="92" t="s">
        <v>921</v>
      </c>
      <c r="I475" s="92" t="s">
        <v>922</v>
      </c>
      <c r="J475" s="92" t="s">
        <v>923</v>
      </c>
      <c r="K475" s="92" t="s">
        <v>924</v>
      </c>
      <c r="L475" s="92" t="s">
        <v>925</v>
      </c>
      <c r="M475" s="92" t="s">
        <v>926</v>
      </c>
      <c r="N475" s="92" t="s">
        <v>927</v>
      </c>
      <c r="O475" s="92" t="s">
        <v>928</v>
      </c>
      <c r="P475" s="92" t="s">
        <v>929</v>
      </c>
      <c r="Q475" s="92" t="s">
        <v>930</v>
      </c>
      <c r="R475" s="92" t="s">
        <v>931</v>
      </c>
      <c r="S475" s="92" t="s">
        <v>932</v>
      </c>
    </row>
    <row r="476" spans="1:19">
      <c r="A476" s="92" t="s">
        <v>901</v>
      </c>
      <c r="B476" s="93">
        <v>626181000000</v>
      </c>
      <c r="C476" s="92">
        <v>477023.73300000001</v>
      </c>
      <c r="D476" s="92" t="s">
        <v>1008</v>
      </c>
      <c r="E476" s="92">
        <v>220879.908</v>
      </c>
      <c r="F476" s="92">
        <v>145652.64300000001</v>
      </c>
      <c r="G476" s="92">
        <v>83435.062999999995</v>
      </c>
      <c r="H476" s="92">
        <v>0</v>
      </c>
      <c r="I476" s="92">
        <v>21600.366999999998</v>
      </c>
      <c r="J476" s="92">
        <v>0</v>
      </c>
      <c r="K476" s="92">
        <v>777.53499999999997</v>
      </c>
      <c r="L476" s="92">
        <v>0</v>
      </c>
      <c r="M476" s="92">
        <v>0</v>
      </c>
      <c r="N476" s="92">
        <v>0</v>
      </c>
      <c r="O476" s="92">
        <v>0</v>
      </c>
      <c r="P476" s="92">
        <v>0</v>
      </c>
      <c r="Q476" s="92">
        <v>4678.2169999999996</v>
      </c>
      <c r="R476" s="92">
        <v>0</v>
      </c>
      <c r="S476" s="92">
        <v>0</v>
      </c>
    </row>
    <row r="477" spans="1:19">
      <c r="A477" s="92" t="s">
        <v>902</v>
      </c>
      <c r="B477" s="93">
        <v>564815000000</v>
      </c>
      <c r="C477" s="92">
        <v>550823.40500000003</v>
      </c>
      <c r="D477" s="92" t="s">
        <v>1084</v>
      </c>
      <c r="E477" s="92">
        <v>220879.908</v>
      </c>
      <c r="F477" s="92">
        <v>133019.06400000001</v>
      </c>
      <c r="G477" s="92">
        <v>85413.879000000001</v>
      </c>
      <c r="H477" s="92">
        <v>0</v>
      </c>
      <c r="I477" s="92">
        <v>105386.06299999999</v>
      </c>
      <c r="J477" s="92">
        <v>0</v>
      </c>
      <c r="K477" s="92">
        <v>1395.107</v>
      </c>
      <c r="L477" s="92">
        <v>0</v>
      </c>
      <c r="M477" s="92">
        <v>0</v>
      </c>
      <c r="N477" s="92">
        <v>0</v>
      </c>
      <c r="O477" s="92">
        <v>0</v>
      </c>
      <c r="P477" s="92">
        <v>0</v>
      </c>
      <c r="Q477" s="92">
        <v>4729.384</v>
      </c>
      <c r="R477" s="92">
        <v>0</v>
      </c>
      <c r="S477" s="92">
        <v>0</v>
      </c>
    </row>
    <row r="478" spans="1:19">
      <c r="A478" s="92" t="s">
        <v>903</v>
      </c>
      <c r="B478" s="93">
        <v>660578000000</v>
      </c>
      <c r="C478" s="92">
        <v>564438.23699999996</v>
      </c>
      <c r="D478" s="92" t="s">
        <v>1009</v>
      </c>
      <c r="E478" s="92">
        <v>220879.908</v>
      </c>
      <c r="F478" s="92">
        <v>145652.64300000001</v>
      </c>
      <c r="G478" s="92">
        <v>91425.539000000004</v>
      </c>
      <c r="H478" s="92">
        <v>0</v>
      </c>
      <c r="I478" s="92">
        <v>99643.921000000002</v>
      </c>
      <c r="J478" s="92">
        <v>0</v>
      </c>
      <c r="K478" s="92">
        <v>1825.1320000000001</v>
      </c>
      <c r="L478" s="92">
        <v>0</v>
      </c>
      <c r="M478" s="92">
        <v>0</v>
      </c>
      <c r="N478" s="92">
        <v>0</v>
      </c>
      <c r="O478" s="92">
        <v>0</v>
      </c>
      <c r="P478" s="92">
        <v>0</v>
      </c>
      <c r="Q478" s="92">
        <v>5011.0950000000003</v>
      </c>
      <c r="R478" s="92">
        <v>0</v>
      </c>
      <c r="S478" s="92">
        <v>0</v>
      </c>
    </row>
    <row r="479" spans="1:19">
      <c r="A479" s="92" t="s">
        <v>904</v>
      </c>
      <c r="B479" s="93">
        <v>629598000000</v>
      </c>
      <c r="C479" s="92">
        <v>709284.73100000003</v>
      </c>
      <c r="D479" s="92" t="s">
        <v>983</v>
      </c>
      <c r="E479" s="92">
        <v>220879.908</v>
      </c>
      <c r="F479" s="92">
        <v>133019.06400000001</v>
      </c>
      <c r="G479" s="92">
        <v>100293.42200000001</v>
      </c>
      <c r="H479" s="92">
        <v>0</v>
      </c>
      <c r="I479" s="92">
        <v>246809.14799999999</v>
      </c>
      <c r="J479" s="92">
        <v>0</v>
      </c>
      <c r="K479" s="92">
        <v>3326.6840000000002</v>
      </c>
      <c r="L479" s="92">
        <v>0</v>
      </c>
      <c r="M479" s="92">
        <v>0</v>
      </c>
      <c r="N479" s="92">
        <v>0</v>
      </c>
      <c r="O479" s="92">
        <v>0</v>
      </c>
      <c r="P479" s="92">
        <v>0</v>
      </c>
      <c r="Q479" s="92">
        <v>4956.5050000000001</v>
      </c>
      <c r="R479" s="92">
        <v>0</v>
      </c>
      <c r="S479" s="92">
        <v>0</v>
      </c>
    </row>
    <row r="480" spans="1:19">
      <c r="A480" s="92" t="s">
        <v>352</v>
      </c>
      <c r="B480" s="93">
        <v>798182000000</v>
      </c>
      <c r="C480" s="92">
        <v>834051.93599999999</v>
      </c>
      <c r="D480" s="92" t="s">
        <v>966</v>
      </c>
      <c r="E480" s="92">
        <v>220879.908</v>
      </c>
      <c r="F480" s="92">
        <v>133019.06400000001</v>
      </c>
      <c r="G480" s="92">
        <v>108660.495</v>
      </c>
      <c r="H480" s="92">
        <v>0</v>
      </c>
      <c r="I480" s="92">
        <v>360607.57199999999</v>
      </c>
      <c r="J480" s="92">
        <v>0</v>
      </c>
      <c r="K480" s="92">
        <v>5736.9269999999997</v>
      </c>
      <c r="L480" s="92">
        <v>0</v>
      </c>
      <c r="M480" s="92">
        <v>0</v>
      </c>
      <c r="N480" s="92">
        <v>0</v>
      </c>
      <c r="O480" s="92">
        <v>0</v>
      </c>
      <c r="P480" s="92">
        <v>0</v>
      </c>
      <c r="Q480" s="92">
        <v>5147.9690000000001</v>
      </c>
      <c r="R480" s="92">
        <v>0</v>
      </c>
      <c r="S480" s="92">
        <v>0</v>
      </c>
    </row>
    <row r="481" spans="1:19">
      <c r="A481" s="92" t="s">
        <v>905</v>
      </c>
      <c r="B481" s="93">
        <v>897585000000</v>
      </c>
      <c r="C481" s="92">
        <v>941697.55900000001</v>
      </c>
      <c r="D481" s="92" t="s">
        <v>1010</v>
      </c>
      <c r="E481" s="92">
        <v>220879.908</v>
      </c>
      <c r="F481" s="92">
        <v>145652.64300000001</v>
      </c>
      <c r="G481" s="92">
        <v>113053.948</v>
      </c>
      <c r="H481" s="92">
        <v>0</v>
      </c>
      <c r="I481" s="92">
        <v>449959.96399999998</v>
      </c>
      <c r="J481" s="92">
        <v>0</v>
      </c>
      <c r="K481" s="92">
        <v>6599</v>
      </c>
      <c r="L481" s="92">
        <v>0</v>
      </c>
      <c r="M481" s="92">
        <v>0</v>
      </c>
      <c r="N481" s="92">
        <v>0</v>
      </c>
      <c r="O481" s="92">
        <v>0</v>
      </c>
      <c r="P481" s="92">
        <v>0</v>
      </c>
      <c r="Q481" s="92">
        <v>5552.0959999999995</v>
      </c>
      <c r="R481" s="92">
        <v>0</v>
      </c>
      <c r="S481" s="92">
        <v>0</v>
      </c>
    </row>
    <row r="482" spans="1:19">
      <c r="A482" s="92" t="s">
        <v>906</v>
      </c>
      <c r="B482" s="93">
        <v>665368000000</v>
      </c>
      <c r="C482" s="92">
        <v>766029.08600000001</v>
      </c>
      <c r="D482" s="92" t="s">
        <v>1011</v>
      </c>
      <c r="E482" s="92">
        <v>122711.06</v>
      </c>
      <c r="F482" s="92">
        <v>78000.308000000005</v>
      </c>
      <c r="G482" s="92">
        <v>101931.875</v>
      </c>
      <c r="H482" s="92">
        <v>0</v>
      </c>
      <c r="I482" s="92">
        <v>452492.902</v>
      </c>
      <c r="J482" s="92">
        <v>0</v>
      </c>
      <c r="K482" s="92">
        <v>5741.518</v>
      </c>
      <c r="L482" s="92">
        <v>0</v>
      </c>
      <c r="M482" s="92">
        <v>0</v>
      </c>
      <c r="N482" s="92">
        <v>0</v>
      </c>
      <c r="O482" s="92">
        <v>0</v>
      </c>
      <c r="P482" s="92">
        <v>0</v>
      </c>
      <c r="Q482" s="92">
        <v>5151.4229999999998</v>
      </c>
      <c r="R482" s="92">
        <v>0</v>
      </c>
      <c r="S482" s="92">
        <v>0</v>
      </c>
    </row>
    <row r="483" spans="1:19">
      <c r="A483" s="92" t="s">
        <v>907</v>
      </c>
      <c r="B483" s="93">
        <v>653729000000</v>
      </c>
      <c r="C483" s="92">
        <v>739051.07700000005</v>
      </c>
      <c r="D483" s="92" t="s">
        <v>1085</v>
      </c>
      <c r="E483" s="92">
        <v>122711.06</v>
      </c>
      <c r="F483" s="92">
        <v>78000.308000000005</v>
      </c>
      <c r="G483" s="92">
        <v>101323.337</v>
      </c>
      <c r="H483" s="92">
        <v>0</v>
      </c>
      <c r="I483" s="92">
        <v>425207.36099999998</v>
      </c>
      <c r="J483" s="92">
        <v>0</v>
      </c>
      <c r="K483" s="92">
        <v>6572.232</v>
      </c>
      <c r="L483" s="92">
        <v>0</v>
      </c>
      <c r="M483" s="92">
        <v>0</v>
      </c>
      <c r="N483" s="92">
        <v>0</v>
      </c>
      <c r="O483" s="92">
        <v>0</v>
      </c>
      <c r="P483" s="92">
        <v>0</v>
      </c>
      <c r="Q483" s="92">
        <v>5236.78</v>
      </c>
      <c r="R483" s="92">
        <v>0</v>
      </c>
      <c r="S483" s="92">
        <v>0</v>
      </c>
    </row>
    <row r="484" spans="1:19">
      <c r="A484" s="92" t="s">
        <v>908</v>
      </c>
      <c r="B484" s="93">
        <v>765682000000</v>
      </c>
      <c r="C484" s="92">
        <v>793840.41899999999</v>
      </c>
      <c r="D484" s="92" t="s">
        <v>1086</v>
      </c>
      <c r="E484" s="92">
        <v>220879.908</v>
      </c>
      <c r="F484" s="92">
        <v>133019.06400000001</v>
      </c>
      <c r="G484" s="92">
        <v>107924.22500000001</v>
      </c>
      <c r="H484" s="92">
        <v>0</v>
      </c>
      <c r="I484" s="92">
        <v>321664.28700000001</v>
      </c>
      <c r="J484" s="92">
        <v>0</v>
      </c>
      <c r="K484" s="92">
        <v>5207.415</v>
      </c>
      <c r="L484" s="92">
        <v>0</v>
      </c>
      <c r="M484" s="92">
        <v>0</v>
      </c>
      <c r="N484" s="92">
        <v>0</v>
      </c>
      <c r="O484" s="92">
        <v>0</v>
      </c>
      <c r="P484" s="92">
        <v>0</v>
      </c>
      <c r="Q484" s="92">
        <v>5145.5200000000004</v>
      </c>
      <c r="R484" s="92">
        <v>0</v>
      </c>
      <c r="S484" s="92">
        <v>0</v>
      </c>
    </row>
    <row r="485" spans="1:19">
      <c r="A485" s="92" t="s">
        <v>909</v>
      </c>
      <c r="B485" s="93">
        <v>673579000000</v>
      </c>
      <c r="C485" s="92">
        <v>696405.03</v>
      </c>
      <c r="D485" s="92" t="s">
        <v>1012</v>
      </c>
      <c r="E485" s="92">
        <v>220879.908</v>
      </c>
      <c r="F485" s="92">
        <v>133019.06400000001</v>
      </c>
      <c r="G485" s="92">
        <v>95906.476999999999</v>
      </c>
      <c r="H485" s="92">
        <v>0</v>
      </c>
      <c r="I485" s="92">
        <v>237392.514</v>
      </c>
      <c r="J485" s="92">
        <v>0</v>
      </c>
      <c r="K485" s="92">
        <v>4249.9960000000001</v>
      </c>
      <c r="L485" s="92">
        <v>0</v>
      </c>
      <c r="M485" s="92">
        <v>0</v>
      </c>
      <c r="N485" s="92">
        <v>0</v>
      </c>
      <c r="O485" s="92">
        <v>0</v>
      </c>
      <c r="P485" s="92">
        <v>0</v>
      </c>
      <c r="Q485" s="92">
        <v>4957.07</v>
      </c>
      <c r="R485" s="92">
        <v>0</v>
      </c>
      <c r="S485" s="92">
        <v>0</v>
      </c>
    </row>
    <row r="486" spans="1:19">
      <c r="A486" s="92" t="s">
        <v>910</v>
      </c>
      <c r="B486" s="93">
        <v>620319000000</v>
      </c>
      <c r="C486" s="92">
        <v>526895.51300000004</v>
      </c>
      <c r="D486" s="92" t="s">
        <v>1087</v>
      </c>
      <c r="E486" s="92">
        <v>220879.908</v>
      </c>
      <c r="F486" s="92">
        <v>133019.06400000001</v>
      </c>
      <c r="G486" s="92">
        <v>85451.998000000007</v>
      </c>
      <c r="H486" s="92">
        <v>0</v>
      </c>
      <c r="I486" s="92">
        <v>81668.691000000006</v>
      </c>
      <c r="J486" s="92">
        <v>0</v>
      </c>
      <c r="K486" s="92">
        <v>1220.597</v>
      </c>
      <c r="L486" s="92">
        <v>0</v>
      </c>
      <c r="M486" s="92">
        <v>0</v>
      </c>
      <c r="N486" s="92">
        <v>0</v>
      </c>
      <c r="O486" s="92">
        <v>0</v>
      </c>
      <c r="P486" s="92">
        <v>0</v>
      </c>
      <c r="Q486" s="92">
        <v>4655.2550000000001</v>
      </c>
      <c r="R486" s="92">
        <v>0</v>
      </c>
      <c r="S486" s="92">
        <v>0</v>
      </c>
    </row>
    <row r="487" spans="1:19">
      <c r="A487" s="92" t="s">
        <v>911</v>
      </c>
      <c r="B487" s="93">
        <v>610378000000</v>
      </c>
      <c r="C487" s="92">
        <v>470398.12699999998</v>
      </c>
      <c r="D487" s="92" t="s">
        <v>1013</v>
      </c>
      <c r="E487" s="92">
        <v>220879.908</v>
      </c>
      <c r="F487" s="92">
        <v>145652.64300000001</v>
      </c>
      <c r="G487" s="92">
        <v>82796.872000000003</v>
      </c>
      <c r="H487" s="92">
        <v>0</v>
      </c>
      <c r="I487" s="92">
        <v>15785.023999999999</v>
      </c>
      <c r="J487" s="92">
        <v>0</v>
      </c>
      <c r="K487" s="92">
        <v>646.56899999999996</v>
      </c>
      <c r="L487" s="92">
        <v>0</v>
      </c>
      <c r="M487" s="92">
        <v>0</v>
      </c>
      <c r="N487" s="92">
        <v>0</v>
      </c>
      <c r="O487" s="92">
        <v>0</v>
      </c>
      <c r="P487" s="92">
        <v>0</v>
      </c>
      <c r="Q487" s="92">
        <v>4637.1109999999999</v>
      </c>
      <c r="R487" s="92">
        <v>0</v>
      </c>
      <c r="S487" s="92">
        <v>0</v>
      </c>
    </row>
    <row r="488" spans="1:19">
      <c r="A488" s="92"/>
      <c r="B488" s="92"/>
      <c r="C488" s="92"/>
      <c r="D488" s="92"/>
      <c r="E488" s="92"/>
      <c r="F488" s="92"/>
      <c r="G488" s="92"/>
      <c r="H488" s="92"/>
      <c r="I488" s="92"/>
      <c r="J488" s="92"/>
      <c r="K488" s="92"/>
      <c r="L488" s="92"/>
      <c r="M488" s="92"/>
      <c r="N488" s="92"/>
      <c r="O488" s="92"/>
      <c r="P488" s="92"/>
      <c r="Q488" s="92"/>
      <c r="R488" s="92"/>
      <c r="S488" s="92"/>
    </row>
    <row r="489" spans="1:19">
      <c r="A489" s="92" t="s">
        <v>912</v>
      </c>
      <c r="B489" s="93">
        <v>8165990000000</v>
      </c>
      <c r="C489" s="92"/>
      <c r="D489" s="92"/>
      <c r="E489" s="92"/>
      <c r="F489" s="92"/>
      <c r="G489" s="92"/>
      <c r="H489" s="92"/>
      <c r="I489" s="92"/>
      <c r="J489" s="92"/>
      <c r="K489" s="92"/>
      <c r="L489" s="92">
        <v>0</v>
      </c>
      <c r="M489" s="92">
        <v>0</v>
      </c>
      <c r="N489" s="92">
        <v>0</v>
      </c>
      <c r="O489" s="92">
        <v>0</v>
      </c>
      <c r="P489" s="92">
        <v>0</v>
      </c>
      <c r="Q489" s="92"/>
      <c r="R489" s="92">
        <v>0</v>
      </c>
      <c r="S489" s="92">
        <v>0</v>
      </c>
    </row>
    <row r="490" spans="1:19">
      <c r="A490" s="92" t="s">
        <v>913</v>
      </c>
      <c r="B490" s="93">
        <v>564815000000</v>
      </c>
      <c r="C490" s="92">
        <v>470398.12699999998</v>
      </c>
      <c r="D490" s="92"/>
      <c r="E490" s="92">
        <v>122711.06</v>
      </c>
      <c r="F490" s="92">
        <v>78000.308000000005</v>
      </c>
      <c r="G490" s="92">
        <v>82796.872000000003</v>
      </c>
      <c r="H490" s="92">
        <v>0</v>
      </c>
      <c r="I490" s="92">
        <v>15785.023999999999</v>
      </c>
      <c r="J490" s="92">
        <v>0</v>
      </c>
      <c r="K490" s="92">
        <v>646.56899999999996</v>
      </c>
      <c r="L490" s="92">
        <v>0</v>
      </c>
      <c r="M490" s="92">
        <v>0</v>
      </c>
      <c r="N490" s="92">
        <v>0</v>
      </c>
      <c r="O490" s="92">
        <v>0</v>
      </c>
      <c r="P490" s="92">
        <v>0</v>
      </c>
      <c r="Q490" s="92">
        <v>4637.1109999999999</v>
      </c>
      <c r="R490" s="92">
        <v>0</v>
      </c>
      <c r="S490" s="92">
        <v>0</v>
      </c>
    </row>
    <row r="491" spans="1:19">
      <c r="A491" s="92" t="s">
        <v>914</v>
      </c>
      <c r="B491" s="93">
        <v>897585000000</v>
      </c>
      <c r="C491" s="92">
        <v>941697.55900000001</v>
      </c>
      <c r="D491" s="92"/>
      <c r="E491" s="92">
        <v>220879.908</v>
      </c>
      <c r="F491" s="92">
        <v>145652.64300000001</v>
      </c>
      <c r="G491" s="92">
        <v>113053.948</v>
      </c>
      <c r="H491" s="92">
        <v>0</v>
      </c>
      <c r="I491" s="92">
        <v>452492.902</v>
      </c>
      <c r="J491" s="92">
        <v>0</v>
      </c>
      <c r="K491" s="92">
        <v>6599</v>
      </c>
      <c r="L491" s="92">
        <v>0</v>
      </c>
      <c r="M491" s="92">
        <v>0</v>
      </c>
      <c r="N491" s="92">
        <v>0</v>
      </c>
      <c r="O491" s="92">
        <v>0</v>
      </c>
      <c r="P491" s="92">
        <v>0</v>
      </c>
      <c r="Q491" s="92">
        <v>5552.0959999999995</v>
      </c>
      <c r="R491" s="92">
        <v>0</v>
      </c>
      <c r="S491" s="92">
        <v>0</v>
      </c>
    </row>
    <row r="492" spans="1:19">
      <c r="A492"/>
      <c r="B492"/>
      <c r="C492"/>
      <c r="D492"/>
      <c r="E492"/>
      <c r="F492"/>
      <c r="G492"/>
      <c r="H492"/>
      <c r="I492"/>
      <c r="J492"/>
      <c r="K492"/>
      <c r="L492"/>
      <c r="M492"/>
      <c r="N492"/>
      <c r="O492"/>
      <c r="P492"/>
      <c r="Q492"/>
      <c r="R492"/>
      <c r="S492"/>
    </row>
    <row r="493" spans="1:19">
      <c r="A493" s="90"/>
      <c r="B493" s="92" t="s">
        <v>942</v>
      </c>
      <c r="C493" s="92" t="s">
        <v>943</v>
      </c>
      <c r="D493" s="92" t="s">
        <v>276</v>
      </c>
      <c r="E493" s="92" t="s">
        <v>277</v>
      </c>
      <c r="F493"/>
      <c r="G493"/>
      <c r="H493"/>
      <c r="I493"/>
      <c r="J493"/>
      <c r="K493"/>
      <c r="L493"/>
      <c r="M493"/>
      <c r="N493"/>
      <c r="O493"/>
      <c r="P493"/>
      <c r="Q493"/>
      <c r="R493"/>
      <c r="S493"/>
    </row>
    <row r="494" spans="1:19">
      <c r="A494" s="92" t="s">
        <v>944</v>
      </c>
      <c r="B494" s="92">
        <v>83956.99</v>
      </c>
      <c r="C494" s="92">
        <v>32133.55</v>
      </c>
      <c r="D494" s="92">
        <v>0</v>
      </c>
      <c r="E494" s="92">
        <v>116090.55</v>
      </c>
      <c r="F494"/>
      <c r="G494"/>
      <c r="H494"/>
      <c r="I494"/>
      <c r="J494"/>
      <c r="K494"/>
      <c r="L494"/>
      <c r="M494"/>
      <c r="N494"/>
      <c r="O494"/>
      <c r="P494"/>
      <c r="Q494"/>
      <c r="R494"/>
      <c r="S494"/>
    </row>
    <row r="495" spans="1:19">
      <c r="A495" s="92" t="s">
        <v>945</v>
      </c>
      <c r="B495" s="92">
        <v>4.29</v>
      </c>
      <c r="C495" s="92">
        <v>1.64</v>
      </c>
      <c r="D495" s="92">
        <v>0</v>
      </c>
      <c r="E495" s="92">
        <v>5.93</v>
      </c>
      <c r="F495"/>
      <c r="G495"/>
      <c r="H495"/>
      <c r="I495"/>
      <c r="J495"/>
      <c r="K495"/>
      <c r="L495"/>
      <c r="M495"/>
      <c r="N495"/>
      <c r="O495"/>
      <c r="P495"/>
      <c r="Q495"/>
      <c r="R495"/>
      <c r="S495"/>
    </row>
    <row r="496" spans="1:19">
      <c r="A496" s="92" t="s">
        <v>946</v>
      </c>
      <c r="B496" s="92">
        <v>4.29</v>
      </c>
      <c r="C496" s="92">
        <v>1.64</v>
      </c>
      <c r="D496" s="92">
        <v>0</v>
      </c>
      <c r="E496" s="92">
        <v>5.93</v>
      </c>
      <c r="F496"/>
      <c r="G496"/>
      <c r="H496"/>
      <c r="I496"/>
      <c r="J496"/>
      <c r="K496"/>
      <c r="L496"/>
      <c r="M496"/>
      <c r="N496"/>
      <c r="O496"/>
      <c r="P496"/>
      <c r="Q496"/>
      <c r="R496"/>
      <c r="S496"/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>
  <sheetPr codeName="Sheet13"/>
  <dimension ref="A1:S496"/>
  <sheetViews>
    <sheetView workbookViewId="0"/>
  </sheetViews>
  <sheetFormatPr defaultRowHeight="10.5"/>
  <cols>
    <col min="1" max="1" width="58.5" style="82" customWidth="1"/>
    <col min="2" max="2" width="32.6640625" style="82" customWidth="1"/>
    <col min="3" max="3" width="33.6640625" style="82" customWidth="1"/>
    <col min="4" max="4" width="38.6640625" style="82" customWidth="1"/>
    <col min="5" max="5" width="45.6640625" style="82" customWidth="1"/>
    <col min="6" max="6" width="50" style="82" customWidth="1"/>
    <col min="7" max="7" width="43.6640625" style="82" customWidth="1"/>
    <col min="8" max="8" width="38.33203125" style="82" customWidth="1"/>
    <col min="9" max="9" width="45.5" style="82" customWidth="1"/>
    <col min="10" max="10" width="46.1640625" style="82" customWidth="1"/>
    <col min="11" max="11" width="36.5" style="82" customWidth="1"/>
    <col min="12" max="12" width="45" style="82" customWidth="1"/>
    <col min="13" max="13" width="50.1640625" style="82" customWidth="1"/>
    <col min="14" max="15" width="44.83203125" style="82" customWidth="1"/>
    <col min="16" max="16" width="45.33203125" style="82" customWidth="1"/>
    <col min="17" max="17" width="45.1640625" style="82" customWidth="1"/>
    <col min="18" max="18" width="42.6640625" style="82" customWidth="1"/>
    <col min="19" max="19" width="48.1640625" style="82" customWidth="1"/>
    <col min="20" max="27" width="9.33203125" style="82" customWidth="1"/>
    <col min="28" max="16384" width="9.33203125" style="82"/>
  </cols>
  <sheetData>
    <row r="1" spans="1:19">
      <c r="A1" s="90"/>
      <c r="B1" s="92" t="s">
        <v>403</v>
      </c>
      <c r="C1" s="92" t="s">
        <v>404</v>
      </c>
      <c r="D1" s="92" t="s">
        <v>405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</row>
    <row r="2" spans="1:19">
      <c r="A2" s="92" t="s">
        <v>406</v>
      </c>
      <c r="B2" s="92">
        <v>13577.81</v>
      </c>
      <c r="C2" s="92">
        <v>693.03</v>
      </c>
      <c r="D2" s="92">
        <v>693.03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</row>
    <row r="3" spans="1:19">
      <c r="A3" s="92" t="s">
        <v>407</v>
      </c>
      <c r="B3" s="92">
        <v>13577.81</v>
      </c>
      <c r="C3" s="92">
        <v>693.03</v>
      </c>
      <c r="D3" s="92">
        <v>693.03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>
      <c r="A4" s="92" t="s">
        <v>408</v>
      </c>
      <c r="B4" s="92">
        <v>19495.3</v>
      </c>
      <c r="C4" s="92">
        <v>995.06</v>
      </c>
      <c r="D4" s="92">
        <v>995.06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</row>
    <row r="5" spans="1:19">
      <c r="A5" s="92" t="s">
        <v>409</v>
      </c>
      <c r="B5" s="92">
        <v>19495.3</v>
      </c>
      <c r="C5" s="92">
        <v>995.06</v>
      </c>
      <c r="D5" s="92">
        <v>995.06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</row>
    <row r="6" spans="1:19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19">
      <c r="A7" s="90"/>
      <c r="B7" s="92" t="s">
        <v>410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</row>
    <row r="8" spans="1:19">
      <c r="A8" s="92" t="s">
        <v>411</v>
      </c>
      <c r="B8" s="92">
        <v>19592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</row>
    <row r="9" spans="1:19">
      <c r="A9" s="92" t="s">
        <v>412</v>
      </c>
      <c r="B9" s="92">
        <v>19592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</row>
    <row r="10" spans="1:19">
      <c r="A10" s="92" t="s">
        <v>413</v>
      </c>
      <c r="B10" s="92">
        <v>0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</row>
    <row r="11" spans="1:19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19">
      <c r="A12" s="90"/>
      <c r="B12" s="92" t="s">
        <v>414</v>
      </c>
      <c r="C12" s="92" t="s">
        <v>415</v>
      </c>
      <c r="D12" s="92" t="s">
        <v>416</v>
      </c>
      <c r="E12" s="92" t="s">
        <v>417</v>
      </c>
      <c r="F12" s="92" t="s">
        <v>418</v>
      </c>
      <c r="G12" s="92" t="s">
        <v>419</v>
      </c>
      <c r="H12"/>
      <c r="I12"/>
      <c r="J12"/>
      <c r="K12"/>
      <c r="L12"/>
      <c r="M12"/>
      <c r="N12"/>
      <c r="O12"/>
      <c r="P12"/>
      <c r="Q12"/>
      <c r="R12"/>
      <c r="S12"/>
    </row>
    <row r="13" spans="1:19">
      <c r="A13" s="92" t="s">
        <v>118</v>
      </c>
      <c r="B13" s="92">
        <v>0</v>
      </c>
      <c r="C13" s="92">
        <v>5669.44</v>
      </c>
      <c r="D13" s="92">
        <v>0</v>
      </c>
      <c r="E13" s="92">
        <v>0</v>
      </c>
      <c r="F13" s="92">
        <v>0</v>
      </c>
      <c r="G13" s="92">
        <v>0</v>
      </c>
      <c r="H13"/>
      <c r="I13"/>
      <c r="J13"/>
      <c r="K13"/>
      <c r="L13"/>
      <c r="M13"/>
      <c r="N13"/>
      <c r="O13"/>
      <c r="P13"/>
      <c r="Q13"/>
      <c r="R13"/>
      <c r="S13"/>
    </row>
    <row r="14" spans="1:19">
      <c r="A14" s="92" t="s">
        <v>119</v>
      </c>
      <c r="B14" s="92">
        <v>231.58</v>
      </c>
      <c r="C14" s="92">
        <v>0</v>
      </c>
      <c r="D14" s="92">
        <v>0</v>
      </c>
      <c r="E14" s="92">
        <v>0</v>
      </c>
      <c r="F14" s="92">
        <v>0</v>
      </c>
      <c r="G14" s="92">
        <v>0</v>
      </c>
      <c r="H14"/>
      <c r="I14"/>
      <c r="J14"/>
      <c r="K14"/>
      <c r="L14"/>
      <c r="M14"/>
      <c r="N14"/>
      <c r="O14"/>
      <c r="P14"/>
      <c r="Q14"/>
      <c r="R14"/>
      <c r="S14"/>
    </row>
    <row r="15" spans="1:19">
      <c r="A15" s="92" t="s">
        <v>127</v>
      </c>
      <c r="B15" s="92">
        <v>3382.14</v>
      </c>
      <c r="C15" s="92">
        <v>0</v>
      </c>
      <c r="D15" s="92">
        <v>0</v>
      </c>
      <c r="E15" s="92">
        <v>0</v>
      </c>
      <c r="F15" s="92">
        <v>0</v>
      </c>
      <c r="G15" s="92">
        <v>0</v>
      </c>
      <c r="H15"/>
      <c r="I15"/>
      <c r="J15"/>
      <c r="K15"/>
      <c r="L15"/>
      <c r="M15"/>
      <c r="N15"/>
      <c r="O15"/>
      <c r="P15"/>
      <c r="Q15"/>
      <c r="R15"/>
      <c r="S15"/>
    </row>
    <row r="16" spans="1:19">
      <c r="A16" s="92" t="s">
        <v>128</v>
      </c>
      <c r="B16" s="92">
        <v>141.72</v>
      </c>
      <c r="C16" s="92">
        <v>0</v>
      </c>
      <c r="D16" s="92">
        <v>0</v>
      </c>
      <c r="E16" s="92">
        <v>0</v>
      </c>
      <c r="F16" s="92">
        <v>0</v>
      </c>
      <c r="G16" s="92">
        <v>0</v>
      </c>
      <c r="H16"/>
      <c r="I16"/>
      <c r="J16"/>
      <c r="K16"/>
      <c r="L16"/>
      <c r="M16"/>
      <c r="N16"/>
      <c r="O16"/>
      <c r="P16"/>
      <c r="Q16"/>
      <c r="R16"/>
      <c r="S16"/>
    </row>
    <row r="17" spans="1:19">
      <c r="A17" s="92" t="s">
        <v>129</v>
      </c>
      <c r="B17" s="92">
        <v>2277.8200000000002</v>
      </c>
      <c r="C17" s="92">
        <v>353.39</v>
      </c>
      <c r="D17" s="92">
        <v>0</v>
      </c>
      <c r="E17" s="92">
        <v>0</v>
      </c>
      <c r="F17" s="92">
        <v>0</v>
      </c>
      <c r="G17" s="92">
        <v>0</v>
      </c>
      <c r="H17"/>
      <c r="I17"/>
      <c r="J17"/>
      <c r="K17"/>
      <c r="L17"/>
      <c r="M17"/>
      <c r="N17"/>
      <c r="O17"/>
      <c r="P17"/>
      <c r="Q17"/>
      <c r="R17"/>
      <c r="S17"/>
    </row>
    <row r="18" spans="1:19">
      <c r="A18" s="92" t="s">
        <v>130</v>
      </c>
      <c r="B18" s="92">
        <v>0</v>
      </c>
      <c r="C18" s="92">
        <v>0</v>
      </c>
      <c r="D18" s="92">
        <v>0</v>
      </c>
      <c r="E18" s="92">
        <v>0</v>
      </c>
      <c r="F18" s="92">
        <v>0</v>
      </c>
      <c r="G18" s="92">
        <v>0</v>
      </c>
      <c r="H18"/>
      <c r="I18"/>
      <c r="J18"/>
      <c r="K18"/>
      <c r="L18"/>
      <c r="M18"/>
      <c r="N18"/>
      <c r="O18"/>
      <c r="P18"/>
      <c r="Q18"/>
      <c r="R18"/>
      <c r="S18"/>
    </row>
    <row r="19" spans="1:19">
      <c r="A19" s="92" t="s">
        <v>131</v>
      </c>
      <c r="B19" s="92">
        <v>1003.17</v>
      </c>
      <c r="C19" s="92">
        <v>0</v>
      </c>
      <c r="D19" s="92">
        <v>0</v>
      </c>
      <c r="E19" s="92">
        <v>0</v>
      </c>
      <c r="F19" s="92">
        <v>0</v>
      </c>
      <c r="G19" s="92">
        <v>0</v>
      </c>
      <c r="H19"/>
      <c r="I19"/>
      <c r="J19"/>
      <c r="K19"/>
      <c r="L19"/>
      <c r="M19"/>
      <c r="N19"/>
      <c r="O19"/>
      <c r="P19"/>
      <c r="Q19"/>
      <c r="R19"/>
      <c r="S19"/>
    </row>
    <row r="20" spans="1:19">
      <c r="A20" s="92" t="s">
        <v>132</v>
      </c>
      <c r="B20" s="92">
        <v>10.31</v>
      </c>
      <c r="C20" s="92">
        <v>0</v>
      </c>
      <c r="D20" s="92">
        <v>0</v>
      </c>
      <c r="E20" s="92">
        <v>0</v>
      </c>
      <c r="F20" s="92">
        <v>0</v>
      </c>
      <c r="G20" s="92">
        <v>0</v>
      </c>
      <c r="H20"/>
      <c r="I20"/>
      <c r="J20"/>
      <c r="K20"/>
      <c r="L20"/>
      <c r="M20"/>
      <c r="N20"/>
      <c r="O20"/>
      <c r="P20"/>
      <c r="Q20"/>
      <c r="R20"/>
      <c r="S20"/>
    </row>
    <row r="21" spans="1:19">
      <c r="A21" s="92" t="s">
        <v>133</v>
      </c>
      <c r="B21" s="92">
        <v>0</v>
      </c>
      <c r="C21" s="92">
        <v>0</v>
      </c>
      <c r="D21" s="92">
        <v>0</v>
      </c>
      <c r="E21" s="92">
        <v>0</v>
      </c>
      <c r="F21" s="92">
        <v>0</v>
      </c>
      <c r="G21" s="92">
        <v>0</v>
      </c>
      <c r="H21"/>
      <c r="I21"/>
      <c r="J21"/>
      <c r="K21"/>
      <c r="L21"/>
      <c r="M21"/>
      <c r="N21"/>
      <c r="O21"/>
      <c r="P21"/>
      <c r="Q21"/>
      <c r="R21"/>
      <c r="S21"/>
    </row>
    <row r="22" spans="1:19">
      <c r="A22" s="92" t="s">
        <v>134</v>
      </c>
      <c r="B22" s="92">
        <v>0</v>
      </c>
      <c r="C22" s="92">
        <v>0</v>
      </c>
      <c r="D22" s="92">
        <v>0</v>
      </c>
      <c r="E22" s="92">
        <v>0</v>
      </c>
      <c r="F22" s="92">
        <v>0</v>
      </c>
      <c r="G22" s="92">
        <v>0</v>
      </c>
      <c r="H22"/>
      <c r="I22"/>
      <c r="J22"/>
      <c r="K22"/>
      <c r="L22"/>
      <c r="M22"/>
      <c r="N22"/>
      <c r="O22"/>
      <c r="P22"/>
      <c r="Q22"/>
      <c r="R22"/>
      <c r="S22"/>
    </row>
    <row r="23" spans="1:19">
      <c r="A23" s="92" t="s">
        <v>113</v>
      </c>
      <c r="B23" s="92">
        <v>0</v>
      </c>
      <c r="C23" s="92">
        <v>0</v>
      </c>
      <c r="D23" s="92">
        <v>0</v>
      </c>
      <c r="E23" s="92">
        <v>0</v>
      </c>
      <c r="F23" s="92">
        <v>0</v>
      </c>
      <c r="G23" s="92">
        <v>0</v>
      </c>
      <c r="H23"/>
      <c r="I23"/>
      <c r="J23"/>
      <c r="K23"/>
      <c r="L23"/>
      <c r="M23"/>
      <c r="N23"/>
      <c r="O23"/>
      <c r="P23"/>
      <c r="Q23"/>
      <c r="R23"/>
      <c r="S23"/>
    </row>
    <row r="24" spans="1:19">
      <c r="A24" s="92" t="s">
        <v>135</v>
      </c>
      <c r="B24" s="92">
        <v>0</v>
      </c>
      <c r="C24" s="92">
        <v>372.93</v>
      </c>
      <c r="D24" s="92">
        <v>0</v>
      </c>
      <c r="E24" s="92">
        <v>0</v>
      </c>
      <c r="F24" s="92">
        <v>0</v>
      </c>
      <c r="G24" s="92">
        <v>2677.93</v>
      </c>
      <c r="H24"/>
      <c r="I24"/>
      <c r="J24"/>
      <c r="K24"/>
      <c r="L24"/>
      <c r="M24"/>
      <c r="N24"/>
      <c r="O24"/>
      <c r="P24"/>
      <c r="Q24"/>
      <c r="R24"/>
      <c r="S24"/>
    </row>
    <row r="25" spans="1:19">
      <c r="A25" s="92" t="s">
        <v>136</v>
      </c>
      <c r="B25" s="92">
        <v>135.30000000000001</v>
      </c>
      <c r="C25" s="92">
        <v>0</v>
      </c>
      <c r="D25" s="92">
        <v>0</v>
      </c>
      <c r="E25" s="92">
        <v>0</v>
      </c>
      <c r="F25" s="92">
        <v>0</v>
      </c>
      <c r="G25" s="92">
        <v>0</v>
      </c>
      <c r="H25"/>
      <c r="I25"/>
      <c r="J25"/>
      <c r="K25"/>
      <c r="L25"/>
      <c r="M25"/>
      <c r="N25"/>
      <c r="O25"/>
      <c r="P25"/>
      <c r="Q25"/>
      <c r="R25"/>
      <c r="S25"/>
    </row>
    <row r="26" spans="1:19">
      <c r="A26" s="92" t="s">
        <v>137</v>
      </c>
      <c r="B26" s="92">
        <v>0</v>
      </c>
      <c r="C26" s="92">
        <v>0</v>
      </c>
      <c r="D26" s="92">
        <v>0</v>
      </c>
      <c r="E26" s="92">
        <v>0</v>
      </c>
      <c r="F26" s="92">
        <v>0</v>
      </c>
      <c r="G26" s="92">
        <v>0</v>
      </c>
      <c r="H26"/>
      <c r="I26"/>
      <c r="J26"/>
      <c r="K26"/>
      <c r="L26"/>
      <c r="M26"/>
      <c r="N26"/>
      <c r="O26"/>
      <c r="P26"/>
      <c r="Q26"/>
      <c r="R26"/>
      <c r="S26"/>
    </row>
    <row r="27" spans="1:19">
      <c r="A27" s="92"/>
      <c r="B27" s="92"/>
      <c r="C27" s="92"/>
      <c r="D27" s="92"/>
      <c r="E27" s="92"/>
      <c r="F27" s="92"/>
      <c r="G27" s="92"/>
      <c r="H27"/>
      <c r="I27"/>
      <c r="J27"/>
      <c r="K27"/>
      <c r="L27"/>
      <c r="M27"/>
      <c r="N27"/>
      <c r="O27"/>
      <c r="P27"/>
      <c r="Q27"/>
      <c r="R27"/>
      <c r="S27"/>
    </row>
    <row r="28" spans="1:19">
      <c r="A28" s="92" t="s">
        <v>138</v>
      </c>
      <c r="B28" s="92">
        <v>7182.05</v>
      </c>
      <c r="C28" s="92">
        <v>6395.77</v>
      </c>
      <c r="D28" s="92">
        <v>0</v>
      </c>
      <c r="E28" s="92">
        <v>0</v>
      </c>
      <c r="F28" s="92">
        <v>0</v>
      </c>
      <c r="G28" s="92">
        <v>2677.93</v>
      </c>
      <c r="H28"/>
      <c r="I28"/>
      <c r="J28"/>
      <c r="K28"/>
      <c r="L28"/>
      <c r="M28"/>
      <c r="N28"/>
      <c r="O28"/>
      <c r="P28"/>
      <c r="Q28"/>
      <c r="R28"/>
      <c r="S28"/>
    </row>
    <row r="29" spans="1:1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>
      <c r="A30" s="90"/>
      <c r="B30" s="92" t="s">
        <v>410</v>
      </c>
      <c r="C30" s="92" t="s">
        <v>49</v>
      </c>
      <c r="D30" s="92" t="s">
        <v>420</v>
      </c>
      <c r="E30" s="92" t="s">
        <v>421</v>
      </c>
      <c r="F30" s="92" t="s">
        <v>422</v>
      </c>
      <c r="G30" s="92" t="s">
        <v>423</v>
      </c>
      <c r="H30" s="92" t="s">
        <v>424</v>
      </c>
      <c r="I30" s="92" t="s">
        <v>425</v>
      </c>
      <c r="J30" s="92" t="s">
        <v>426</v>
      </c>
      <c r="K30"/>
      <c r="L30"/>
      <c r="M30"/>
      <c r="N30"/>
      <c r="O30"/>
      <c r="P30"/>
      <c r="Q30"/>
      <c r="R30"/>
      <c r="S30"/>
    </row>
    <row r="31" spans="1:19">
      <c r="A31" s="92" t="s">
        <v>427</v>
      </c>
      <c r="B31" s="92">
        <v>988</v>
      </c>
      <c r="C31" s="92" t="s">
        <v>50</v>
      </c>
      <c r="D31" s="92">
        <v>7904</v>
      </c>
      <c r="E31" s="92">
        <v>1</v>
      </c>
      <c r="F31" s="92">
        <v>512</v>
      </c>
      <c r="G31" s="92">
        <v>106.4</v>
      </c>
      <c r="H31" s="92">
        <v>9.68</v>
      </c>
      <c r="I31" s="92">
        <v>1</v>
      </c>
      <c r="J31" s="92">
        <v>5</v>
      </c>
      <c r="K31"/>
      <c r="L31"/>
      <c r="M31"/>
      <c r="N31"/>
      <c r="O31"/>
      <c r="P31"/>
      <c r="Q31"/>
      <c r="R31"/>
      <c r="S31"/>
    </row>
    <row r="32" spans="1:19">
      <c r="A32" s="92" t="s">
        <v>428</v>
      </c>
      <c r="B32" s="92">
        <v>1248</v>
      </c>
      <c r="C32" s="92" t="s">
        <v>50</v>
      </c>
      <c r="D32" s="92">
        <v>9984</v>
      </c>
      <c r="E32" s="92">
        <v>1</v>
      </c>
      <c r="F32" s="92">
        <v>608</v>
      </c>
      <c r="G32" s="92">
        <v>266.35000000000002</v>
      </c>
      <c r="H32" s="92">
        <v>15.06</v>
      </c>
      <c r="I32" s="92">
        <v>3.33</v>
      </c>
      <c r="J32" s="92">
        <v>5</v>
      </c>
      <c r="K32"/>
      <c r="L32"/>
      <c r="M32"/>
      <c r="N32"/>
      <c r="O32"/>
      <c r="P32"/>
      <c r="Q32"/>
      <c r="R32"/>
      <c r="S32"/>
    </row>
    <row r="33" spans="1:19">
      <c r="A33" s="92" t="s">
        <v>429</v>
      </c>
      <c r="B33" s="92">
        <v>210</v>
      </c>
      <c r="C33" s="92" t="s">
        <v>50</v>
      </c>
      <c r="D33" s="92">
        <v>840</v>
      </c>
      <c r="E33" s="92">
        <v>1</v>
      </c>
      <c r="F33" s="92">
        <v>116</v>
      </c>
      <c r="G33" s="92">
        <v>25.2</v>
      </c>
      <c r="H33" s="92">
        <v>9.68</v>
      </c>
      <c r="I33" s="92">
        <v>10</v>
      </c>
      <c r="J33" s="92">
        <v>4</v>
      </c>
      <c r="K33"/>
      <c r="L33"/>
      <c r="M33"/>
      <c r="N33"/>
      <c r="O33"/>
      <c r="P33"/>
      <c r="Q33"/>
      <c r="R33"/>
      <c r="S33"/>
    </row>
    <row r="34" spans="1:19">
      <c r="A34" s="92" t="s">
        <v>430</v>
      </c>
      <c r="B34" s="92">
        <v>210</v>
      </c>
      <c r="C34" s="92" t="s">
        <v>50</v>
      </c>
      <c r="D34" s="92">
        <v>840</v>
      </c>
      <c r="E34" s="92">
        <v>1</v>
      </c>
      <c r="F34" s="92">
        <v>116</v>
      </c>
      <c r="G34" s="92">
        <v>25.2</v>
      </c>
      <c r="H34" s="92">
        <v>9.68</v>
      </c>
      <c r="I34" s="92">
        <v>10</v>
      </c>
      <c r="J34" s="92">
        <v>4</v>
      </c>
      <c r="K34"/>
      <c r="L34"/>
      <c r="M34"/>
      <c r="N34"/>
      <c r="O34"/>
      <c r="P34"/>
      <c r="Q34"/>
      <c r="R34"/>
      <c r="S34"/>
    </row>
    <row r="35" spans="1:19">
      <c r="A35" s="92" t="s">
        <v>431</v>
      </c>
      <c r="B35" s="92">
        <v>624</v>
      </c>
      <c r="C35" s="92" t="s">
        <v>50</v>
      </c>
      <c r="D35" s="92">
        <v>2496</v>
      </c>
      <c r="E35" s="92">
        <v>1</v>
      </c>
      <c r="F35" s="92">
        <v>200</v>
      </c>
      <c r="G35" s="92">
        <v>70</v>
      </c>
      <c r="H35" s="92">
        <v>15.06</v>
      </c>
      <c r="I35" s="92">
        <v>1.39</v>
      </c>
      <c r="J35" s="92">
        <v>19.260000000000002</v>
      </c>
      <c r="K35"/>
      <c r="L35"/>
      <c r="M35"/>
      <c r="N35"/>
      <c r="O35"/>
      <c r="P35"/>
      <c r="Q35"/>
      <c r="R35"/>
      <c r="S35"/>
    </row>
    <row r="36" spans="1:19">
      <c r="A36" s="92" t="s">
        <v>432</v>
      </c>
      <c r="B36" s="92">
        <v>99</v>
      </c>
      <c r="C36" s="92" t="s">
        <v>50</v>
      </c>
      <c r="D36" s="92">
        <v>396</v>
      </c>
      <c r="E36" s="92">
        <v>1</v>
      </c>
      <c r="F36" s="92">
        <v>80</v>
      </c>
      <c r="G36" s="92">
        <v>28</v>
      </c>
      <c r="H36" s="92">
        <v>15.06</v>
      </c>
      <c r="I36" s="92">
        <v>4</v>
      </c>
      <c r="J36" s="92">
        <v>10</v>
      </c>
      <c r="K36"/>
      <c r="L36"/>
      <c r="M36"/>
      <c r="N36"/>
      <c r="O36"/>
      <c r="P36"/>
      <c r="Q36"/>
      <c r="R36"/>
      <c r="S36"/>
    </row>
    <row r="37" spans="1:19">
      <c r="A37" s="92" t="s">
        <v>433</v>
      </c>
      <c r="B37" s="92">
        <v>99</v>
      </c>
      <c r="C37" s="92" t="s">
        <v>50</v>
      </c>
      <c r="D37" s="92">
        <v>396</v>
      </c>
      <c r="E37" s="92">
        <v>1</v>
      </c>
      <c r="F37" s="92">
        <v>80</v>
      </c>
      <c r="G37" s="92">
        <v>28</v>
      </c>
      <c r="H37" s="92">
        <v>15.06</v>
      </c>
      <c r="I37" s="92">
        <v>4</v>
      </c>
      <c r="J37" s="92">
        <v>10</v>
      </c>
      <c r="K37"/>
      <c r="L37"/>
      <c r="M37"/>
      <c r="N37"/>
      <c r="O37"/>
      <c r="P37"/>
      <c r="Q37"/>
      <c r="R37"/>
      <c r="S37"/>
    </row>
    <row r="38" spans="1:19">
      <c r="A38" s="92" t="s">
        <v>434</v>
      </c>
      <c r="B38" s="92">
        <v>99</v>
      </c>
      <c r="C38" s="92" t="s">
        <v>50</v>
      </c>
      <c r="D38" s="92">
        <v>396</v>
      </c>
      <c r="E38" s="92">
        <v>1</v>
      </c>
      <c r="F38" s="92">
        <v>80</v>
      </c>
      <c r="G38" s="92">
        <v>28</v>
      </c>
      <c r="H38" s="92">
        <v>15.06</v>
      </c>
      <c r="I38" s="92">
        <v>4</v>
      </c>
      <c r="J38" s="92">
        <v>10</v>
      </c>
      <c r="K38"/>
      <c r="L38"/>
      <c r="M38"/>
      <c r="N38"/>
      <c r="O38"/>
      <c r="P38"/>
      <c r="Q38"/>
      <c r="R38"/>
      <c r="S38"/>
    </row>
    <row r="39" spans="1:19">
      <c r="A39" s="92" t="s">
        <v>435</v>
      </c>
      <c r="B39" s="92">
        <v>99</v>
      </c>
      <c r="C39" s="92" t="s">
        <v>50</v>
      </c>
      <c r="D39" s="92">
        <v>396</v>
      </c>
      <c r="E39" s="92">
        <v>1</v>
      </c>
      <c r="F39" s="92">
        <v>80</v>
      </c>
      <c r="G39" s="92">
        <v>28</v>
      </c>
      <c r="H39" s="92">
        <v>15.06</v>
      </c>
      <c r="I39" s="92">
        <v>4</v>
      </c>
      <c r="J39" s="92">
        <v>10</v>
      </c>
      <c r="K39"/>
      <c r="L39"/>
      <c r="M39"/>
      <c r="N39"/>
      <c r="O39"/>
      <c r="P39"/>
      <c r="Q39"/>
      <c r="R39"/>
      <c r="S39"/>
    </row>
    <row r="40" spans="1:19">
      <c r="A40" s="92" t="s">
        <v>436</v>
      </c>
      <c r="B40" s="92">
        <v>99</v>
      </c>
      <c r="C40" s="92" t="s">
        <v>50</v>
      </c>
      <c r="D40" s="92">
        <v>396</v>
      </c>
      <c r="E40" s="92">
        <v>1</v>
      </c>
      <c r="F40" s="92">
        <v>80</v>
      </c>
      <c r="G40" s="92">
        <v>28</v>
      </c>
      <c r="H40" s="92">
        <v>15.06</v>
      </c>
      <c r="I40" s="92">
        <v>4</v>
      </c>
      <c r="J40" s="92">
        <v>10</v>
      </c>
      <c r="K40"/>
      <c r="L40"/>
      <c r="M40"/>
      <c r="N40"/>
      <c r="O40"/>
      <c r="P40"/>
      <c r="Q40"/>
      <c r="R40"/>
      <c r="S40"/>
    </row>
    <row r="41" spans="1:19">
      <c r="A41" s="92" t="s">
        <v>437</v>
      </c>
      <c r="B41" s="92">
        <v>99</v>
      </c>
      <c r="C41" s="92" t="s">
        <v>50</v>
      </c>
      <c r="D41" s="92">
        <v>396</v>
      </c>
      <c r="E41" s="92">
        <v>1</v>
      </c>
      <c r="F41" s="92">
        <v>80</v>
      </c>
      <c r="G41" s="92">
        <v>28</v>
      </c>
      <c r="H41" s="92">
        <v>15.06</v>
      </c>
      <c r="I41" s="92">
        <v>4</v>
      </c>
      <c r="J41" s="92">
        <v>10</v>
      </c>
      <c r="K41"/>
      <c r="L41"/>
      <c r="M41"/>
      <c r="N41"/>
      <c r="O41"/>
      <c r="P41"/>
      <c r="Q41"/>
      <c r="R41"/>
      <c r="S41"/>
    </row>
    <row r="42" spans="1:19">
      <c r="A42" s="92" t="s">
        <v>438</v>
      </c>
      <c r="B42" s="92">
        <v>99</v>
      </c>
      <c r="C42" s="92" t="s">
        <v>50</v>
      </c>
      <c r="D42" s="92">
        <v>396</v>
      </c>
      <c r="E42" s="92">
        <v>1</v>
      </c>
      <c r="F42" s="92">
        <v>80</v>
      </c>
      <c r="G42" s="92">
        <v>28</v>
      </c>
      <c r="H42" s="92">
        <v>15.06</v>
      </c>
      <c r="I42" s="92">
        <v>4</v>
      </c>
      <c r="J42" s="92">
        <v>10</v>
      </c>
      <c r="K42"/>
      <c r="L42"/>
      <c r="M42"/>
      <c r="N42"/>
      <c r="O42"/>
      <c r="P42"/>
      <c r="Q42"/>
      <c r="R42"/>
      <c r="S42"/>
    </row>
    <row r="43" spans="1:19">
      <c r="A43" s="92" t="s">
        <v>439</v>
      </c>
      <c r="B43" s="92">
        <v>99</v>
      </c>
      <c r="C43" s="92" t="s">
        <v>50</v>
      </c>
      <c r="D43" s="92">
        <v>396</v>
      </c>
      <c r="E43" s="92">
        <v>1</v>
      </c>
      <c r="F43" s="92">
        <v>80</v>
      </c>
      <c r="G43" s="92">
        <v>28</v>
      </c>
      <c r="H43" s="92">
        <v>15.06</v>
      </c>
      <c r="I43" s="92">
        <v>4</v>
      </c>
      <c r="J43" s="92">
        <v>10</v>
      </c>
      <c r="K43"/>
      <c r="L43"/>
      <c r="M43"/>
      <c r="N43"/>
      <c r="O43"/>
      <c r="P43"/>
      <c r="Q43"/>
      <c r="R43"/>
      <c r="S43"/>
    </row>
    <row r="44" spans="1:19">
      <c r="A44" s="92" t="s">
        <v>440</v>
      </c>
      <c r="B44" s="92">
        <v>99</v>
      </c>
      <c r="C44" s="92" t="s">
        <v>50</v>
      </c>
      <c r="D44" s="92">
        <v>396</v>
      </c>
      <c r="E44" s="92">
        <v>1</v>
      </c>
      <c r="F44" s="92">
        <v>80</v>
      </c>
      <c r="G44" s="92">
        <v>28</v>
      </c>
      <c r="H44" s="92">
        <v>15.06</v>
      </c>
      <c r="I44" s="92">
        <v>4</v>
      </c>
      <c r="J44" s="92">
        <v>10</v>
      </c>
      <c r="K44"/>
      <c r="L44"/>
      <c r="M44"/>
      <c r="N44"/>
      <c r="O44"/>
      <c r="P44"/>
      <c r="Q44"/>
      <c r="R44"/>
      <c r="S44"/>
    </row>
    <row r="45" spans="1:19">
      <c r="A45" s="92" t="s">
        <v>441</v>
      </c>
      <c r="B45" s="92">
        <v>99</v>
      </c>
      <c r="C45" s="92" t="s">
        <v>50</v>
      </c>
      <c r="D45" s="92">
        <v>396</v>
      </c>
      <c r="E45" s="92">
        <v>1</v>
      </c>
      <c r="F45" s="92">
        <v>80</v>
      </c>
      <c r="G45" s="92">
        <v>28</v>
      </c>
      <c r="H45" s="92">
        <v>15.06</v>
      </c>
      <c r="I45" s="92">
        <v>4</v>
      </c>
      <c r="J45" s="92">
        <v>10</v>
      </c>
      <c r="K45"/>
      <c r="L45"/>
      <c r="M45"/>
      <c r="N45"/>
      <c r="O45"/>
      <c r="P45"/>
      <c r="Q45"/>
      <c r="R45"/>
      <c r="S45"/>
    </row>
    <row r="46" spans="1:19">
      <c r="A46" s="92" t="s">
        <v>442</v>
      </c>
      <c r="B46" s="92">
        <v>99</v>
      </c>
      <c r="C46" s="92" t="s">
        <v>50</v>
      </c>
      <c r="D46" s="92">
        <v>396</v>
      </c>
      <c r="E46" s="92">
        <v>1</v>
      </c>
      <c r="F46" s="92">
        <v>80</v>
      </c>
      <c r="G46" s="92">
        <v>28</v>
      </c>
      <c r="H46" s="92">
        <v>15.06</v>
      </c>
      <c r="I46" s="92">
        <v>4</v>
      </c>
      <c r="J46" s="92">
        <v>10</v>
      </c>
      <c r="K46"/>
      <c r="L46"/>
      <c r="M46"/>
      <c r="N46"/>
      <c r="O46"/>
      <c r="P46"/>
      <c r="Q46"/>
      <c r="R46"/>
      <c r="S46"/>
    </row>
    <row r="47" spans="1:19">
      <c r="A47" s="92" t="s">
        <v>443</v>
      </c>
      <c r="B47" s="92">
        <v>99</v>
      </c>
      <c r="C47" s="92" t="s">
        <v>50</v>
      </c>
      <c r="D47" s="92">
        <v>396</v>
      </c>
      <c r="E47" s="92">
        <v>1</v>
      </c>
      <c r="F47" s="92">
        <v>80</v>
      </c>
      <c r="G47" s="92">
        <v>28</v>
      </c>
      <c r="H47" s="92">
        <v>15.06</v>
      </c>
      <c r="I47" s="92">
        <v>4</v>
      </c>
      <c r="J47" s="92">
        <v>10</v>
      </c>
      <c r="K47"/>
      <c r="L47"/>
      <c r="M47"/>
      <c r="N47"/>
      <c r="O47"/>
      <c r="P47"/>
      <c r="Q47"/>
      <c r="R47"/>
      <c r="S47"/>
    </row>
    <row r="48" spans="1:19">
      <c r="A48" s="92" t="s">
        <v>444</v>
      </c>
      <c r="B48" s="92">
        <v>320</v>
      </c>
      <c r="C48" s="92" t="s">
        <v>50</v>
      </c>
      <c r="D48" s="92">
        <v>1280</v>
      </c>
      <c r="E48" s="92">
        <v>1</v>
      </c>
      <c r="F48" s="92">
        <v>20</v>
      </c>
      <c r="G48" s="92">
        <v>7</v>
      </c>
      <c r="H48" s="92">
        <v>15.06</v>
      </c>
      <c r="I48" s="92">
        <v>10</v>
      </c>
      <c r="J48" s="92">
        <v>4</v>
      </c>
      <c r="K48"/>
      <c r="L48"/>
      <c r="M48"/>
      <c r="N48"/>
      <c r="O48"/>
      <c r="P48"/>
      <c r="Q48"/>
      <c r="R48"/>
      <c r="S48"/>
    </row>
    <row r="49" spans="1:19">
      <c r="A49" s="92" t="s">
        <v>445</v>
      </c>
      <c r="B49" s="92">
        <v>320</v>
      </c>
      <c r="C49" s="92" t="s">
        <v>50</v>
      </c>
      <c r="D49" s="92">
        <v>1280</v>
      </c>
      <c r="E49" s="92">
        <v>1</v>
      </c>
      <c r="F49" s="92">
        <v>20</v>
      </c>
      <c r="G49" s="92">
        <v>7</v>
      </c>
      <c r="H49" s="92">
        <v>5.38</v>
      </c>
      <c r="I49" s="92">
        <v>10</v>
      </c>
      <c r="J49" s="92">
        <v>4</v>
      </c>
      <c r="K49"/>
      <c r="L49"/>
      <c r="M49"/>
      <c r="N49"/>
      <c r="O49"/>
      <c r="P49"/>
      <c r="Q49"/>
      <c r="R49"/>
      <c r="S49"/>
    </row>
    <row r="50" spans="1:19">
      <c r="A50" s="92" t="s">
        <v>446</v>
      </c>
      <c r="B50" s="92">
        <v>320</v>
      </c>
      <c r="C50" s="92" t="s">
        <v>50</v>
      </c>
      <c r="D50" s="92">
        <v>1280</v>
      </c>
      <c r="E50" s="92">
        <v>1</v>
      </c>
      <c r="F50" s="92">
        <v>20</v>
      </c>
      <c r="G50" s="92">
        <v>7</v>
      </c>
      <c r="H50" s="92">
        <v>5.38</v>
      </c>
      <c r="I50" s="92">
        <v>10</v>
      </c>
      <c r="J50" s="92">
        <v>4</v>
      </c>
      <c r="K50"/>
      <c r="L50"/>
      <c r="M50"/>
      <c r="N50"/>
      <c r="O50"/>
      <c r="P50"/>
      <c r="Q50"/>
      <c r="R50"/>
      <c r="S50"/>
    </row>
    <row r="51" spans="1:19">
      <c r="A51" s="92" t="s">
        <v>447</v>
      </c>
      <c r="B51" s="92">
        <v>320</v>
      </c>
      <c r="C51" s="92" t="s">
        <v>50</v>
      </c>
      <c r="D51" s="92">
        <v>1280</v>
      </c>
      <c r="E51" s="92">
        <v>1</v>
      </c>
      <c r="F51" s="92">
        <v>20</v>
      </c>
      <c r="G51" s="92">
        <v>7</v>
      </c>
      <c r="H51" s="92">
        <v>5.38</v>
      </c>
      <c r="I51" s="92">
        <v>10</v>
      </c>
      <c r="J51" s="92">
        <v>4</v>
      </c>
      <c r="K51"/>
      <c r="L51"/>
      <c r="M51"/>
      <c r="N51"/>
      <c r="O51"/>
      <c r="P51"/>
      <c r="Q51"/>
      <c r="R51"/>
      <c r="S51"/>
    </row>
    <row r="52" spans="1:19">
      <c r="A52" s="92" t="s">
        <v>448</v>
      </c>
      <c r="B52" s="92">
        <v>320</v>
      </c>
      <c r="C52" s="92" t="s">
        <v>50</v>
      </c>
      <c r="D52" s="92">
        <v>1280</v>
      </c>
      <c r="E52" s="92">
        <v>1</v>
      </c>
      <c r="F52" s="92">
        <v>20</v>
      </c>
      <c r="G52" s="92">
        <v>7</v>
      </c>
      <c r="H52" s="92">
        <v>5.38</v>
      </c>
      <c r="I52" s="92">
        <v>10</v>
      </c>
      <c r="J52" s="92">
        <v>4</v>
      </c>
      <c r="K52"/>
      <c r="L52"/>
      <c r="M52"/>
      <c r="N52"/>
      <c r="O52"/>
      <c r="P52"/>
      <c r="Q52"/>
      <c r="R52"/>
      <c r="S52"/>
    </row>
    <row r="53" spans="1:19">
      <c r="A53" s="92" t="s">
        <v>449</v>
      </c>
      <c r="B53" s="92">
        <v>320</v>
      </c>
      <c r="C53" s="92" t="s">
        <v>50</v>
      </c>
      <c r="D53" s="92">
        <v>1280</v>
      </c>
      <c r="E53" s="92">
        <v>1</v>
      </c>
      <c r="F53" s="92">
        <v>20</v>
      </c>
      <c r="G53" s="92">
        <v>7</v>
      </c>
      <c r="H53" s="92">
        <v>5.38</v>
      </c>
      <c r="I53" s="92">
        <v>10</v>
      </c>
      <c r="J53" s="92">
        <v>4</v>
      </c>
      <c r="K53"/>
      <c r="L53"/>
      <c r="M53"/>
      <c r="N53"/>
      <c r="O53"/>
      <c r="P53"/>
      <c r="Q53"/>
      <c r="R53"/>
      <c r="S53"/>
    </row>
    <row r="54" spans="1:19">
      <c r="A54" s="92" t="s">
        <v>450</v>
      </c>
      <c r="B54" s="92">
        <v>1976</v>
      </c>
      <c r="C54" s="92" t="s">
        <v>50</v>
      </c>
      <c r="D54" s="92">
        <v>15808</v>
      </c>
      <c r="E54" s="92">
        <v>1</v>
      </c>
      <c r="F54" s="92">
        <v>0</v>
      </c>
      <c r="G54" s="92">
        <v>80.28</v>
      </c>
      <c r="H54" s="92">
        <v>15.06</v>
      </c>
      <c r="I54" s="92">
        <v>1</v>
      </c>
      <c r="J54" s="92">
        <v>5</v>
      </c>
      <c r="K54"/>
      <c r="L54"/>
      <c r="M54"/>
      <c r="N54"/>
      <c r="O54"/>
      <c r="P54"/>
      <c r="Q54"/>
      <c r="R54"/>
      <c r="S54"/>
    </row>
    <row r="55" spans="1:19">
      <c r="A55" s="92" t="s">
        <v>451</v>
      </c>
      <c r="B55" s="92">
        <v>216</v>
      </c>
      <c r="C55" s="92" t="s">
        <v>50</v>
      </c>
      <c r="D55" s="92">
        <v>864</v>
      </c>
      <c r="E55" s="92">
        <v>1</v>
      </c>
      <c r="F55" s="92">
        <v>36</v>
      </c>
      <c r="G55" s="92">
        <v>12.6</v>
      </c>
      <c r="H55" s="92">
        <v>12.91</v>
      </c>
      <c r="I55" s="92">
        <v>6.67</v>
      </c>
      <c r="J55" s="92">
        <v>1344.4721999999999</v>
      </c>
      <c r="K55"/>
      <c r="L55"/>
      <c r="M55"/>
      <c r="N55"/>
      <c r="O55"/>
      <c r="P55"/>
      <c r="Q55"/>
      <c r="R55"/>
      <c r="S55"/>
    </row>
    <row r="56" spans="1:19">
      <c r="A56" s="92" t="s">
        <v>452</v>
      </c>
      <c r="B56" s="92">
        <v>840</v>
      </c>
      <c r="C56" s="92" t="s">
        <v>50</v>
      </c>
      <c r="D56" s="92">
        <v>3360</v>
      </c>
      <c r="E56" s="92">
        <v>1</v>
      </c>
      <c r="F56" s="92">
        <v>236</v>
      </c>
      <c r="G56" s="92">
        <v>83.01</v>
      </c>
      <c r="H56" s="92">
        <v>13.99</v>
      </c>
      <c r="I56" s="92">
        <v>4.3499999999999996</v>
      </c>
      <c r="J56" s="92">
        <v>10</v>
      </c>
      <c r="K56"/>
      <c r="L56"/>
      <c r="M56"/>
      <c r="N56"/>
      <c r="O56"/>
      <c r="P56"/>
      <c r="Q56"/>
      <c r="R56"/>
      <c r="S56"/>
    </row>
    <row r="57" spans="1:19">
      <c r="A57" s="92" t="s">
        <v>453</v>
      </c>
      <c r="B57" s="92">
        <v>210</v>
      </c>
      <c r="C57" s="92" t="s">
        <v>50</v>
      </c>
      <c r="D57" s="92">
        <v>840</v>
      </c>
      <c r="E57" s="92">
        <v>1</v>
      </c>
      <c r="F57" s="92">
        <v>60</v>
      </c>
      <c r="G57" s="92">
        <v>21</v>
      </c>
      <c r="H57" s="92">
        <v>13.99</v>
      </c>
      <c r="I57" s="92"/>
      <c r="J57" s="92">
        <v>4</v>
      </c>
      <c r="K57"/>
      <c r="L57"/>
      <c r="M57"/>
      <c r="N57"/>
      <c r="O57"/>
      <c r="P57"/>
      <c r="Q57"/>
      <c r="R57"/>
      <c r="S57"/>
    </row>
    <row r="58" spans="1:19">
      <c r="A58" s="92" t="s">
        <v>454</v>
      </c>
      <c r="B58" s="92">
        <v>210</v>
      </c>
      <c r="C58" s="92" t="s">
        <v>50</v>
      </c>
      <c r="D58" s="92">
        <v>840</v>
      </c>
      <c r="E58" s="92">
        <v>1</v>
      </c>
      <c r="F58" s="92">
        <v>60</v>
      </c>
      <c r="G58" s="92">
        <v>21</v>
      </c>
      <c r="H58" s="92">
        <v>13.99</v>
      </c>
      <c r="I58" s="92"/>
      <c r="J58" s="92">
        <v>4</v>
      </c>
      <c r="K58"/>
      <c r="L58"/>
      <c r="M58"/>
      <c r="N58"/>
      <c r="O58"/>
      <c r="P58"/>
      <c r="Q58"/>
      <c r="R58"/>
      <c r="S58"/>
    </row>
    <row r="59" spans="1:19">
      <c r="A59" s="92" t="s">
        <v>455</v>
      </c>
      <c r="B59" s="92">
        <v>1140</v>
      </c>
      <c r="C59" s="92" t="s">
        <v>50</v>
      </c>
      <c r="D59" s="92">
        <v>4560</v>
      </c>
      <c r="E59" s="92">
        <v>1</v>
      </c>
      <c r="F59" s="92">
        <v>200</v>
      </c>
      <c r="G59" s="92">
        <v>49</v>
      </c>
      <c r="H59" s="92">
        <v>5.38</v>
      </c>
      <c r="I59" s="92"/>
      <c r="J59" s="92">
        <v>4</v>
      </c>
      <c r="K59"/>
      <c r="L59"/>
      <c r="M59"/>
      <c r="N59"/>
      <c r="O59"/>
      <c r="P59"/>
      <c r="Q59"/>
      <c r="R59"/>
      <c r="S59"/>
    </row>
    <row r="60" spans="1:19">
      <c r="A60" s="92" t="s">
        <v>456</v>
      </c>
      <c r="B60" s="92">
        <v>1140</v>
      </c>
      <c r="C60" s="92" t="s">
        <v>50</v>
      </c>
      <c r="D60" s="92">
        <v>4560</v>
      </c>
      <c r="E60" s="92">
        <v>1</v>
      </c>
      <c r="F60" s="92">
        <v>200</v>
      </c>
      <c r="G60" s="92">
        <v>49</v>
      </c>
      <c r="H60" s="92">
        <v>5.38</v>
      </c>
      <c r="I60" s="92"/>
      <c r="J60" s="92">
        <v>4</v>
      </c>
      <c r="K60"/>
      <c r="L60"/>
      <c r="M60"/>
      <c r="N60"/>
      <c r="O60"/>
      <c r="P60"/>
      <c r="Q60"/>
      <c r="R60"/>
      <c r="S60"/>
    </row>
    <row r="61" spans="1:19">
      <c r="A61" s="92" t="s">
        <v>457</v>
      </c>
      <c r="B61" s="92">
        <v>342</v>
      </c>
      <c r="C61" s="92" t="s">
        <v>50</v>
      </c>
      <c r="D61" s="92">
        <v>1368</v>
      </c>
      <c r="E61" s="92">
        <v>1</v>
      </c>
      <c r="F61" s="92">
        <v>0</v>
      </c>
      <c r="G61" s="92">
        <v>0</v>
      </c>
      <c r="H61" s="92">
        <v>16.14</v>
      </c>
      <c r="I61" s="92">
        <v>100</v>
      </c>
      <c r="J61" s="92">
        <v>97.888599999999997</v>
      </c>
      <c r="K61"/>
      <c r="L61"/>
      <c r="M61"/>
      <c r="N61"/>
      <c r="O61"/>
      <c r="P61"/>
      <c r="Q61"/>
      <c r="R61"/>
      <c r="S61"/>
    </row>
    <row r="62" spans="1:19">
      <c r="A62" s="92" t="s">
        <v>458</v>
      </c>
      <c r="B62" s="92">
        <v>342</v>
      </c>
      <c r="C62" s="92" t="s">
        <v>50</v>
      </c>
      <c r="D62" s="92">
        <v>1368</v>
      </c>
      <c r="E62" s="92">
        <v>1</v>
      </c>
      <c r="F62" s="92">
        <v>0</v>
      </c>
      <c r="G62" s="92">
        <v>0</v>
      </c>
      <c r="H62" s="92">
        <v>16.14</v>
      </c>
      <c r="I62" s="92">
        <v>100</v>
      </c>
      <c r="J62" s="92">
        <v>4</v>
      </c>
      <c r="K62"/>
      <c r="L62"/>
      <c r="M62"/>
      <c r="N62"/>
      <c r="O62"/>
      <c r="P62"/>
      <c r="Q62"/>
      <c r="R62"/>
      <c r="S62"/>
    </row>
    <row r="63" spans="1:19">
      <c r="A63" s="92" t="s">
        <v>459</v>
      </c>
      <c r="B63" s="92">
        <v>477</v>
      </c>
      <c r="C63" s="92" t="s">
        <v>50</v>
      </c>
      <c r="D63" s="92">
        <v>1908</v>
      </c>
      <c r="E63" s="92">
        <v>1</v>
      </c>
      <c r="F63" s="92">
        <v>212</v>
      </c>
      <c r="G63" s="92">
        <v>74.2</v>
      </c>
      <c r="H63" s="92">
        <v>15.06</v>
      </c>
      <c r="I63" s="92">
        <v>4</v>
      </c>
      <c r="J63" s="92">
        <v>10</v>
      </c>
      <c r="K63"/>
      <c r="L63"/>
      <c r="M63"/>
      <c r="N63"/>
      <c r="O63"/>
      <c r="P63"/>
      <c r="Q63"/>
      <c r="R63"/>
      <c r="S63"/>
    </row>
    <row r="64" spans="1:19">
      <c r="A64" s="92" t="s">
        <v>460</v>
      </c>
      <c r="B64" s="92">
        <v>477</v>
      </c>
      <c r="C64" s="92" t="s">
        <v>50</v>
      </c>
      <c r="D64" s="92">
        <v>1908</v>
      </c>
      <c r="E64" s="92">
        <v>1</v>
      </c>
      <c r="F64" s="92">
        <v>212</v>
      </c>
      <c r="G64" s="92">
        <v>74.2</v>
      </c>
      <c r="H64" s="92">
        <v>15.06</v>
      </c>
      <c r="I64" s="92">
        <v>4</v>
      </c>
      <c r="J64" s="92">
        <v>10</v>
      </c>
      <c r="K64"/>
      <c r="L64"/>
      <c r="M64"/>
      <c r="N64"/>
      <c r="O64"/>
      <c r="P64"/>
      <c r="Q64"/>
      <c r="R64"/>
      <c r="S64"/>
    </row>
    <row r="65" spans="1:19">
      <c r="A65" s="92" t="s">
        <v>461</v>
      </c>
      <c r="B65" s="92">
        <v>477</v>
      </c>
      <c r="C65" s="92" t="s">
        <v>50</v>
      </c>
      <c r="D65" s="92">
        <v>1908</v>
      </c>
      <c r="E65" s="92">
        <v>1</v>
      </c>
      <c r="F65" s="92">
        <v>212</v>
      </c>
      <c r="G65" s="92">
        <v>74.2</v>
      </c>
      <c r="H65" s="92">
        <v>15.06</v>
      </c>
      <c r="I65" s="92">
        <v>4</v>
      </c>
      <c r="J65" s="92">
        <v>10</v>
      </c>
      <c r="K65"/>
      <c r="L65"/>
      <c r="M65"/>
      <c r="N65"/>
      <c r="O65"/>
      <c r="P65"/>
      <c r="Q65"/>
      <c r="R65"/>
      <c r="S65"/>
    </row>
    <row r="66" spans="1:19">
      <c r="A66" s="92" t="s">
        <v>462</v>
      </c>
      <c r="B66" s="92">
        <v>477</v>
      </c>
      <c r="C66" s="92" t="s">
        <v>50</v>
      </c>
      <c r="D66" s="92">
        <v>1908</v>
      </c>
      <c r="E66" s="92">
        <v>1</v>
      </c>
      <c r="F66" s="92">
        <v>212</v>
      </c>
      <c r="G66" s="92">
        <v>74.2</v>
      </c>
      <c r="H66" s="92">
        <v>15.06</v>
      </c>
      <c r="I66" s="92">
        <v>4</v>
      </c>
      <c r="J66" s="92">
        <v>10</v>
      </c>
      <c r="K66"/>
      <c r="L66"/>
      <c r="M66"/>
      <c r="N66"/>
      <c r="O66"/>
      <c r="P66"/>
      <c r="Q66"/>
      <c r="R66"/>
      <c r="S66"/>
    </row>
    <row r="67" spans="1:19">
      <c r="A67" s="92" t="s">
        <v>463</v>
      </c>
      <c r="B67" s="92">
        <v>477</v>
      </c>
      <c r="C67" s="92" t="s">
        <v>50</v>
      </c>
      <c r="D67" s="92">
        <v>1908</v>
      </c>
      <c r="E67" s="92">
        <v>1</v>
      </c>
      <c r="F67" s="92">
        <v>212</v>
      </c>
      <c r="G67" s="92">
        <v>74.2</v>
      </c>
      <c r="H67" s="92">
        <v>15.06</v>
      </c>
      <c r="I67" s="92">
        <v>4</v>
      </c>
      <c r="J67" s="92">
        <v>10</v>
      </c>
      <c r="K67"/>
      <c r="L67"/>
      <c r="M67"/>
      <c r="N67"/>
      <c r="O67"/>
      <c r="P67"/>
      <c r="Q67"/>
      <c r="R67"/>
      <c r="S67"/>
    </row>
    <row r="68" spans="1:19">
      <c r="A68" s="92" t="s">
        <v>464</v>
      </c>
      <c r="B68" s="92">
        <v>477</v>
      </c>
      <c r="C68" s="92" t="s">
        <v>50</v>
      </c>
      <c r="D68" s="92">
        <v>1908</v>
      </c>
      <c r="E68" s="92">
        <v>1</v>
      </c>
      <c r="F68" s="92">
        <v>212</v>
      </c>
      <c r="G68" s="92">
        <v>74.2</v>
      </c>
      <c r="H68" s="92">
        <v>15.06</v>
      </c>
      <c r="I68" s="92">
        <v>4</v>
      </c>
      <c r="J68" s="92">
        <v>10</v>
      </c>
      <c r="K68"/>
      <c r="L68"/>
      <c r="M68"/>
      <c r="N68"/>
      <c r="O68"/>
      <c r="P68"/>
      <c r="Q68"/>
      <c r="R68"/>
      <c r="S68"/>
    </row>
    <row r="69" spans="1:19">
      <c r="A69" s="92" t="s">
        <v>465</v>
      </c>
      <c r="B69" s="92">
        <v>477</v>
      </c>
      <c r="C69" s="92" t="s">
        <v>50</v>
      </c>
      <c r="D69" s="92">
        <v>1908</v>
      </c>
      <c r="E69" s="92">
        <v>1</v>
      </c>
      <c r="F69" s="92">
        <v>212</v>
      </c>
      <c r="G69" s="92">
        <v>74.2</v>
      </c>
      <c r="H69" s="92">
        <v>15.06</v>
      </c>
      <c r="I69" s="92">
        <v>4</v>
      </c>
      <c r="J69" s="92">
        <v>10</v>
      </c>
      <c r="K69"/>
      <c r="L69"/>
      <c r="M69"/>
      <c r="N69"/>
      <c r="O69"/>
      <c r="P69"/>
      <c r="Q69"/>
      <c r="R69"/>
      <c r="S69"/>
    </row>
    <row r="70" spans="1:19">
      <c r="A70" s="92" t="s">
        <v>466</v>
      </c>
      <c r="B70" s="92">
        <v>477</v>
      </c>
      <c r="C70" s="92" t="s">
        <v>50</v>
      </c>
      <c r="D70" s="92">
        <v>1908</v>
      </c>
      <c r="E70" s="92">
        <v>1</v>
      </c>
      <c r="F70" s="92">
        <v>212</v>
      </c>
      <c r="G70" s="92">
        <v>74.2</v>
      </c>
      <c r="H70" s="92">
        <v>15.06</v>
      </c>
      <c r="I70" s="92">
        <v>4</v>
      </c>
      <c r="J70" s="92">
        <v>10</v>
      </c>
      <c r="K70"/>
      <c r="L70"/>
      <c r="M70"/>
      <c r="N70"/>
      <c r="O70"/>
      <c r="P70"/>
      <c r="Q70"/>
      <c r="R70"/>
      <c r="S70"/>
    </row>
    <row r="71" spans="1:19">
      <c r="A71" s="92" t="s">
        <v>467</v>
      </c>
      <c r="B71" s="92">
        <v>477</v>
      </c>
      <c r="C71" s="92" t="s">
        <v>50</v>
      </c>
      <c r="D71" s="92">
        <v>1908</v>
      </c>
      <c r="E71" s="92">
        <v>1</v>
      </c>
      <c r="F71" s="92">
        <v>212</v>
      </c>
      <c r="G71" s="92">
        <v>74.2</v>
      </c>
      <c r="H71" s="92">
        <v>15.06</v>
      </c>
      <c r="I71" s="92">
        <v>4</v>
      </c>
      <c r="J71" s="92">
        <v>10</v>
      </c>
      <c r="K71"/>
      <c r="L71"/>
      <c r="M71"/>
      <c r="N71"/>
      <c r="O71"/>
      <c r="P71"/>
      <c r="Q71"/>
      <c r="R71"/>
      <c r="S71"/>
    </row>
    <row r="72" spans="1:19">
      <c r="A72" s="92" t="s">
        <v>468</v>
      </c>
      <c r="B72" s="92">
        <v>477</v>
      </c>
      <c r="C72" s="92" t="s">
        <v>50</v>
      </c>
      <c r="D72" s="92">
        <v>1908</v>
      </c>
      <c r="E72" s="92">
        <v>1</v>
      </c>
      <c r="F72" s="92">
        <v>212</v>
      </c>
      <c r="G72" s="92">
        <v>74.2</v>
      </c>
      <c r="H72" s="92">
        <v>15.06</v>
      </c>
      <c r="I72" s="92">
        <v>4</v>
      </c>
      <c r="J72" s="92">
        <v>10</v>
      </c>
      <c r="K72"/>
      <c r="L72"/>
      <c r="M72"/>
      <c r="N72"/>
      <c r="O72"/>
      <c r="P72"/>
      <c r="Q72"/>
      <c r="R72"/>
      <c r="S72"/>
    </row>
    <row r="73" spans="1:19">
      <c r="A73" s="92" t="s">
        <v>469</v>
      </c>
      <c r="B73" s="92">
        <v>477</v>
      </c>
      <c r="C73" s="92" t="s">
        <v>50</v>
      </c>
      <c r="D73" s="92">
        <v>1908</v>
      </c>
      <c r="E73" s="92">
        <v>1</v>
      </c>
      <c r="F73" s="92">
        <v>212</v>
      </c>
      <c r="G73" s="92">
        <v>74.2</v>
      </c>
      <c r="H73" s="92">
        <v>15.06</v>
      </c>
      <c r="I73" s="92">
        <v>4</v>
      </c>
      <c r="J73" s="92">
        <v>10</v>
      </c>
      <c r="K73"/>
      <c r="L73"/>
      <c r="M73"/>
      <c r="N73"/>
      <c r="O73"/>
      <c r="P73"/>
      <c r="Q73"/>
      <c r="R73"/>
      <c r="S73"/>
    </row>
    <row r="74" spans="1:19">
      <c r="A74" s="92" t="s">
        <v>470</v>
      </c>
      <c r="B74" s="92">
        <v>477</v>
      </c>
      <c r="C74" s="92" t="s">
        <v>50</v>
      </c>
      <c r="D74" s="92">
        <v>1908</v>
      </c>
      <c r="E74" s="92">
        <v>1</v>
      </c>
      <c r="F74" s="92">
        <v>212</v>
      </c>
      <c r="G74" s="92">
        <v>74.2</v>
      </c>
      <c r="H74" s="92">
        <v>15.06</v>
      </c>
      <c r="I74" s="92">
        <v>4</v>
      </c>
      <c r="J74" s="92">
        <v>10</v>
      </c>
      <c r="K74"/>
      <c r="L74"/>
      <c r="M74"/>
      <c r="N74"/>
      <c r="O74"/>
      <c r="P74"/>
      <c r="Q74"/>
      <c r="R74"/>
      <c r="S74"/>
    </row>
    <row r="75" spans="1:19">
      <c r="A75" s="92" t="s">
        <v>471</v>
      </c>
      <c r="B75" s="92">
        <v>532</v>
      </c>
      <c r="C75" s="92" t="s">
        <v>50</v>
      </c>
      <c r="D75" s="92">
        <v>2128</v>
      </c>
      <c r="E75" s="92">
        <v>1</v>
      </c>
      <c r="F75" s="92">
        <v>208</v>
      </c>
      <c r="G75" s="92">
        <v>72.8</v>
      </c>
      <c r="H75" s="92">
        <v>11.84</v>
      </c>
      <c r="I75" s="92">
        <v>20</v>
      </c>
      <c r="J75" s="92">
        <v>10.8</v>
      </c>
      <c r="K75"/>
      <c r="L75"/>
      <c r="M75"/>
      <c r="N75"/>
      <c r="O75"/>
      <c r="P75"/>
      <c r="Q75"/>
      <c r="R75"/>
      <c r="S75"/>
    </row>
    <row r="76" spans="1:19">
      <c r="A76" s="92" t="s">
        <v>472</v>
      </c>
      <c r="B76" s="92">
        <v>532</v>
      </c>
      <c r="C76" s="92" t="s">
        <v>50</v>
      </c>
      <c r="D76" s="92">
        <v>2128</v>
      </c>
      <c r="E76" s="92">
        <v>1</v>
      </c>
      <c r="F76" s="92">
        <v>208</v>
      </c>
      <c r="G76" s="92">
        <v>72.8</v>
      </c>
      <c r="H76" s="92">
        <v>11.84</v>
      </c>
      <c r="I76" s="92">
        <v>20</v>
      </c>
      <c r="J76" s="92">
        <v>10.8</v>
      </c>
      <c r="K76"/>
      <c r="L76"/>
      <c r="M76"/>
      <c r="N76"/>
      <c r="O76"/>
      <c r="P76"/>
      <c r="Q76"/>
      <c r="R76"/>
      <c r="S76"/>
    </row>
    <row r="77" spans="1:19">
      <c r="A77" s="92" t="s">
        <v>277</v>
      </c>
      <c r="B77" s="92">
        <v>19592</v>
      </c>
      <c r="C77" s="92"/>
      <c r="D77" s="92">
        <v>95216</v>
      </c>
      <c r="E77" s="92"/>
      <c r="F77" s="92">
        <v>6384</v>
      </c>
      <c r="G77" s="92">
        <v>2223</v>
      </c>
      <c r="H77" s="92">
        <v>12.5266</v>
      </c>
      <c r="I77" s="92">
        <v>3.25</v>
      </c>
      <c r="J77" s="92">
        <v>23.861799999999999</v>
      </c>
      <c r="K77"/>
      <c r="L77"/>
      <c r="M77"/>
      <c r="N77"/>
      <c r="O77"/>
      <c r="P77"/>
      <c r="Q77"/>
      <c r="R77"/>
      <c r="S77"/>
    </row>
    <row r="78" spans="1:19">
      <c r="A78" s="92" t="s">
        <v>473</v>
      </c>
      <c r="B78" s="92">
        <v>19592</v>
      </c>
      <c r="C78" s="92"/>
      <c r="D78" s="92">
        <v>95216</v>
      </c>
      <c r="E78" s="92"/>
      <c r="F78" s="92">
        <v>6384</v>
      </c>
      <c r="G78" s="92">
        <v>2223</v>
      </c>
      <c r="H78" s="92">
        <v>12.5266</v>
      </c>
      <c r="I78" s="92">
        <v>3.25</v>
      </c>
      <c r="J78" s="92">
        <v>23.861799999999999</v>
      </c>
      <c r="K78"/>
      <c r="L78"/>
      <c r="M78"/>
      <c r="N78"/>
      <c r="O78"/>
      <c r="P78"/>
      <c r="Q78"/>
      <c r="R78"/>
      <c r="S78"/>
    </row>
    <row r="79" spans="1:19">
      <c r="A79" s="92" t="s">
        <v>474</v>
      </c>
      <c r="B79" s="92">
        <v>0</v>
      </c>
      <c r="C79" s="92"/>
      <c r="D79" s="92">
        <v>0</v>
      </c>
      <c r="E79" s="92"/>
      <c r="F79" s="92">
        <v>0</v>
      </c>
      <c r="G79" s="92">
        <v>0</v>
      </c>
      <c r="H79" s="92"/>
      <c r="I79" s="92"/>
      <c r="J79" s="92"/>
      <c r="K79"/>
      <c r="L79"/>
      <c r="M79"/>
      <c r="N79"/>
      <c r="O79"/>
      <c r="P79"/>
      <c r="Q79"/>
      <c r="R79"/>
      <c r="S79"/>
    </row>
    <row r="80" spans="1:19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</row>
    <row r="81" spans="1:19">
      <c r="A81" s="90"/>
      <c r="B81" s="92" t="s">
        <v>98</v>
      </c>
      <c r="C81" s="92" t="s">
        <v>475</v>
      </c>
      <c r="D81" s="92" t="s">
        <v>476</v>
      </c>
      <c r="E81" s="92" t="s">
        <v>477</v>
      </c>
      <c r="F81" s="92" t="s">
        <v>478</v>
      </c>
      <c r="G81" s="92" t="s">
        <v>479</v>
      </c>
      <c r="H81" s="92" t="s">
        <v>480</v>
      </c>
      <c r="I81" s="92" t="s">
        <v>481</v>
      </c>
      <c r="J81"/>
      <c r="K81"/>
      <c r="L81"/>
      <c r="M81"/>
      <c r="N81"/>
      <c r="O81"/>
      <c r="P81"/>
      <c r="Q81"/>
      <c r="R81"/>
      <c r="S81"/>
    </row>
    <row r="82" spans="1:19">
      <c r="A82" s="92" t="s">
        <v>482</v>
      </c>
      <c r="B82" s="92" t="s">
        <v>483</v>
      </c>
      <c r="C82" s="92">
        <v>0.22</v>
      </c>
      <c r="D82" s="92">
        <v>0.70399999999999996</v>
      </c>
      <c r="E82" s="92">
        <v>0.78700000000000003</v>
      </c>
      <c r="F82" s="92">
        <v>152</v>
      </c>
      <c r="G82" s="92">
        <v>0</v>
      </c>
      <c r="H82" s="92">
        <v>90</v>
      </c>
      <c r="I82" s="92" t="s">
        <v>484</v>
      </c>
      <c r="J82"/>
      <c r="K82"/>
      <c r="L82"/>
      <c r="M82"/>
      <c r="N82"/>
      <c r="O82"/>
      <c r="P82"/>
      <c r="Q82"/>
      <c r="R82"/>
      <c r="S82"/>
    </row>
    <row r="83" spans="1:19">
      <c r="A83" s="92" t="s">
        <v>485</v>
      </c>
      <c r="B83" s="92" t="s">
        <v>483</v>
      </c>
      <c r="C83" s="92">
        <v>0.22</v>
      </c>
      <c r="D83" s="92">
        <v>0.70399999999999996</v>
      </c>
      <c r="E83" s="92">
        <v>0.78700000000000003</v>
      </c>
      <c r="F83" s="92">
        <v>104</v>
      </c>
      <c r="G83" s="92">
        <v>270</v>
      </c>
      <c r="H83" s="92">
        <v>90</v>
      </c>
      <c r="I83" s="92" t="s">
        <v>486</v>
      </c>
      <c r="J83"/>
      <c r="K83"/>
      <c r="L83"/>
      <c r="M83"/>
      <c r="N83"/>
      <c r="O83"/>
      <c r="P83"/>
      <c r="Q83"/>
      <c r="R83"/>
      <c r="S83"/>
    </row>
    <row r="84" spans="1:19">
      <c r="A84" s="92" t="s">
        <v>487</v>
      </c>
      <c r="B84" s="92" t="s">
        <v>483</v>
      </c>
      <c r="C84" s="92">
        <v>0.22</v>
      </c>
      <c r="D84" s="92">
        <v>0.70399999999999996</v>
      </c>
      <c r="E84" s="92">
        <v>0.78700000000000003</v>
      </c>
      <c r="F84" s="92">
        <v>152</v>
      </c>
      <c r="G84" s="92">
        <v>0</v>
      </c>
      <c r="H84" s="92">
        <v>90</v>
      </c>
      <c r="I84" s="92" t="s">
        <v>484</v>
      </c>
      <c r="J84"/>
      <c r="K84"/>
      <c r="L84"/>
      <c r="M84"/>
      <c r="N84"/>
      <c r="O84"/>
      <c r="P84"/>
      <c r="Q84"/>
      <c r="R84"/>
      <c r="S84"/>
    </row>
    <row r="85" spans="1:19">
      <c r="A85" s="92" t="s">
        <v>488</v>
      </c>
      <c r="B85" s="92" t="s">
        <v>483</v>
      </c>
      <c r="C85" s="92">
        <v>0.22</v>
      </c>
      <c r="D85" s="92">
        <v>0.70399999999999996</v>
      </c>
      <c r="E85" s="92">
        <v>0.78700000000000003</v>
      </c>
      <c r="F85" s="92">
        <v>104</v>
      </c>
      <c r="G85" s="92">
        <v>270</v>
      </c>
      <c r="H85" s="92">
        <v>90</v>
      </c>
      <c r="I85" s="92" t="s">
        <v>486</v>
      </c>
      <c r="J85"/>
      <c r="K85"/>
      <c r="L85"/>
      <c r="M85"/>
      <c r="N85"/>
      <c r="O85"/>
      <c r="P85"/>
      <c r="Q85"/>
      <c r="R85"/>
      <c r="S85"/>
    </row>
    <row r="86" spans="1:19">
      <c r="A86" s="92" t="s">
        <v>489</v>
      </c>
      <c r="B86" s="92" t="s">
        <v>490</v>
      </c>
      <c r="C86" s="92">
        <v>0.3</v>
      </c>
      <c r="D86" s="92">
        <v>1.8620000000000001</v>
      </c>
      <c r="E86" s="92">
        <v>3.4009999999999998</v>
      </c>
      <c r="F86" s="92">
        <v>988</v>
      </c>
      <c r="G86" s="92">
        <v>270</v>
      </c>
      <c r="H86" s="92">
        <v>180</v>
      </c>
      <c r="I86" s="92"/>
      <c r="J86"/>
      <c r="K86"/>
      <c r="L86"/>
      <c r="M86"/>
      <c r="N86"/>
      <c r="O86"/>
      <c r="P86"/>
      <c r="Q86"/>
      <c r="R86"/>
      <c r="S86"/>
    </row>
    <row r="87" spans="1:19">
      <c r="A87" s="92" t="s">
        <v>491</v>
      </c>
      <c r="B87" s="92" t="s">
        <v>492</v>
      </c>
      <c r="C87" s="92">
        <v>0.3</v>
      </c>
      <c r="D87" s="92">
        <v>0.35799999999999998</v>
      </c>
      <c r="E87" s="92">
        <v>0.38400000000000001</v>
      </c>
      <c r="F87" s="92">
        <v>988</v>
      </c>
      <c r="G87" s="92">
        <v>90</v>
      </c>
      <c r="H87" s="92">
        <v>0</v>
      </c>
      <c r="I87" s="92"/>
      <c r="J87"/>
      <c r="K87"/>
      <c r="L87"/>
      <c r="M87"/>
      <c r="N87"/>
      <c r="O87"/>
      <c r="P87"/>
      <c r="Q87"/>
      <c r="R87"/>
      <c r="S87"/>
    </row>
    <row r="88" spans="1:19">
      <c r="A88" s="92" t="s">
        <v>493</v>
      </c>
      <c r="B88" s="92" t="s">
        <v>483</v>
      </c>
      <c r="C88" s="92">
        <v>0.22</v>
      </c>
      <c r="D88" s="92">
        <v>0.70399999999999996</v>
      </c>
      <c r="E88" s="92">
        <v>0.78700000000000003</v>
      </c>
      <c r="F88" s="92">
        <v>96</v>
      </c>
      <c r="G88" s="92">
        <v>180</v>
      </c>
      <c r="H88" s="92">
        <v>90</v>
      </c>
      <c r="I88" s="92" t="s">
        <v>494</v>
      </c>
      <c r="J88"/>
      <c r="K88"/>
      <c r="L88"/>
      <c r="M88"/>
      <c r="N88"/>
      <c r="O88"/>
      <c r="P88"/>
      <c r="Q88"/>
      <c r="R88"/>
      <c r="S88"/>
    </row>
    <row r="89" spans="1:19">
      <c r="A89" s="92" t="s">
        <v>495</v>
      </c>
      <c r="B89" s="92" t="s">
        <v>483</v>
      </c>
      <c r="C89" s="92">
        <v>0.22</v>
      </c>
      <c r="D89" s="92">
        <v>0.70399999999999996</v>
      </c>
      <c r="E89" s="92">
        <v>0.78700000000000003</v>
      </c>
      <c r="F89" s="92">
        <v>208</v>
      </c>
      <c r="G89" s="92">
        <v>90</v>
      </c>
      <c r="H89" s="92">
        <v>90</v>
      </c>
      <c r="I89" s="92" t="s">
        <v>496</v>
      </c>
      <c r="J89"/>
      <c r="K89"/>
      <c r="L89"/>
      <c r="M89"/>
      <c r="N89"/>
      <c r="O89"/>
      <c r="P89"/>
      <c r="Q89"/>
      <c r="R89"/>
      <c r="S89"/>
    </row>
    <row r="90" spans="1:19">
      <c r="A90" s="92" t="s">
        <v>497</v>
      </c>
      <c r="B90" s="92" t="s">
        <v>483</v>
      </c>
      <c r="C90" s="92">
        <v>0.22</v>
      </c>
      <c r="D90" s="92">
        <v>0.70399999999999996</v>
      </c>
      <c r="E90" s="92">
        <v>0.78700000000000003</v>
      </c>
      <c r="F90" s="92">
        <v>96</v>
      </c>
      <c r="G90" s="92">
        <v>180</v>
      </c>
      <c r="H90" s="92">
        <v>90</v>
      </c>
      <c r="I90" s="92" t="s">
        <v>494</v>
      </c>
      <c r="J90"/>
      <c r="K90"/>
      <c r="L90"/>
      <c r="M90"/>
      <c r="N90"/>
      <c r="O90"/>
      <c r="P90"/>
      <c r="Q90"/>
      <c r="R90"/>
      <c r="S90"/>
    </row>
    <row r="91" spans="1:19">
      <c r="A91" s="92" t="s">
        <v>498</v>
      </c>
      <c r="B91" s="92" t="s">
        <v>483</v>
      </c>
      <c r="C91" s="92">
        <v>0.22</v>
      </c>
      <c r="D91" s="92">
        <v>0.70399999999999996</v>
      </c>
      <c r="E91" s="92">
        <v>0.78700000000000003</v>
      </c>
      <c r="F91" s="92">
        <v>208</v>
      </c>
      <c r="G91" s="92">
        <v>90</v>
      </c>
      <c r="H91" s="92">
        <v>90</v>
      </c>
      <c r="I91" s="92" t="s">
        <v>496</v>
      </c>
      <c r="J91"/>
      <c r="K91"/>
      <c r="L91"/>
      <c r="M91"/>
      <c r="N91"/>
      <c r="O91"/>
      <c r="P91"/>
      <c r="Q91"/>
      <c r="R91"/>
      <c r="S91"/>
    </row>
    <row r="92" spans="1:19">
      <c r="A92" s="92" t="s">
        <v>499</v>
      </c>
      <c r="B92" s="92" t="s">
        <v>490</v>
      </c>
      <c r="C92" s="92">
        <v>0.3</v>
      </c>
      <c r="D92" s="92">
        <v>1.8620000000000001</v>
      </c>
      <c r="E92" s="92">
        <v>3.4009999999999998</v>
      </c>
      <c r="F92" s="92">
        <v>1248</v>
      </c>
      <c r="G92" s="92">
        <v>270</v>
      </c>
      <c r="H92" s="92">
        <v>180</v>
      </c>
      <c r="I92" s="92"/>
      <c r="J92"/>
      <c r="K92"/>
      <c r="L92"/>
      <c r="M92"/>
      <c r="N92"/>
      <c r="O92"/>
      <c r="P92"/>
      <c r="Q92"/>
      <c r="R92"/>
      <c r="S92"/>
    </row>
    <row r="93" spans="1:19">
      <c r="A93" s="92" t="s">
        <v>500</v>
      </c>
      <c r="B93" s="92" t="s">
        <v>492</v>
      </c>
      <c r="C93" s="92">
        <v>0.3</v>
      </c>
      <c r="D93" s="92">
        <v>0.35799999999999998</v>
      </c>
      <c r="E93" s="92">
        <v>0.38400000000000001</v>
      </c>
      <c r="F93" s="92">
        <v>1248</v>
      </c>
      <c r="G93" s="92">
        <v>90</v>
      </c>
      <c r="H93" s="92">
        <v>0</v>
      </c>
      <c r="I93" s="92"/>
      <c r="J93"/>
      <c r="K93"/>
      <c r="L93"/>
      <c r="M93"/>
      <c r="N93"/>
      <c r="O93"/>
      <c r="P93"/>
      <c r="Q93"/>
      <c r="R93"/>
      <c r="S93"/>
    </row>
    <row r="94" spans="1:19">
      <c r="A94" s="92" t="s">
        <v>501</v>
      </c>
      <c r="B94" s="92" t="s">
        <v>483</v>
      </c>
      <c r="C94" s="92">
        <v>0.22</v>
      </c>
      <c r="D94" s="92">
        <v>0.70399999999999996</v>
      </c>
      <c r="E94" s="92">
        <v>0.78700000000000003</v>
      </c>
      <c r="F94" s="92">
        <v>44</v>
      </c>
      <c r="G94" s="92">
        <v>90</v>
      </c>
      <c r="H94" s="92">
        <v>90</v>
      </c>
      <c r="I94" s="92" t="s">
        <v>496</v>
      </c>
      <c r="J94"/>
      <c r="K94"/>
      <c r="L94"/>
      <c r="M94"/>
      <c r="N94"/>
      <c r="O94"/>
      <c r="P94"/>
      <c r="Q94"/>
      <c r="R94"/>
      <c r="S94"/>
    </row>
    <row r="95" spans="1:19">
      <c r="A95" s="92" t="s">
        <v>502</v>
      </c>
      <c r="B95" s="92" t="s">
        <v>483</v>
      </c>
      <c r="C95" s="92">
        <v>0.22</v>
      </c>
      <c r="D95" s="92">
        <v>0.70399999999999996</v>
      </c>
      <c r="E95" s="92">
        <v>0.78700000000000003</v>
      </c>
      <c r="F95" s="92">
        <v>12</v>
      </c>
      <c r="G95" s="92">
        <v>90</v>
      </c>
      <c r="H95" s="92">
        <v>90</v>
      </c>
      <c r="I95" s="92" t="s">
        <v>496</v>
      </c>
      <c r="J95"/>
      <c r="K95"/>
      <c r="L95"/>
      <c r="M95"/>
      <c r="N95"/>
      <c r="O95"/>
      <c r="P95"/>
      <c r="Q95"/>
      <c r="R95"/>
      <c r="S95"/>
    </row>
    <row r="96" spans="1:19">
      <c r="A96" s="92" t="s">
        <v>503</v>
      </c>
      <c r="B96" s="92" t="s">
        <v>483</v>
      </c>
      <c r="C96" s="92">
        <v>0.22</v>
      </c>
      <c r="D96" s="92">
        <v>0.70399999999999996</v>
      </c>
      <c r="E96" s="92">
        <v>0.78700000000000003</v>
      </c>
      <c r="F96" s="92">
        <v>60</v>
      </c>
      <c r="G96" s="92">
        <v>0</v>
      </c>
      <c r="H96" s="92">
        <v>90</v>
      </c>
      <c r="I96" s="92" t="s">
        <v>484</v>
      </c>
      <c r="J96"/>
      <c r="K96"/>
      <c r="L96"/>
      <c r="M96"/>
      <c r="N96"/>
      <c r="O96"/>
      <c r="P96"/>
      <c r="Q96"/>
      <c r="R96"/>
      <c r="S96"/>
    </row>
    <row r="97" spans="1:19">
      <c r="A97" s="92" t="s">
        <v>504</v>
      </c>
      <c r="B97" s="92" t="s">
        <v>490</v>
      </c>
      <c r="C97" s="92">
        <v>0.3</v>
      </c>
      <c r="D97" s="92">
        <v>1.8620000000000001</v>
      </c>
      <c r="E97" s="92">
        <v>3.4009999999999998</v>
      </c>
      <c r="F97" s="92">
        <v>210</v>
      </c>
      <c r="G97" s="92">
        <v>270</v>
      </c>
      <c r="H97" s="92">
        <v>180</v>
      </c>
      <c r="I97" s="92"/>
      <c r="J97"/>
      <c r="K97"/>
      <c r="L97"/>
      <c r="M97"/>
      <c r="N97"/>
      <c r="O97"/>
      <c r="P97"/>
      <c r="Q97"/>
      <c r="R97"/>
      <c r="S97"/>
    </row>
    <row r="98" spans="1:19">
      <c r="A98" s="92" t="s">
        <v>505</v>
      </c>
      <c r="B98" s="92" t="s">
        <v>483</v>
      </c>
      <c r="C98" s="92">
        <v>0.22</v>
      </c>
      <c r="D98" s="92">
        <v>0.70399999999999996</v>
      </c>
      <c r="E98" s="92">
        <v>0.78700000000000003</v>
      </c>
      <c r="F98" s="92">
        <v>44</v>
      </c>
      <c r="G98" s="92">
        <v>90</v>
      </c>
      <c r="H98" s="92">
        <v>90</v>
      </c>
      <c r="I98" s="92" t="s">
        <v>496</v>
      </c>
      <c r="J98"/>
      <c r="K98"/>
      <c r="L98"/>
      <c r="M98"/>
      <c r="N98"/>
      <c r="O98"/>
      <c r="P98"/>
      <c r="Q98"/>
      <c r="R98"/>
      <c r="S98"/>
    </row>
    <row r="99" spans="1:19">
      <c r="A99" s="92" t="s">
        <v>506</v>
      </c>
      <c r="B99" s="92" t="s">
        <v>483</v>
      </c>
      <c r="C99" s="92">
        <v>0.22</v>
      </c>
      <c r="D99" s="92">
        <v>0.70399999999999996</v>
      </c>
      <c r="E99" s="92">
        <v>0.78700000000000003</v>
      </c>
      <c r="F99" s="92">
        <v>12</v>
      </c>
      <c r="G99" s="92">
        <v>90</v>
      </c>
      <c r="H99" s="92">
        <v>90</v>
      </c>
      <c r="I99" s="92" t="s">
        <v>496</v>
      </c>
      <c r="J99"/>
      <c r="K99"/>
      <c r="L99"/>
      <c r="M99"/>
      <c r="N99"/>
      <c r="O99"/>
      <c r="P99"/>
      <c r="Q99"/>
      <c r="R99"/>
      <c r="S99"/>
    </row>
    <row r="100" spans="1:19">
      <c r="A100" s="92" t="s">
        <v>507</v>
      </c>
      <c r="B100" s="92" t="s">
        <v>483</v>
      </c>
      <c r="C100" s="92">
        <v>0.22</v>
      </c>
      <c r="D100" s="92">
        <v>0.70399999999999996</v>
      </c>
      <c r="E100" s="92">
        <v>0.78700000000000003</v>
      </c>
      <c r="F100" s="92">
        <v>60</v>
      </c>
      <c r="G100" s="92">
        <v>0</v>
      </c>
      <c r="H100" s="92">
        <v>90</v>
      </c>
      <c r="I100" s="92" t="s">
        <v>484</v>
      </c>
      <c r="J100"/>
      <c r="K100"/>
      <c r="L100"/>
      <c r="M100"/>
      <c r="N100"/>
      <c r="O100"/>
      <c r="P100"/>
      <c r="Q100"/>
      <c r="R100"/>
      <c r="S100"/>
    </row>
    <row r="101" spans="1:19">
      <c r="A101" s="92" t="s">
        <v>508</v>
      </c>
      <c r="B101" s="92" t="s">
        <v>492</v>
      </c>
      <c r="C101" s="92">
        <v>0.3</v>
      </c>
      <c r="D101" s="92">
        <v>0.35799999999999998</v>
      </c>
      <c r="E101" s="92">
        <v>0.38400000000000001</v>
      </c>
      <c r="F101" s="92">
        <v>210</v>
      </c>
      <c r="G101" s="92">
        <v>90</v>
      </c>
      <c r="H101" s="92">
        <v>0</v>
      </c>
      <c r="I101" s="92"/>
      <c r="J101"/>
      <c r="K101"/>
      <c r="L101"/>
      <c r="M101"/>
      <c r="N101"/>
      <c r="O101"/>
      <c r="P101"/>
      <c r="Q101"/>
      <c r="R101"/>
      <c r="S101"/>
    </row>
    <row r="102" spans="1:19">
      <c r="A102" s="92" t="s">
        <v>509</v>
      </c>
      <c r="B102" s="92" t="s">
        <v>483</v>
      </c>
      <c r="C102" s="92">
        <v>0.22</v>
      </c>
      <c r="D102" s="92">
        <v>0.70399999999999996</v>
      </c>
      <c r="E102" s="92">
        <v>0.78700000000000003</v>
      </c>
      <c r="F102" s="92">
        <v>104</v>
      </c>
      <c r="G102" s="92">
        <v>90</v>
      </c>
      <c r="H102" s="92">
        <v>90</v>
      </c>
      <c r="I102" s="92" t="s">
        <v>496</v>
      </c>
      <c r="J102"/>
      <c r="K102"/>
      <c r="L102"/>
      <c r="M102"/>
      <c r="N102"/>
      <c r="O102"/>
      <c r="P102"/>
      <c r="Q102"/>
      <c r="R102"/>
      <c r="S102"/>
    </row>
    <row r="103" spans="1:19">
      <c r="A103" s="92" t="s">
        <v>510</v>
      </c>
      <c r="B103" s="92" t="s">
        <v>483</v>
      </c>
      <c r="C103" s="92">
        <v>0.22</v>
      </c>
      <c r="D103" s="92">
        <v>0.70399999999999996</v>
      </c>
      <c r="E103" s="92">
        <v>0.78700000000000003</v>
      </c>
      <c r="F103" s="92">
        <v>96</v>
      </c>
      <c r="G103" s="92">
        <v>0</v>
      </c>
      <c r="H103" s="92">
        <v>90</v>
      </c>
      <c r="I103" s="92" t="s">
        <v>484</v>
      </c>
      <c r="J103"/>
      <c r="K103"/>
      <c r="L103"/>
      <c r="M103"/>
      <c r="N103"/>
      <c r="O103"/>
      <c r="P103"/>
      <c r="Q103"/>
      <c r="R103"/>
      <c r="S103"/>
    </row>
    <row r="104" spans="1:19">
      <c r="A104" s="92" t="s">
        <v>511</v>
      </c>
      <c r="B104" s="92" t="s">
        <v>490</v>
      </c>
      <c r="C104" s="92">
        <v>0.3</v>
      </c>
      <c r="D104" s="92">
        <v>1.8620000000000001</v>
      </c>
      <c r="E104" s="92">
        <v>3.4009999999999998</v>
      </c>
      <c r="F104" s="92">
        <v>624</v>
      </c>
      <c r="G104" s="92">
        <v>270</v>
      </c>
      <c r="H104" s="92">
        <v>180</v>
      </c>
      <c r="I104" s="92"/>
      <c r="J104"/>
      <c r="K104"/>
      <c r="L104"/>
      <c r="M104"/>
      <c r="N104"/>
      <c r="O104"/>
      <c r="P104"/>
      <c r="Q104"/>
      <c r="R104"/>
      <c r="S104"/>
    </row>
    <row r="105" spans="1:19">
      <c r="A105" s="92" t="s">
        <v>512</v>
      </c>
      <c r="B105" s="92" t="s">
        <v>483</v>
      </c>
      <c r="C105" s="92">
        <v>0.22</v>
      </c>
      <c r="D105" s="92">
        <v>0.70399999999999996</v>
      </c>
      <c r="E105" s="92">
        <v>0.78700000000000003</v>
      </c>
      <c r="F105" s="92">
        <v>44</v>
      </c>
      <c r="G105" s="92">
        <v>180</v>
      </c>
      <c r="H105" s="92">
        <v>90</v>
      </c>
      <c r="I105" s="92" t="s">
        <v>494</v>
      </c>
      <c r="J105"/>
      <c r="K105"/>
      <c r="L105"/>
      <c r="M105"/>
      <c r="N105"/>
      <c r="O105"/>
      <c r="P105"/>
      <c r="Q105"/>
      <c r="R105"/>
      <c r="S105"/>
    </row>
    <row r="106" spans="1:19">
      <c r="A106" s="92" t="s">
        <v>513</v>
      </c>
      <c r="B106" s="92" t="s">
        <v>483</v>
      </c>
      <c r="C106" s="92">
        <v>0.22</v>
      </c>
      <c r="D106" s="92">
        <v>0.70399999999999996</v>
      </c>
      <c r="E106" s="92">
        <v>0.78700000000000003</v>
      </c>
      <c r="F106" s="92">
        <v>36</v>
      </c>
      <c r="G106" s="92">
        <v>270</v>
      </c>
      <c r="H106" s="92">
        <v>90</v>
      </c>
      <c r="I106" s="92" t="s">
        <v>486</v>
      </c>
      <c r="J106"/>
      <c r="K106"/>
      <c r="L106"/>
      <c r="M106"/>
      <c r="N106"/>
      <c r="O106"/>
      <c r="P106"/>
      <c r="Q106"/>
      <c r="R106"/>
      <c r="S106"/>
    </row>
    <row r="107" spans="1:19">
      <c r="A107" s="92" t="s">
        <v>514</v>
      </c>
      <c r="B107" s="92" t="s">
        <v>490</v>
      </c>
      <c r="C107" s="92">
        <v>0.3</v>
      </c>
      <c r="D107" s="92">
        <v>1.8620000000000001</v>
      </c>
      <c r="E107" s="92">
        <v>3.4009999999999998</v>
      </c>
      <c r="F107" s="92">
        <v>99</v>
      </c>
      <c r="G107" s="92">
        <v>270</v>
      </c>
      <c r="H107" s="92">
        <v>180</v>
      </c>
      <c r="I107" s="92"/>
      <c r="J107"/>
      <c r="K107"/>
      <c r="L107"/>
      <c r="M107"/>
      <c r="N107"/>
      <c r="O107"/>
      <c r="P107"/>
      <c r="Q107"/>
      <c r="R107"/>
      <c r="S107"/>
    </row>
    <row r="108" spans="1:19">
      <c r="A108" s="92" t="s">
        <v>515</v>
      </c>
      <c r="B108" s="92" t="s">
        <v>483</v>
      </c>
      <c r="C108" s="92">
        <v>0.22</v>
      </c>
      <c r="D108" s="92">
        <v>0.70399999999999996</v>
      </c>
      <c r="E108" s="92">
        <v>0.78700000000000003</v>
      </c>
      <c r="F108" s="92">
        <v>44</v>
      </c>
      <c r="G108" s="92">
        <v>180</v>
      </c>
      <c r="H108" s="92">
        <v>90</v>
      </c>
      <c r="I108" s="92" t="s">
        <v>494</v>
      </c>
      <c r="J108"/>
      <c r="K108"/>
      <c r="L108"/>
      <c r="M108"/>
      <c r="N108"/>
      <c r="O108"/>
      <c r="P108"/>
      <c r="Q108"/>
      <c r="R108"/>
      <c r="S108"/>
    </row>
    <row r="109" spans="1:19">
      <c r="A109" s="92" t="s">
        <v>516</v>
      </c>
      <c r="B109" s="92" t="s">
        <v>483</v>
      </c>
      <c r="C109" s="92">
        <v>0.22</v>
      </c>
      <c r="D109" s="92">
        <v>0.70399999999999996</v>
      </c>
      <c r="E109" s="92">
        <v>0.78700000000000003</v>
      </c>
      <c r="F109" s="92">
        <v>36</v>
      </c>
      <c r="G109" s="92">
        <v>270</v>
      </c>
      <c r="H109" s="92">
        <v>90</v>
      </c>
      <c r="I109" s="92" t="s">
        <v>486</v>
      </c>
      <c r="J109"/>
      <c r="K109"/>
      <c r="L109"/>
      <c r="M109"/>
      <c r="N109"/>
      <c r="O109"/>
      <c r="P109"/>
      <c r="Q109"/>
      <c r="R109"/>
      <c r="S109"/>
    </row>
    <row r="110" spans="1:19">
      <c r="A110" s="92" t="s">
        <v>517</v>
      </c>
      <c r="B110" s="92" t="s">
        <v>492</v>
      </c>
      <c r="C110" s="92">
        <v>0.3</v>
      </c>
      <c r="D110" s="92">
        <v>0.35799999999999998</v>
      </c>
      <c r="E110" s="92">
        <v>0.38400000000000001</v>
      </c>
      <c r="F110" s="92">
        <v>99</v>
      </c>
      <c r="G110" s="92">
        <v>90</v>
      </c>
      <c r="H110" s="92">
        <v>0</v>
      </c>
      <c r="I110" s="92"/>
      <c r="J110"/>
      <c r="K110"/>
      <c r="L110"/>
      <c r="M110"/>
      <c r="N110"/>
      <c r="O110"/>
      <c r="P110"/>
      <c r="Q110"/>
      <c r="R110"/>
      <c r="S110"/>
    </row>
    <row r="111" spans="1:19">
      <c r="A111" s="92" t="s">
        <v>518</v>
      </c>
      <c r="B111" s="92" t="s">
        <v>483</v>
      </c>
      <c r="C111" s="92">
        <v>0.22</v>
      </c>
      <c r="D111" s="92">
        <v>0.70399999999999996</v>
      </c>
      <c r="E111" s="92">
        <v>0.78700000000000003</v>
      </c>
      <c r="F111" s="92">
        <v>44</v>
      </c>
      <c r="G111" s="92">
        <v>180</v>
      </c>
      <c r="H111" s="92">
        <v>90</v>
      </c>
      <c r="I111" s="92" t="s">
        <v>494</v>
      </c>
      <c r="J111"/>
      <c r="K111"/>
      <c r="L111"/>
      <c r="M111"/>
      <c r="N111"/>
      <c r="O111"/>
      <c r="P111"/>
      <c r="Q111"/>
      <c r="R111"/>
      <c r="S111"/>
    </row>
    <row r="112" spans="1:19">
      <c r="A112" s="92" t="s">
        <v>519</v>
      </c>
      <c r="B112" s="92" t="s">
        <v>483</v>
      </c>
      <c r="C112" s="92">
        <v>0.22</v>
      </c>
      <c r="D112" s="92">
        <v>0.70399999999999996</v>
      </c>
      <c r="E112" s="92">
        <v>0.78700000000000003</v>
      </c>
      <c r="F112" s="92">
        <v>36</v>
      </c>
      <c r="G112" s="92">
        <v>270</v>
      </c>
      <c r="H112" s="92">
        <v>90</v>
      </c>
      <c r="I112" s="92" t="s">
        <v>486</v>
      </c>
      <c r="J112"/>
      <c r="K112"/>
      <c r="L112"/>
      <c r="M112"/>
      <c r="N112"/>
      <c r="O112"/>
      <c r="P112"/>
      <c r="Q112"/>
      <c r="R112"/>
      <c r="S112"/>
    </row>
    <row r="113" spans="1:19">
      <c r="A113" s="92" t="s">
        <v>520</v>
      </c>
      <c r="B113" s="92" t="s">
        <v>490</v>
      </c>
      <c r="C113" s="92">
        <v>0.3</v>
      </c>
      <c r="D113" s="92">
        <v>1.8620000000000001</v>
      </c>
      <c r="E113" s="92">
        <v>3.4009999999999998</v>
      </c>
      <c r="F113" s="92">
        <v>99</v>
      </c>
      <c r="G113" s="92">
        <v>270</v>
      </c>
      <c r="H113" s="92">
        <v>180</v>
      </c>
      <c r="I113" s="92"/>
      <c r="J113"/>
      <c r="K113"/>
      <c r="L113"/>
      <c r="M113"/>
      <c r="N113"/>
      <c r="O113"/>
      <c r="P113"/>
      <c r="Q113"/>
      <c r="R113"/>
      <c r="S113"/>
    </row>
    <row r="114" spans="1:19">
      <c r="A114" s="92" t="s">
        <v>521</v>
      </c>
      <c r="B114" s="92" t="s">
        <v>483</v>
      </c>
      <c r="C114" s="92">
        <v>0.22</v>
      </c>
      <c r="D114" s="92">
        <v>0.70399999999999996</v>
      </c>
      <c r="E114" s="92">
        <v>0.78700000000000003</v>
      </c>
      <c r="F114" s="92">
        <v>44</v>
      </c>
      <c r="G114" s="92">
        <v>180</v>
      </c>
      <c r="H114" s="92">
        <v>90</v>
      </c>
      <c r="I114" s="92" t="s">
        <v>494</v>
      </c>
      <c r="J114"/>
      <c r="K114"/>
      <c r="L114"/>
      <c r="M114"/>
      <c r="N114"/>
      <c r="O114"/>
      <c r="P114"/>
      <c r="Q114"/>
      <c r="R114"/>
      <c r="S114"/>
    </row>
    <row r="115" spans="1:19">
      <c r="A115" s="92" t="s">
        <v>522</v>
      </c>
      <c r="B115" s="92" t="s">
        <v>483</v>
      </c>
      <c r="C115" s="92">
        <v>0.22</v>
      </c>
      <c r="D115" s="92">
        <v>0.70399999999999996</v>
      </c>
      <c r="E115" s="92">
        <v>0.78700000000000003</v>
      </c>
      <c r="F115" s="92">
        <v>36</v>
      </c>
      <c r="G115" s="92">
        <v>270</v>
      </c>
      <c r="H115" s="92">
        <v>90</v>
      </c>
      <c r="I115" s="92" t="s">
        <v>486</v>
      </c>
      <c r="J115"/>
      <c r="K115"/>
      <c r="L115"/>
      <c r="M115"/>
      <c r="N115"/>
      <c r="O115"/>
      <c r="P115"/>
      <c r="Q115"/>
      <c r="R115"/>
      <c r="S115"/>
    </row>
    <row r="116" spans="1:19">
      <c r="A116" s="92" t="s">
        <v>523</v>
      </c>
      <c r="B116" s="92" t="s">
        <v>492</v>
      </c>
      <c r="C116" s="92">
        <v>0.3</v>
      </c>
      <c r="D116" s="92">
        <v>0.35799999999999998</v>
      </c>
      <c r="E116" s="92">
        <v>0.38400000000000001</v>
      </c>
      <c r="F116" s="92">
        <v>99</v>
      </c>
      <c r="G116" s="92">
        <v>90</v>
      </c>
      <c r="H116" s="92">
        <v>0</v>
      </c>
      <c r="I116" s="92"/>
      <c r="J116"/>
      <c r="K116"/>
      <c r="L116"/>
      <c r="M116"/>
      <c r="N116"/>
      <c r="O116"/>
      <c r="P116"/>
      <c r="Q116"/>
      <c r="R116"/>
      <c r="S116"/>
    </row>
    <row r="117" spans="1:19">
      <c r="A117" s="92" t="s">
        <v>524</v>
      </c>
      <c r="B117" s="92" t="s">
        <v>483</v>
      </c>
      <c r="C117" s="92">
        <v>0.22</v>
      </c>
      <c r="D117" s="92">
        <v>0.70399999999999996</v>
      </c>
      <c r="E117" s="92">
        <v>0.78700000000000003</v>
      </c>
      <c r="F117" s="92">
        <v>44</v>
      </c>
      <c r="G117" s="92">
        <v>180</v>
      </c>
      <c r="H117" s="92">
        <v>90</v>
      </c>
      <c r="I117" s="92" t="s">
        <v>494</v>
      </c>
      <c r="J117"/>
      <c r="K117"/>
      <c r="L117"/>
      <c r="M117"/>
      <c r="N117"/>
      <c r="O117"/>
      <c r="P117"/>
      <c r="Q117"/>
      <c r="R117"/>
      <c r="S117"/>
    </row>
    <row r="118" spans="1:19">
      <c r="A118" s="92" t="s">
        <v>525</v>
      </c>
      <c r="B118" s="92" t="s">
        <v>483</v>
      </c>
      <c r="C118" s="92">
        <v>0.22</v>
      </c>
      <c r="D118" s="92">
        <v>0.70399999999999996</v>
      </c>
      <c r="E118" s="92">
        <v>0.78700000000000003</v>
      </c>
      <c r="F118" s="92">
        <v>36</v>
      </c>
      <c r="G118" s="92">
        <v>270</v>
      </c>
      <c r="H118" s="92">
        <v>90</v>
      </c>
      <c r="I118" s="92" t="s">
        <v>486</v>
      </c>
      <c r="J118"/>
      <c r="K118"/>
      <c r="L118"/>
      <c r="M118"/>
      <c r="N118"/>
      <c r="O118"/>
      <c r="P118"/>
      <c r="Q118"/>
      <c r="R118"/>
      <c r="S118"/>
    </row>
    <row r="119" spans="1:19">
      <c r="A119" s="92" t="s">
        <v>526</v>
      </c>
      <c r="B119" s="92" t="s">
        <v>490</v>
      </c>
      <c r="C119" s="92">
        <v>0.3</v>
      </c>
      <c r="D119" s="92">
        <v>1.8620000000000001</v>
      </c>
      <c r="E119" s="92">
        <v>3.4009999999999998</v>
      </c>
      <c r="F119" s="92">
        <v>99</v>
      </c>
      <c r="G119" s="92">
        <v>270</v>
      </c>
      <c r="H119" s="92">
        <v>180</v>
      </c>
      <c r="I119" s="92"/>
      <c r="J119"/>
      <c r="K119"/>
      <c r="L119"/>
      <c r="M119"/>
      <c r="N119"/>
      <c r="O119"/>
      <c r="P119"/>
      <c r="Q119"/>
      <c r="R119"/>
      <c r="S119"/>
    </row>
    <row r="120" spans="1:19">
      <c r="A120" s="92" t="s">
        <v>527</v>
      </c>
      <c r="B120" s="92" t="s">
        <v>483</v>
      </c>
      <c r="C120" s="92">
        <v>0.22</v>
      </c>
      <c r="D120" s="92">
        <v>0.70399999999999996</v>
      </c>
      <c r="E120" s="92">
        <v>0.78700000000000003</v>
      </c>
      <c r="F120" s="92">
        <v>44</v>
      </c>
      <c r="G120" s="92">
        <v>180</v>
      </c>
      <c r="H120" s="92">
        <v>90</v>
      </c>
      <c r="I120" s="92" t="s">
        <v>494</v>
      </c>
      <c r="J120"/>
      <c r="K120"/>
      <c r="L120"/>
      <c r="M120"/>
      <c r="N120"/>
      <c r="O120"/>
      <c r="P120"/>
      <c r="Q120"/>
      <c r="R120"/>
      <c r="S120"/>
    </row>
    <row r="121" spans="1:19">
      <c r="A121" s="92" t="s">
        <v>528</v>
      </c>
      <c r="B121" s="92" t="s">
        <v>483</v>
      </c>
      <c r="C121" s="92">
        <v>0.22</v>
      </c>
      <c r="D121" s="92">
        <v>0.70399999999999996</v>
      </c>
      <c r="E121" s="92">
        <v>0.78700000000000003</v>
      </c>
      <c r="F121" s="92">
        <v>36</v>
      </c>
      <c r="G121" s="92">
        <v>270</v>
      </c>
      <c r="H121" s="92">
        <v>90</v>
      </c>
      <c r="I121" s="92" t="s">
        <v>486</v>
      </c>
      <c r="J121"/>
      <c r="K121"/>
      <c r="L121"/>
      <c r="M121"/>
      <c r="N121"/>
      <c r="O121"/>
      <c r="P121"/>
      <c r="Q121"/>
      <c r="R121"/>
      <c r="S121"/>
    </row>
    <row r="122" spans="1:19">
      <c r="A122" s="92" t="s">
        <v>529</v>
      </c>
      <c r="B122" s="92" t="s">
        <v>492</v>
      </c>
      <c r="C122" s="92">
        <v>0.3</v>
      </c>
      <c r="D122" s="92">
        <v>0.35799999999999998</v>
      </c>
      <c r="E122" s="92">
        <v>0.38400000000000001</v>
      </c>
      <c r="F122" s="92">
        <v>99</v>
      </c>
      <c r="G122" s="92">
        <v>90</v>
      </c>
      <c r="H122" s="92">
        <v>0</v>
      </c>
      <c r="I122" s="92"/>
      <c r="J122"/>
      <c r="K122"/>
      <c r="L122"/>
      <c r="M122"/>
      <c r="N122"/>
      <c r="O122"/>
      <c r="P122"/>
      <c r="Q122"/>
      <c r="R122"/>
      <c r="S122"/>
    </row>
    <row r="123" spans="1:19">
      <c r="A123" s="92" t="s">
        <v>530</v>
      </c>
      <c r="B123" s="92" t="s">
        <v>483</v>
      </c>
      <c r="C123" s="92">
        <v>0.22</v>
      </c>
      <c r="D123" s="92">
        <v>0.70399999999999996</v>
      </c>
      <c r="E123" s="92">
        <v>0.78700000000000003</v>
      </c>
      <c r="F123" s="92">
        <v>44</v>
      </c>
      <c r="G123" s="92">
        <v>0</v>
      </c>
      <c r="H123" s="92">
        <v>90</v>
      </c>
      <c r="I123" s="92" t="s">
        <v>484</v>
      </c>
      <c r="J123"/>
      <c r="K123"/>
      <c r="L123"/>
      <c r="M123"/>
      <c r="N123"/>
      <c r="O123"/>
      <c r="P123"/>
      <c r="Q123"/>
      <c r="R123"/>
      <c r="S123"/>
    </row>
    <row r="124" spans="1:19">
      <c r="A124" s="92" t="s">
        <v>531</v>
      </c>
      <c r="B124" s="92" t="s">
        <v>483</v>
      </c>
      <c r="C124" s="92">
        <v>0.22</v>
      </c>
      <c r="D124" s="92">
        <v>0.70399999999999996</v>
      </c>
      <c r="E124" s="92">
        <v>0.78700000000000003</v>
      </c>
      <c r="F124" s="92">
        <v>36</v>
      </c>
      <c r="G124" s="92">
        <v>270</v>
      </c>
      <c r="H124" s="92">
        <v>90</v>
      </c>
      <c r="I124" s="92" t="s">
        <v>486</v>
      </c>
      <c r="J124"/>
      <c r="K124"/>
      <c r="L124"/>
      <c r="M124"/>
      <c r="N124"/>
      <c r="O124"/>
      <c r="P124"/>
      <c r="Q124"/>
      <c r="R124"/>
      <c r="S124"/>
    </row>
    <row r="125" spans="1:19">
      <c r="A125" s="92" t="s">
        <v>532</v>
      </c>
      <c r="B125" s="92" t="s">
        <v>490</v>
      </c>
      <c r="C125" s="92">
        <v>0.3</v>
      </c>
      <c r="D125" s="92">
        <v>1.8620000000000001</v>
      </c>
      <c r="E125" s="92">
        <v>3.4009999999999998</v>
      </c>
      <c r="F125" s="92">
        <v>99</v>
      </c>
      <c r="G125" s="92">
        <v>270</v>
      </c>
      <c r="H125" s="92">
        <v>180</v>
      </c>
      <c r="I125" s="92"/>
      <c r="J125"/>
      <c r="K125"/>
      <c r="L125"/>
      <c r="M125"/>
      <c r="N125"/>
      <c r="O125"/>
      <c r="P125"/>
      <c r="Q125"/>
      <c r="R125"/>
      <c r="S125"/>
    </row>
    <row r="126" spans="1:19">
      <c r="A126" s="92" t="s">
        <v>533</v>
      </c>
      <c r="B126" s="92" t="s">
        <v>483</v>
      </c>
      <c r="C126" s="92">
        <v>0.22</v>
      </c>
      <c r="D126" s="92">
        <v>0.70399999999999996</v>
      </c>
      <c r="E126" s="92">
        <v>0.78700000000000003</v>
      </c>
      <c r="F126" s="92">
        <v>44</v>
      </c>
      <c r="G126" s="92">
        <v>0</v>
      </c>
      <c r="H126" s="92">
        <v>90</v>
      </c>
      <c r="I126" s="92" t="s">
        <v>484</v>
      </c>
      <c r="J126"/>
      <c r="K126"/>
      <c r="L126"/>
      <c r="M126"/>
      <c r="N126"/>
      <c r="O126"/>
      <c r="P126"/>
      <c r="Q126"/>
      <c r="R126"/>
      <c r="S126"/>
    </row>
    <row r="127" spans="1:19">
      <c r="A127" s="92" t="s">
        <v>534</v>
      </c>
      <c r="B127" s="92" t="s">
        <v>483</v>
      </c>
      <c r="C127" s="92">
        <v>0.22</v>
      </c>
      <c r="D127" s="92">
        <v>0.70399999999999996</v>
      </c>
      <c r="E127" s="92">
        <v>0.78700000000000003</v>
      </c>
      <c r="F127" s="92">
        <v>36</v>
      </c>
      <c r="G127" s="92">
        <v>270</v>
      </c>
      <c r="H127" s="92">
        <v>90</v>
      </c>
      <c r="I127" s="92" t="s">
        <v>486</v>
      </c>
      <c r="J127"/>
      <c r="K127"/>
      <c r="L127"/>
      <c r="M127"/>
      <c r="N127"/>
      <c r="O127"/>
      <c r="P127"/>
      <c r="Q127"/>
      <c r="R127"/>
      <c r="S127"/>
    </row>
    <row r="128" spans="1:19">
      <c r="A128" s="92" t="s">
        <v>535</v>
      </c>
      <c r="B128" s="92" t="s">
        <v>492</v>
      </c>
      <c r="C128" s="92">
        <v>0.3</v>
      </c>
      <c r="D128" s="92">
        <v>0.35799999999999998</v>
      </c>
      <c r="E128" s="92">
        <v>0.38400000000000001</v>
      </c>
      <c r="F128" s="92">
        <v>99</v>
      </c>
      <c r="G128" s="92">
        <v>90</v>
      </c>
      <c r="H128" s="92">
        <v>0</v>
      </c>
      <c r="I128" s="92"/>
      <c r="J128"/>
      <c r="K128"/>
      <c r="L128"/>
      <c r="M128"/>
      <c r="N128"/>
      <c r="O128"/>
      <c r="P128"/>
      <c r="Q128"/>
      <c r="R128"/>
      <c r="S128"/>
    </row>
    <row r="129" spans="1:19">
      <c r="A129" s="92" t="s">
        <v>536</v>
      </c>
      <c r="B129" s="92" t="s">
        <v>483</v>
      </c>
      <c r="C129" s="92">
        <v>0.22</v>
      </c>
      <c r="D129" s="92">
        <v>0.70399999999999996</v>
      </c>
      <c r="E129" s="92">
        <v>0.78700000000000003</v>
      </c>
      <c r="F129" s="92">
        <v>44</v>
      </c>
      <c r="G129" s="92">
        <v>0</v>
      </c>
      <c r="H129" s="92">
        <v>90</v>
      </c>
      <c r="I129" s="92" t="s">
        <v>484</v>
      </c>
      <c r="J129"/>
      <c r="K129"/>
      <c r="L129"/>
      <c r="M129"/>
      <c r="N129"/>
      <c r="O129"/>
      <c r="P129"/>
      <c r="Q129"/>
      <c r="R129"/>
      <c r="S129"/>
    </row>
    <row r="130" spans="1:19">
      <c r="A130" s="92" t="s">
        <v>537</v>
      </c>
      <c r="B130" s="92" t="s">
        <v>483</v>
      </c>
      <c r="C130" s="92">
        <v>0.22</v>
      </c>
      <c r="D130" s="92">
        <v>0.70399999999999996</v>
      </c>
      <c r="E130" s="92">
        <v>0.78700000000000003</v>
      </c>
      <c r="F130" s="92">
        <v>36</v>
      </c>
      <c r="G130" s="92">
        <v>270</v>
      </c>
      <c r="H130" s="92">
        <v>90</v>
      </c>
      <c r="I130" s="92" t="s">
        <v>486</v>
      </c>
      <c r="J130"/>
      <c r="K130"/>
      <c r="L130"/>
      <c r="M130"/>
      <c r="N130"/>
      <c r="O130"/>
      <c r="P130"/>
      <c r="Q130"/>
      <c r="R130"/>
      <c r="S130"/>
    </row>
    <row r="131" spans="1:19">
      <c r="A131" s="92" t="s">
        <v>538</v>
      </c>
      <c r="B131" s="92" t="s">
        <v>490</v>
      </c>
      <c r="C131" s="92">
        <v>0.3</v>
      </c>
      <c r="D131" s="92">
        <v>1.8620000000000001</v>
      </c>
      <c r="E131" s="92">
        <v>3.4009999999999998</v>
      </c>
      <c r="F131" s="92">
        <v>99</v>
      </c>
      <c r="G131" s="92">
        <v>270</v>
      </c>
      <c r="H131" s="92">
        <v>180</v>
      </c>
      <c r="I131" s="92"/>
      <c r="J131"/>
      <c r="K131"/>
      <c r="L131"/>
      <c r="M131"/>
      <c r="N131"/>
      <c r="O131"/>
      <c r="P131"/>
      <c r="Q131"/>
      <c r="R131"/>
      <c r="S131"/>
    </row>
    <row r="132" spans="1:19">
      <c r="A132" s="92" t="s">
        <v>539</v>
      </c>
      <c r="B132" s="92" t="s">
        <v>483</v>
      </c>
      <c r="C132" s="92">
        <v>0.22</v>
      </c>
      <c r="D132" s="92">
        <v>0.70399999999999996</v>
      </c>
      <c r="E132" s="92">
        <v>0.78700000000000003</v>
      </c>
      <c r="F132" s="92">
        <v>44</v>
      </c>
      <c r="G132" s="92">
        <v>0</v>
      </c>
      <c r="H132" s="92">
        <v>90</v>
      </c>
      <c r="I132" s="92" t="s">
        <v>484</v>
      </c>
      <c r="J132"/>
      <c r="K132"/>
      <c r="L132"/>
      <c r="M132"/>
      <c r="N132"/>
      <c r="O132"/>
      <c r="P132"/>
      <c r="Q132"/>
      <c r="R132"/>
      <c r="S132"/>
    </row>
    <row r="133" spans="1:19">
      <c r="A133" s="92" t="s">
        <v>540</v>
      </c>
      <c r="B133" s="92" t="s">
        <v>483</v>
      </c>
      <c r="C133" s="92">
        <v>0.22</v>
      </c>
      <c r="D133" s="92">
        <v>0.70399999999999996</v>
      </c>
      <c r="E133" s="92">
        <v>0.78700000000000003</v>
      </c>
      <c r="F133" s="92">
        <v>36</v>
      </c>
      <c r="G133" s="92">
        <v>270</v>
      </c>
      <c r="H133" s="92">
        <v>90</v>
      </c>
      <c r="I133" s="92" t="s">
        <v>486</v>
      </c>
      <c r="J133"/>
      <c r="K133"/>
      <c r="L133"/>
      <c r="M133"/>
      <c r="N133"/>
      <c r="O133"/>
      <c r="P133"/>
      <c r="Q133"/>
      <c r="R133"/>
      <c r="S133"/>
    </row>
    <row r="134" spans="1:19">
      <c r="A134" s="92" t="s">
        <v>541</v>
      </c>
      <c r="B134" s="92" t="s">
        <v>492</v>
      </c>
      <c r="C134" s="92">
        <v>0.3</v>
      </c>
      <c r="D134" s="92">
        <v>0.35799999999999998</v>
      </c>
      <c r="E134" s="92">
        <v>0.38400000000000001</v>
      </c>
      <c r="F134" s="92">
        <v>99</v>
      </c>
      <c r="G134" s="92">
        <v>90</v>
      </c>
      <c r="H134" s="92">
        <v>0</v>
      </c>
      <c r="I134" s="92"/>
      <c r="J134"/>
      <c r="K134"/>
      <c r="L134"/>
      <c r="M134"/>
      <c r="N134"/>
      <c r="O134"/>
      <c r="P134"/>
      <c r="Q134"/>
      <c r="R134"/>
      <c r="S134"/>
    </row>
    <row r="135" spans="1:19">
      <c r="A135" s="92" t="s">
        <v>542</v>
      </c>
      <c r="B135" s="92" t="s">
        <v>483</v>
      </c>
      <c r="C135" s="92">
        <v>0.22</v>
      </c>
      <c r="D135" s="92">
        <v>0.70399999999999996</v>
      </c>
      <c r="E135" s="92">
        <v>0.78700000000000003</v>
      </c>
      <c r="F135" s="92">
        <v>44</v>
      </c>
      <c r="G135" s="92">
        <v>0</v>
      </c>
      <c r="H135" s="92">
        <v>90</v>
      </c>
      <c r="I135" s="92" t="s">
        <v>484</v>
      </c>
      <c r="J135"/>
      <c r="K135"/>
      <c r="L135"/>
      <c r="M135"/>
      <c r="N135"/>
      <c r="O135"/>
      <c r="P135"/>
      <c r="Q135"/>
      <c r="R135"/>
      <c r="S135"/>
    </row>
    <row r="136" spans="1:19">
      <c r="A136" s="92" t="s">
        <v>543</v>
      </c>
      <c r="B136" s="92" t="s">
        <v>483</v>
      </c>
      <c r="C136" s="92">
        <v>0.22</v>
      </c>
      <c r="D136" s="92">
        <v>0.70399999999999996</v>
      </c>
      <c r="E136" s="92">
        <v>0.78700000000000003</v>
      </c>
      <c r="F136" s="92">
        <v>36</v>
      </c>
      <c r="G136" s="92">
        <v>270</v>
      </c>
      <c r="H136" s="92">
        <v>90</v>
      </c>
      <c r="I136" s="92" t="s">
        <v>486</v>
      </c>
      <c r="J136"/>
      <c r="K136"/>
      <c r="L136"/>
      <c r="M136"/>
      <c r="N136"/>
      <c r="O136"/>
      <c r="P136"/>
      <c r="Q136"/>
      <c r="R136"/>
      <c r="S136"/>
    </row>
    <row r="137" spans="1:19">
      <c r="A137" s="92" t="s">
        <v>544</v>
      </c>
      <c r="B137" s="92" t="s">
        <v>490</v>
      </c>
      <c r="C137" s="92">
        <v>0.3</v>
      </c>
      <c r="D137" s="92">
        <v>1.8620000000000001</v>
      </c>
      <c r="E137" s="92">
        <v>3.4009999999999998</v>
      </c>
      <c r="F137" s="92">
        <v>99</v>
      </c>
      <c r="G137" s="92">
        <v>270</v>
      </c>
      <c r="H137" s="92">
        <v>180</v>
      </c>
      <c r="I137" s="92"/>
      <c r="J137"/>
      <c r="K137"/>
      <c r="L137"/>
      <c r="M137"/>
      <c r="N137"/>
      <c r="O137"/>
      <c r="P137"/>
      <c r="Q137"/>
      <c r="R137"/>
      <c r="S137"/>
    </row>
    <row r="138" spans="1:19">
      <c r="A138" s="92" t="s">
        <v>545</v>
      </c>
      <c r="B138" s="92" t="s">
        <v>483</v>
      </c>
      <c r="C138" s="92">
        <v>0.22</v>
      </c>
      <c r="D138" s="92">
        <v>0.70399999999999996</v>
      </c>
      <c r="E138" s="92">
        <v>0.78700000000000003</v>
      </c>
      <c r="F138" s="92">
        <v>44</v>
      </c>
      <c r="G138" s="92">
        <v>0</v>
      </c>
      <c r="H138" s="92">
        <v>90</v>
      </c>
      <c r="I138" s="92" t="s">
        <v>484</v>
      </c>
      <c r="J138"/>
      <c r="K138"/>
      <c r="L138"/>
      <c r="M138"/>
      <c r="N138"/>
      <c r="O138"/>
      <c r="P138"/>
      <c r="Q138"/>
      <c r="R138"/>
      <c r="S138"/>
    </row>
    <row r="139" spans="1:19">
      <c r="A139" s="92" t="s">
        <v>546</v>
      </c>
      <c r="B139" s="92" t="s">
        <v>483</v>
      </c>
      <c r="C139" s="92">
        <v>0.22</v>
      </c>
      <c r="D139" s="92">
        <v>0.70399999999999996</v>
      </c>
      <c r="E139" s="92">
        <v>0.78700000000000003</v>
      </c>
      <c r="F139" s="92">
        <v>36</v>
      </c>
      <c r="G139" s="92">
        <v>270</v>
      </c>
      <c r="H139" s="92">
        <v>90</v>
      </c>
      <c r="I139" s="92" t="s">
        <v>486</v>
      </c>
      <c r="J139"/>
      <c r="K139"/>
      <c r="L139"/>
      <c r="M139"/>
      <c r="N139"/>
      <c r="O139"/>
      <c r="P139"/>
      <c r="Q139"/>
      <c r="R139"/>
      <c r="S139"/>
    </row>
    <row r="140" spans="1:19">
      <c r="A140" s="92" t="s">
        <v>547</v>
      </c>
      <c r="B140" s="92" t="s">
        <v>492</v>
      </c>
      <c r="C140" s="92">
        <v>0.3</v>
      </c>
      <c r="D140" s="92">
        <v>0.35799999999999998</v>
      </c>
      <c r="E140" s="92">
        <v>0.38400000000000001</v>
      </c>
      <c r="F140" s="92">
        <v>99</v>
      </c>
      <c r="G140" s="92">
        <v>90</v>
      </c>
      <c r="H140" s="92">
        <v>0</v>
      </c>
      <c r="I140" s="92"/>
      <c r="J140"/>
      <c r="K140"/>
      <c r="L140"/>
      <c r="M140"/>
      <c r="N140"/>
      <c r="O140"/>
      <c r="P140"/>
      <c r="Q140"/>
      <c r="R140"/>
      <c r="S140"/>
    </row>
    <row r="141" spans="1:19">
      <c r="A141" s="92" t="s">
        <v>548</v>
      </c>
      <c r="B141" s="92" t="s">
        <v>483</v>
      </c>
      <c r="C141" s="92">
        <v>0.22</v>
      </c>
      <c r="D141" s="92">
        <v>0.70399999999999996</v>
      </c>
      <c r="E141" s="92">
        <v>0.78700000000000003</v>
      </c>
      <c r="F141" s="92">
        <v>20</v>
      </c>
      <c r="G141" s="92">
        <v>270</v>
      </c>
      <c r="H141" s="92">
        <v>90</v>
      </c>
      <c r="I141" s="92" t="s">
        <v>486</v>
      </c>
      <c r="J141"/>
      <c r="K141"/>
      <c r="L141"/>
      <c r="M141"/>
      <c r="N141"/>
      <c r="O141"/>
      <c r="P141"/>
      <c r="Q141"/>
      <c r="R141"/>
      <c r="S141"/>
    </row>
    <row r="142" spans="1:19">
      <c r="A142" s="92" t="s">
        <v>549</v>
      </c>
      <c r="B142" s="92" t="s">
        <v>490</v>
      </c>
      <c r="C142" s="92">
        <v>0.3</v>
      </c>
      <c r="D142" s="92">
        <v>1.8620000000000001</v>
      </c>
      <c r="E142" s="92">
        <v>3.4009999999999998</v>
      </c>
      <c r="F142" s="92">
        <v>320</v>
      </c>
      <c r="G142" s="92">
        <v>270</v>
      </c>
      <c r="H142" s="92">
        <v>180</v>
      </c>
      <c r="I142" s="92"/>
      <c r="J142"/>
      <c r="K142"/>
      <c r="L142"/>
      <c r="M142"/>
      <c r="N142"/>
      <c r="O142"/>
      <c r="P142"/>
      <c r="Q142"/>
      <c r="R142"/>
      <c r="S142"/>
    </row>
    <row r="143" spans="1:19">
      <c r="A143" s="92" t="s">
        <v>550</v>
      </c>
      <c r="B143" s="92" t="s">
        <v>483</v>
      </c>
      <c r="C143" s="92">
        <v>0.22</v>
      </c>
      <c r="D143" s="92">
        <v>0.70399999999999996</v>
      </c>
      <c r="E143" s="92">
        <v>0.78700000000000003</v>
      </c>
      <c r="F143" s="92">
        <v>20</v>
      </c>
      <c r="G143" s="92">
        <v>270</v>
      </c>
      <c r="H143" s="92">
        <v>90</v>
      </c>
      <c r="I143" s="92" t="s">
        <v>486</v>
      </c>
      <c r="J143"/>
      <c r="K143"/>
      <c r="L143"/>
      <c r="M143"/>
      <c r="N143"/>
      <c r="O143"/>
      <c r="P143"/>
      <c r="Q143"/>
      <c r="R143"/>
      <c r="S143"/>
    </row>
    <row r="144" spans="1:19">
      <c r="A144" s="92" t="s">
        <v>551</v>
      </c>
      <c r="B144" s="92" t="s">
        <v>492</v>
      </c>
      <c r="C144" s="92">
        <v>0.3</v>
      </c>
      <c r="D144" s="92">
        <v>0.35799999999999998</v>
      </c>
      <c r="E144" s="92">
        <v>0.38400000000000001</v>
      </c>
      <c r="F144" s="92">
        <v>320</v>
      </c>
      <c r="G144" s="92">
        <v>90</v>
      </c>
      <c r="H144" s="92">
        <v>0</v>
      </c>
      <c r="I144" s="92"/>
      <c r="J144"/>
      <c r="K144"/>
      <c r="L144"/>
      <c r="M144"/>
      <c r="N144"/>
      <c r="O144"/>
      <c r="P144"/>
      <c r="Q144"/>
      <c r="R144"/>
      <c r="S144"/>
    </row>
    <row r="145" spans="1:19">
      <c r="A145" s="92" t="s">
        <v>552</v>
      </c>
      <c r="B145" s="92" t="s">
        <v>483</v>
      </c>
      <c r="C145" s="92">
        <v>0.22</v>
      </c>
      <c r="D145" s="92">
        <v>0.70399999999999996</v>
      </c>
      <c r="E145" s="92">
        <v>0.78700000000000003</v>
      </c>
      <c r="F145" s="92">
        <v>20</v>
      </c>
      <c r="G145" s="92">
        <v>270</v>
      </c>
      <c r="H145" s="92">
        <v>90</v>
      </c>
      <c r="I145" s="92" t="s">
        <v>486</v>
      </c>
      <c r="J145"/>
      <c r="K145"/>
      <c r="L145"/>
      <c r="M145"/>
      <c r="N145"/>
      <c r="O145"/>
      <c r="P145"/>
      <c r="Q145"/>
      <c r="R145"/>
      <c r="S145"/>
    </row>
    <row r="146" spans="1:19">
      <c r="A146" s="92" t="s">
        <v>553</v>
      </c>
      <c r="B146" s="92" t="s">
        <v>490</v>
      </c>
      <c r="C146" s="92">
        <v>0.3</v>
      </c>
      <c r="D146" s="92">
        <v>1.8620000000000001</v>
      </c>
      <c r="E146" s="92">
        <v>3.4009999999999998</v>
      </c>
      <c r="F146" s="92">
        <v>320</v>
      </c>
      <c r="G146" s="92">
        <v>270</v>
      </c>
      <c r="H146" s="92">
        <v>180</v>
      </c>
      <c r="I146" s="92"/>
      <c r="J146"/>
      <c r="K146"/>
      <c r="L146"/>
      <c r="M146"/>
      <c r="N146"/>
      <c r="O146"/>
      <c r="P146"/>
      <c r="Q146"/>
      <c r="R146"/>
      <c r="S146"/>
    </row>
    <row r="147" spans="1:19">
      <c r="A147" s="92" t="s">
        <v>554</v>
      </c>
      <c r="B147" s="92" t="s">
        <v>483</v>
      </c>
      <c r="C147" s="92">
        <v>0.22</v>
      </c>
      <c r="D147" s="92">
        <v>0.70399999999999996</v>
      </c>
      <c r="E147" s="92">
        <v>0.78700000000000003</v>
      </c>
      <c r="F147" s="92">
        <v>20</v>
      </c>
      <c r="G147" s="92">
        <v>270</v>
      </c>
      <c r="H147" s="92">
        <v>90</v>
      </c>
      <c r="I147" s="92" t="s">
        <v>486</v>
      </c>
      <c r="J147"/>
      <c r="K147"/>
      <c r="L147"/>
      <c r="M147"/>
      <c r="N147"/>
      <c r="O147"/>
      <c r="P147"/>
      <c r="Q147"/>
      <c r="R147"/>
      <c r="S147"/>
    </row>
    <row r="148" spans="1:19">
      <c r="A148" s="92" t="s">
        <v>555</v>
      </c>
      <c r="B148" s="92" t="s">
        <v>492</v>
      </c>
      <c r="C148" s="92">
        <v>0.3</v>
      </c>
      <c r="D148" s="92">
        <v>0.35799999999999998</v>
      </c>
      <c r="E148" s="92">
        <v>0.38400000000000001</v>
      </c>
      <c r="F148" s="92">
        <v>320</v>
      </c>
      <c r="G148" s="92">
        <v>90</v>
      </c>
      <c r="H148" s="92">
        <v>0</v>
      </c>
      <c r="I148" s="92"/>
      <c r="J148"/>
      <c r="K148"/>
      <c r="L148"/>
      <c r="M148"/>
      <c r="N148"/>
      <c r="O148"/>
      <c r="P148"/>
      <c r="Q148"/>
      <c r="R148"/>
      <c r="S148"/>
    </row>
    <row r="149" spans="1:19">
      <c r="A149" s="92" t="s">
        <v>556</v>
      </c>
      <c r="B149" s="92" t="s">
        <v>483</v>
      </c>
      <c r="C149" s="92">
        <v>0.22</v>
      </c>
      <c r="D149" s="92">
        <v>0.70399999999999996</v>
      </c>
      <c r="E149" s="92">
        <v>0.78700000000000003</v>
      </c>
      <c r="F149" s="92">
        <v>20</v>
      </c>
      <c r="G149" s="92">
        <v>270</v>
      </c>
      <c r="H149" s="92">
        <v>90</v>
      </c>
      <c r="I149" s="92" t="s">
        <v>486</v>
      </c>
      <c r="J149"/>
      <c r="K149"/>
      <c r="L149"/>
      <c r="M149"/>
      <c r="N149"/>
      <c r="O149"/>
      <c r="P149"/>
      <c r="Q149"/>
      <c r="R149"/>
      <c r="S149"/>
    </row>
    <row r="150" spans="1:19">
      <c r="A150" s="92" t="s">
        <v>557</v>
      </c>
      <c r="B150" s="92" t="s">
        <v>490</v>
      </c>
      <c r="C150" s="92">
        <v>0.3</v>
      </c>
      <c r="D150" s="92">
        <v>1.8620000000000001</v>
      </c>
      <c r="E150" s="92">
        <v>3.4009999999999998</v>
      </c>
      <c r="F150" s="92">
        <v>320</v>
      </c>
      <c r="G150" s="92">
        <v>270</v>
      </c>
      <c r="H150" s="92">
        <v>180</v>
      </c>
      <c r="I150" s="92"/>
      <c r="J150"/>
      <c r="K150"/>
      <c r="L150"/>
      <c r="M150"/>
      <c r="N150"/>
      <c r="O150"/>
      <c r="P150"/>
      <c r="Q150"/>
      <c r="R150"/>
      <c r="S150"/>
    </row>
    <row r="151" spans="1:19">
      <c r="A151" s="92" t="s">
        <v>558</v>
      </c>
      <c r="B151" s="92" t="s">
        <v>483</v>
      </c>
      <c r="C151" s="92">
        <v>0.22</v>
      </c>
      <c r="D151" s="92">
        <v>0.70399999999999996</v>
      </c>
      <c r="E151" s="92">
        <v>0.78700000000000003</v>
      </c>
      <c r="F151" s="92">
        <v>20</v>
      </c>
      <c r="G151" s="92">
        <v>270</v>
      </c>
      <c r="H151" s="92">
        <v>90</v>
      </c>
      <c r="I151" s="92" t="s">
        <v>486</v>
      </c>
      <c r="J151"/>
      <c r="K151"/>
      <c r="L151"/>
      <c r="M151"/>
      <c r="N151"/>
      <c r="O151"/>
      <c r="P151"/>
      <c r="Q151"/>
      <c r="R151"/>
      <c r="S151"/>
    </row>
    <row r="152" spans="1:19">
      <c r="A152" s="92" t="s">
        <v>559</v>
      </c>
      <c r="B152" s="92" t="s">
        <v>492</v>
      </c>
      <c r="C152" s="92">
        <v>0.3</v>
      </c>
      <c r="D152" s="92">
        <v>0.35799999999999998</v>
      </c>
      <c r="E152" s="92">
        <v>0.38400000000000001</v>
      </c>
      <c r="F152" s="92">
        <v>320</v>
      </c>
      <c r="G152" s="92">
        <v>90</v>
      </c>
      <c r="H152" s="92">
        <v>0</v>
      </c>
      <c r="I152" s="92"/>
      <c r="J152"/>
      <c r="K152"/>
      <c r="L152"/>
      <c r="M152"/>
      <c r="N152"/>
      <c r="O152"/>
      <c r="P152"/>
      <c r="Q152"/>
      <c r="R152"/>
      <c r="S152"/>
    </row>
    <row r="153" spans="1:19">
      <c r="A153" s="92" t="s">
        <v>560</v>
      </c>
      <c r="B153" s="92" t="s">
        <v>490</v>
      </c>
      <c r="C153" s="92">
        <v>0.3</v>
      </c>
      <c r="D153" s="92">
        <v>1.8620000000000001</v>
      </c>
      <c r="E153" s="92">
        <v>3.4009999999999998</v>
      </c>
      <c r="F153" s="92">
        <v>1976</v>
      </c>
      <c r="G153" s="92">
        <v>270</v>
      </c>
      <c r="H153" s="92">
        <v>180</v>
      </c>
      <c r="I153" s="92"/>
      <c r="J153"/>
      <c r="K153"/>
      <c r="L153"/>
      <c r="M153"/>
      <c r="N153"/>
      <c r="O153"/>
      <c r="P153"/>
      <c r="Q153"/>
      <c r="R153"/>
      <c r="S153"/>
    </row>
    <row r="154" spans="1:19">
      <c r="A154" s="92" t="s">
        <v>561</v>
      </c>
      <c r="B154" s="92" t="s">
        <v>492</v>
      </c>
      <c r="C154" s="92">
        <v>0.3</v>
      </c>
      <c r="D154" s="92">
        <v>0.35799999999999998</v>
      </c>
      <c r="E154" s="92">
        <v>0.38400000000000001</v>
      </c>
      <c r="F154" s="92">
        <v>1976</v>
      </c>
      <c r="G154" s="92">
        <v>90</v>
      </c>
      <c r="H154" s="92">
        <v>0</v>
      </c>
      <c r="I154" s="92"/>
      <c r="J154"/>
      <c r="K154"/>
      <c r="L154"/>
      <c r="M154"/>
      <c r="N154"/>
      <c r="O154"/>
      <c r="P154"/>
      <c r="Q154"/>
      <c r="R154"/>
      <c r="S154"/>
    </row>
    <row r="155" spans="1:19">
      <c r="A155" s="92" t="s">
        <v>562</v>
      </c>
      <c r="B155" s="92" t="s">
        <v>483</v>
      </c>
      <c r="C155" s="92">
        <v>0.22</v>
      </c>
      <c r="D155" s="92">
        <v>0.70399999999999996</v>
      </c>
      <c r="E155" s="92">
        <v>0.78700000000000003</v>
      </c>
      <c r="F155" s="92">
        <v>36</v>
      </c>
      <c r="G155" s="92">
        <v>90</v>
      </c>
      <c r="H155" s="92">
        <v>90</v>
      </c>
      <c r="I155" s="92" t="s">
        <v>496</v>
      </c>
      <c r="J155"/>
      <c r="K155"/>
      <c r="L155"/>
      <c r="M155"/>
      <c r="N155"/>
      <c r="O155"/>
      <c r="P155"/>
      <c r="Q155"/>
      <c r="R155"/>
      <c r="S155"/>
    </row>
    <row r="156" spans="1:19">
      <c r="A156" s="92" t="s">
        <v>563</v>
      </c>
      <c r="B156" s="92" t="s">
        <v>490</v>
      </c>
      <c r="C156" s="92">
        <v>0.3</v>
      </c>
      <c r="D156" s="92">
        <v>1.8620000000000001</v>
      </c>
      <c r="E156" s="92">
        <v>3.4009999999999998</v>
      </c>
      <c r="F156" s="92">
        <v>216</v>
      </c>
      <c r="G156" s="92">
        <v>270</v>
      </c>
      <c r="H156" s="92">
        <v>180</v>
      </c>
      <c r="I156" s="92"/>
      <c r="J156"/>
      <c r="K156"/>
      <c r="L156"/>
      <c r="M156"/>
      <c r="N156"/>
      <c r="O156"/>
      <c r="P156"/>
      <c r="Q156"/>
      <c r="R156"/>
      <c r="S156"/>
    </row>
    <row r="157" spans="1:19">
      <c r="A157" s="92" t="s">
        <v>564</v>
      </c>
      <c r="B157" s="92" t="s">
        <v>483</v>
      </c>
      <c r="C157" s="92">
        <v>0.22</v>
      </c>
      <c r="D157" s="92">
        <v>0.70399999999999996</v>
      </c>
      <c r="E157" s="92">
        <v>0.78700000000000003</v>
      </c>
      <c r="F157" s="92">
        <v>140</v>
      </c>
      <c r="G157" s="92">
        <v>90</v>
      </c>
      <c r="H157" s="92">
        <v>90</v>
      </c>
      <c r="I157" s="92" t="s">
        <v>496</v>
      </c>
      <c r="J157"/>
      <c r="K157"/>
      <c r="L157"/>
      <c r="M157"/>
      <c r="N157"/>
      <c r="O157"/>
      <c r="P157"/>
      <c r="Q157"/>
      <c r="R157"/>
      <c r="S157"/>
    </row>
    <row r="158" spans="1:19">
      <c r="A158" s="92" t="s">
        <v>565</v>
      </c>
      <c r="B158" s="92" t="s">
        <v>483</v>
      </c>
      <c r="C158" s="92">
        <v>0.22</v>
      </c>
      <c r="D158" s="92">
        <v>0.70399999999999996</v>
      </c>
      <c r="E158" s="92">
        <v>0.78700000000000003</v>
      </c>
      <c r="F158" s="92">
        <v>96</v>
      </c>
      <c r="G158" s="92">
        <v>0</v>
      </c>
      <c r="H158" s="92">
        <v>90</v>
      </c>
      <c r="I158" s="92" t="s">
        <v>484</v>
      </c>
      <c r="J158"/>
      <c r="K158"/>
      <c r="L158"/>
      <c r="M158"/>
      <c r="N158"/>
      <c r="O158"/>
      <c r="P158"/>
      <c r="Q158"/>
      <c r="R158"/>
      <c r="S158"/>
    </row>
    <row r="159" spans="1:19">
      <c r="A159" s="92" t="s">
        <v>566</v>
      </c>
      <c r="B159" s="92" t="s">
        <v>492</v>
      </c>
      <c r="C159" s="92">
        <v>0.3</v>
      </c>
      <c r="D159" s="92">
        <v>0.35799999999999998</v>
      </c>
      <c r="E159" s="92">
        <v>0.38400000000000001</v>
      </c>
      <c r="F159" s="92">
        <v>840</v>
      </c>
      <c r="G159" s="92">
        <v>90</v>
      </c>
      <c r="H159" s="92">
        <v>0</v>
      </c>
      <c r="I159" s="92"/>
      <c r="J159"/>
      <c r="K159"/>
      <c r="L159"/>
      <c r="M159"/>
      <c r="N159"/>
      <c r="O159"/>
      <c r="P159"/>
      <c r="Q159"/>
      <c r="R159"/>
      <c r="S159"/>
    </row>
    <row r="160" spans="1:19">
      <c r="A160" s="92" t="s">
        <v>567</v>
      </c>
      <c r="B160" s="92" t="s">
        <v>483</v>
      </c>
      <c r="C160" s="92">
        <v>0.22</v>
      </c>
      <c r="D160" s="92">
        <v>0.70399999999999996</v>
      </c>
      <c r="E160" s="92">
        <v>0.78700000000000003</v>
      </c>
      <c r="F160" s="92">
        <v>60</v>
      </c>
      <c r="G160" s="92">
        <v>180</v>
      </c>
      <c r="H160" s="92">
        <v>90</v>
      </c>
      <c r="I160" s="92" t="s">
        <v>494</v>
      </c>
      <c r="J160"/>
      <c r="K160"/>
      <c r="L160"/>
      <c r="M160"/>
      <c r="N160"/>
      <c r="O160"/>
      <c r="P160"/>
      <c r="Q160"/>
      <c r="R160"/>
      <c r="S160"/>
    </row>
    <row r="161" spans="1:19">
      <c r="A161" s="92" t="s">
        <v>568</v>
      </c>
      <c r="B161" s="92" t="s">
        <v>490</v>
      </c>
      <c r="C161" s="92">
        <v>0.3</v>
      </c>
      <c r="D161" s="92">
        <v>1.8620000000000001</v>
      </c>
      <c r="E161" s="92">
        <v>3.4009999999999998</v>
      </c>
      <c r="F161" s="92">
        <v>210</v>
      </c>
      <c r="G161" s="92">
        <v>270</v>
      </c>
      <c r="H161" s="92">
        <v>180</v>
      </c>
      <c r="I161" s="92"/>
      <c r="J161"/>
      <c r="K161"/>
      <c r="L161"/>
      <c r="M161"/>
      <c r="N161"/>
      <c r="O161"/>
      <c r="P161"/>
      <c r="Q161"/>
      <c r="R161"/>
      <c r="S161"/>
    </row>
    <row r="162" spans="1:19">
      <c r="A162" s="92" t="s">
        <v>569</v>
      </c>
      <c r="B162" s="92" t="s">
        <v>483</v>
      </c>
      <c r="C162" s="92">
        <v>0.22</v>
      </c>
      <c r="D162" s="92">
        <v>0.70399999999999996</v>
      </c>
      <c r="E162" s="92">
        <v>0.78700000000000003</v>
      </c>
      <c r="F162" s="92">
        <v>60</v>
      </c>
      <c r="G162" s="92">
        <v>180</v>
      </c>
      <c r="H162" s="92">
        <v>90</v>
      </c>
      <c r="I162" s="92" t="s">
        <v>494</v>
      </c>
      <c r="J162"/>
      <c r="K162"/>
      <c r="L162"/>
      <c r="M162"/>
      <c r="N162"/>
      <c r="O162"/>
      <c r="P162"/>
      <c r="Q162"/>
      <c r="R162"/>
      <c r="S162"/>
    </row>
    <row r="163" spans="1:19">
      <c r="A163" s="92" t="s">
        <v>570</v>
      </c>
      <c r="B163" s="92" t="s">
        <v>492</v>
      </c>
      <c r="C163" s="92">
        <v>0.3</v>
      </c>
      <c r="D163" s="92">
        <v>0.35799999999999998</v>
      </c>
      <c r="E163" s="92">
        <v>0.38400000000000001</v>
      </c>
      <c r="F163" s="92">
        <v>210</v>
      </c>
      <c r="G163" s="92">
        <v>90</v>
      </c>
      <c r="H163" s="92">
        <v>0</v>
      </c>
      <c r="I163" s="92"/>
      <c r="J163"/>
      <c r="K163"/>
      <c r="L163"/>
      <c r="M163"/>
      <c r="N163"/>
      <c r="O163"/>
      <c r="P163"/>
      <c r="Q163"/>
      <c r="R163"/>
      <c r="S163"/>
    </row>
    <row r="164" spans="1:19">
      <c r="A164" s="92" t="s">
        <v>571</v>
      </c>
      <c r="B164" s="92" t="s">
        <v>483</v>
      </c>
      <c r="C164" s="92">
        <v>0.22</v>
      </c>
      <c r="D164" s="92">
        <v>0.70399999999999996</v>
      </c>
      <c r="E164" s="92">
        <v>0.78700000000000003</v>
      </c>
      <c r="F164" s="92">
        <v>68</v>
      </c>
      <c r="G164" s="92">
        <v>270</v>
      </c>
      <c r="H164" s="92">
        <v>90</v>
      </c>
      <c r="I164" s="92" t="s">
        <v>486</v>
      </c>
      <c r="J164"/>
      <c r="K164"/>
      <c r="L164"/>
      <c r="M164"/>
      <c r="N164"/>
      <c r="O164"/>
      <c r="P164"/>
      <c r="Q164"/>
      <c r="R164"/>
      <c r="S164"/>
    </row>
    <row r="165" spans="1:19">
      <c r="A165" s="92" t="s">
        <v>572</v>
      </c>
      <c r="B165" s="92" t="s">
        <v>483</v>
      </c>
      <c r="C165" s="92">
        <v>0.22</v>
      </c>
      <c r="D165" s="92">
        <v>0.70399999999999996</v>
      </c>
      <c r="E165" s="92">
        <v>0.78700000000000003</v>
      </c>
      <c r="F165" s="92">
        <v>60</v>
      </c>
      <c r="G165" s="92">
        <v>90</v>
      </c>
      <c r="H165" s="92">
        <v>90</v>
      </c>
      <c r="I165" s="92" t="s">
        <v>496</v>
      </c>
      <c r="J165"/>
      <c r="K165"/>
      <c r="L165"/>
      <c r="M165"/>
      <c r="N165"/>
      <c r="O165"/>
      <c r="P165"/>
      <c r="Q165"/>
      <c r="R165"/>
      <c r="S165"/>
    </row>
    <row r="166" spans="1:19">
      <c r="A166" s="92" t="s">
        <v>573</v>
      </c>
      <c r="B166" s="92" t="s">
        <v>483</v>
      </c>
      <c r="C166" s="92">
        <v>0.22</v>
      </c>
      <c r="D166" s="92">
        <v>0.70399999999999996</v>
      </c>
      <c r="E166" s="92">
        <v>0.78700000000000003</v>
      </c>
      <c r="F166" s="92">
        <v>72</v>
      </c>
      <c r="G166" s="92">
        <v>270</v>
      </c>
      <c r="H166" s="92">
        <v>90</v>
      </c>
      <c r="I166" s="92" t="s">
        <v>486</v>
      </c>
      <c r="J166"/>
      <c r="K166"/>
      <c r="L166"/>
      <c r="M166"/>
      <c r="N166"/>
      <c r="O166"/>
      <c r="P166"/>
      <c r="Q166"/>
      <c r="R166"/>
      <c r="S166"/>
    </row>
    <row r="167" spans="1:19">
      <c r="A167" s="92" t="s">
        <v>574</v>
      </c>
      <c r="B167" s="92" t="s">
        <v>490</v>
      </c>
      <c r="C167" s="92">
        <v>0.3</v>
      </c>
      <c r="D167" s="92">
        <v>1.8620000000000001</v>
      </c>
      <c r="E167" s="92">
        <v>3.4009999999999998</v>
      </c>
      <c r="F167" s="92">
        <v>1140</v>
      </c>
      <c r="G167" s="92">
        <v>270</v>
      </c>
      <c r="H167" s="92">
        <v>180</v>
      </c>
      <c r="I167" s="92"/>
      <c r="J167"/>
      <c r="K167"/>
      <c r="L167"/>
      <c r="M167"/>
      <c r="N167"/>
      <c r="O167"/>
      <c r="P167"/>
      <c r="Q167"/>
      <c r="R167"/>
      <c r="S167"/>
    </row>
    <row r="168" spans="1:19">
      <c r="A168" s="92" t="s">
        <v>575</v>
      </c>
      <c r="B168" s="92" t="s">
        <v>483</v>
      </c>
      <c r="C168" s="92">
        <v>0.22</v>
      </c>
      <c r="D168" s="92">
        <v>0.70399999999999996</v>
      </c>
      <c r="E168" s="92">
        <v>0.78700000000000003</v>
      </c>
      <c r="F168" s="92">
        <v>68</v>
      </c>
      <c r="G168" s="92">
        <v>270</v>
      </c>
      <c r="H168" s="92">
        <v>90</v>
      </c>
      <c r="I168" s="92" t="s">
        <v>486</v>
      </c>
      <c r="J168"/>
      <c r="K168"/>
      <c r="L168"/>
      <c r="M168"/>
      <c r="N168"/>
      <c r="O168"/>
      <c r="P168"/>
      <c r="Q168"/>
      <c r="R168"/>
      <c r="S168"/>
    </row>
    <row r="169" spans="1:19">
      <c r="A169" s="92" t="s">
        <v>576</v>
      </c>
      <c r="B169" s="92" t="s">
        <v>483</v>
      </c>
      <c r="C169" s="92">
        <v>0.22</v>
      </c>
      <c r="D169" s="92">
        <v>0.70399999999999996</v>
      </c>
      <c r="E169" s="92">
        <v>0.78700000000000003</v>
      </c>
      <c r="F169" s="92">
        <v>60</v>
      </c>
      <c r="G169" s="92">
        <v>90</v>
      </c>
      <c r="H169" s="92">
        <v>90</v>
      </c>
      <c r="I169" s="92" t="s">
        <v>496</v>
      </c>
      <c r="J169"/>
      <c r="K169"/>
      <c r="L169"/>
      <c r="M169"/>
      <c r="N169"/>
      <c r="O169"/>
      <c r="P169"/>
      <c r="Q169"/>
      <c r="R169"/>
      <c r="S169"/>
    </row>
    <row r="170" spans="1:19">
      <c r="A170" s="92" t="s">
        <v>577</v>
      </c>
      <c r="B170" s="92" t="s">
        <v>483</v>
      </c>
      <c r="C170" s="92">
        <v>0.22</v>
      </c>
      <c r="D170" s="92">
        <v>0.70399999999999996</v>
      </c>
      <c r="E170" s="92">
        <v>0.78700000000000003</v>
      </c>
      <c r="F170" s="92">
        <v>72</v>
      </c>
      <c r="G170" s="92">
        <v>270</v>
      </c>
      <c r="H170" s="92">
        <v>90</v>
      </c>
      <c r="I170" s="92" t="s">
        <v>486</v>
      </c>
      <c r="J170"/>
      <c r="K170"/>
      <c r="L170"/>
      <c r="M170"/>
      <c r="N170"/>
      <c r="O170"/>
      <c r="P170"/>
      <c r="Q170"/>
      <c r="R170"/>
      <c r="S170"/>
    </row>
    <row r="171" spans="1:19">
      <c r="A171" s="92" t="s">
        <v>578</v>
      </c>
      <c r="B171" s="92" t="s">
        <v>492</v>
      </c>
      <c r="C171" s="92">
        <v>0.3</v>
      </c>
      <c r="D171" s="92">
        <v>0.35799999999999998</v>
      </c>
      <c r="E171" s="92">
        <v>0.38400000000000001</v>
      </c>
      <c r="F171" s="92">
        <v>1140</v>
      </c>
      <c r="G171" s="92">
        <v>90</v>
      </c>
      <c r="H171" s="92">
        <v>0</v>
      </c>
      <c r="I171" s="92"/>
      <c r="J171"/>
      <c r="K171"/>
      <c r="L171"/>
      <c r="M171"/>
      <c r="N171"/>
      <c r="O171"/>
      <c r="P171"/>
      <c r="Q171"/>
      <c r="R171"/>
      <c r="S171"/>
    </row>
    <row r="172" spans="1:19">
      <c r="A172" s="92" t="s">
        <v>579</v>
      </c>
      <c r="B172" s="92" t="s">
        <v>490</v>
      </c>
      <c r="C172" s="92">
        <v>0.3</v>
      </c>
      <c r="D172" s="92">
        <v>1.8620000000000001</v>
      </c>
      <c r="E172" s="92">
        <v>3.4009999999999998</v>
      </c>
      <c r="F172" s="92">
        <v>342</v>
      </c>
      <c r="G172" s="92">
        <v>270</v>
      </c>
      <c r="H172" s="92">
        <v>180</v>
      </c>
      <c r="I172" s="92"/>
      <c r="J172"/>
      <c r="K172"/>
      <c r="L172"/>
      <c r="M172"/>
      <c r="N172"/>
      <c r="O172"/>
      <c r="P172"/>
      <c r="Q172"/>
      <c r="R172"/>
      <c r="S172"/>
    </row>
    <row r="173" spans="1:19">
      <c r="A173" s="92" t="s">
        <v>580</v>
      </c>
      <c r="B173" s="92" t="s">
        <v>492</v>
      </c>
      <c r="C173" s="92">
        <v>0.3</v>
      </c>
      <c r="D173" s="92">
        <v>0.35799999999999998</v>
      </c>
      <c r="E173" s="92">
        <v>0.38400000000000001</v>
      </c>
      <c r="F173" s="92">
        <v>342</v>
      </c>
      <c r="G173" s="92">
        <v>90</v>
      </c>
      <c r="H173" s="92">
        <v>0</v>
      </c>
      <c r="I173" s="92"/>
      <c r="J173"/>
      <c r="K173"/>
      <c r="L173"/>
      <c r="M173"/>
      <c r="N173"/>
      <c r="O173"/>
      <c r="P173"/>
      <c r="Q173"/>
      <c r="R173"/>
      <c r="S173"/>
    </row>
    <row r="174" spans="1:19">
      <c r="A174" s="92" t="s">
        <v>581</v>
      </c>
      <c r="B174" s="92" t="s">
        <v>483</v>
      </c>
      <c r="C174" s="92">
        <v>0.22</v>
      </c>
      <c r="D174" s="92">
        <v>0.70399999999999996</v>
      </c>
      <c r="E174" s="92">
        <v>0.78700000000000003</v>
      </c>
      <c r="F174" s="92">
        <v>212</v>
      </c>
      <c r="G174" s="92">
        <v>180</v>
      </c>
      <c r="H174" s="92">
        <v>90</v>
      </c>
      <c r="I174" s="92" t="s">
        <v>494</v>
      </c>
      <c r="J174"/>
      <c r="K174"/>
      <c r="L174"/>
      <c r="M174"/>
      <c r="N174"/>
      <c r="O174"/>
      <c r="P174"/>
      <c r="Q174"/>
      <c r="R174"/>
      <c r="S174"/>
    </row>
    <row r="175" spans="1:19">
      <c r="A175" s="92" t="s">
        <v>582</v>
      </c>
      <c r="B175" s="92" t="s">
        <v>490</v>
      </c>
      <c r="C175" s="92">
        <v>0.3</v>
      </c>
      <c r="D175" s="92">
        <v>1.8620000000000001</v>
      </c>
      <c r="E175" s="92">
        <v>3.4009999999999998</v>
      </c>
      <c r="F175" s="92">
        <v>477</v>
      </c>
      <c r="G175" s="92">
        <v>270</v>
      </c>
      <c r="H175" s="92">
        <v>180</v>
      </c>
      <c r="I175" s="92"/>
      <c r="J175"/>
      <c r="K175"/>
      <c r="L175"/>
      <c r="M175"/>
      <c r="N175"/>
      <c r="O175"/>
      <c r="P175"/>
      <c r="Q175"/>
      <c r="R175"/>
      <c r="S175"/>
    </row>
    <row r="176" spans="1:19">
      <c r="A176" s="92" t="s">
        <v>583</v>
      </c>
      <c r="B176" s="92" t="s">
        <v>483</v>
      </c>
      <c r="C176" s="92">
        <v>0.22</v>
      </c>
      <c r="D176" s="92">
        <v>0.70399999999999996</v>
      </c>
      <c r="E176" s="92">
        <v>0.78700000000000003</v>
      </c>
      <c r="F176" s="92">
        <v>212</v>
      </c>
      <c r="G176" s="92">
        <v>180</v>
      </c>
      <c r="H176" s="92">
        <v>90</v>
      </c>
      <c r="I176" s="92" t="s">
        <v>494</v>
      </c>
      <c r="J176"/>
      <c r="K176"/>
      <c r="L176"/>
      <c r="M176"/>
      <c r="N176"/>
      <c r="O176"/>
      <c r="P176"/>
      <c r="Q176"/>
      <c r="R176"/>
      <c r="S176"/>
    </row>
    <row r="177" spans="1:19">
      <c r="A177" s="92" t="s">
        <v>584</v>
      </c>
      <c r="B177" s="92" t="s">
        <v>492</v>
      </c>
      <c r="C177" s="92">
        <v>0.3</v>
      </c>
      <c r="D177" s="92">
        <v>0.35799999999999998</v>
      </c>
      <c r="E177" s="92">
        <v>0.38400000000000001</v>
      </c>
      <c r="F177" s="92">
        <v>477</v>
      </c>
      <c r="G177" s="92">
        <v>90</v>
      </c>
      <c r="H177" s="92">
        <v>0</v>
      </c>
      <c r="I177" s="92"/>
      <c r="J177"/>
      <c r="K177"/>
      <c r="L177"/>
      <c r="M177"/>
      <c r="N177"/>
      <c r="O177"/>
      <c r="P177"/>
      <c r="Q177"/>
      <c r="R177"/>
      <c r="S177"/>
    </row>
    <row r="178" spans="1:19">
      <c r="A178" s="92" t="s">
        <v>585</v>
      </c>
      <c r="B178" s="92" t="s">
        <v>483</v>
      </c>
      <c r="C178" s="92">
        <v>0.22</v>
      </c>
      <c r="D178" s="92">
        <v>0.70399999999999996</v>
      </c>
      <c r="E178" s="92">
        <v>0.78700000000000003</v>
      </c>
      <c r="F178" s="92">
        <v>212</v>
      </c>
      <c r="G178" s="92">
        <v>180</v>
      </c>
      <c r="H178" s="92">
        <v>90</v>
      </c>
      <c r="I178" s="92" t="s">
        <v>494</v>
      </c>
      <c r="J178"/>
      <c r="K178"/>
      <c r="L178"/>
      <c r="M178"/>
      <c r="N178"/>
      <c r="O178"/>
      <c r="P178"/>
      <c r="Q178"/>
      <c r="R178"/>
      <c r="S178"/>
    </row>
    <row r="179" spans="1:19">
      <c r="A179" s="92" t="s">
        <v>586</v>
      </c>
      <c r="B179" s="92" t="s">
        <v>490</v>
      </c>
      <c r="C179" s="92">
        <v>0.3</v>
      </c>
      <c r="D179" s="92">
        <v>1.8620000000000001</v>
      </c>
      <c r="E179" s="92">
        <v>3.4009999999999998</v>
      </c>
      <c r="F179" s="92">
        <v>477</v>
      </c>
      <c r="G179" s="92">
        <v>270</v>
      </c>
      <c r="H179" s="92">
        <v>180</v>
      </c>
      <c r="I179" s="92"/>
      <c r="J179"/>
      <c r="K179"/>
      <c r="L179"/>
      <c r="M179"/>
      <c r="N179"/>
      <c r="O179"/>
      <c r="P179"/>
      <c r="Q179"/>
      <c r="R179"/>
      <c r="S179"/>
    </row>
    <row r="180" spans="1:19">
      <c r="A180" s="92" t="s">
        <v>587</v>
      </c>
      <c r="B180" s="92" t="s">
        <v>483</v>
      </c>
      <c r="C180" s="92">
        <v>0.22</v>
      </c>
      <c r="D180" s="92">
        <v>0.70399999999999996</v>
      </c>
      <c r="E180" s="92">
        <v>0.78700000000000003</v>
      </c>
      <c r="F180" s="92">
        <v>212</v>
      </c>
      <c r="G180" s="92">
        <v>180</v>
      </c>
      <c r="H180" s="92">
        <v>90</v>
      </c>
      <c r="I180" s="92" t="s">
        <v>494</v>
      </c>
      <c r="J180"/>
      <c r="K180"/>
      <c r="L180"/>
      <c r="M180"/>
      <c r="N180"/>
      <c r="O180"/>
      <c r="P180"/>
      <c r="Q180"/>
      <c r="R180"/>
      <c r="S180"/>
    </row>
    <row r="181" spans="1:19">
      <c r="A181" s="92" t="s">
        <v>588</v>
      </c>
      <c r="B181" s="92" t="s">
        <v>492</v>
      </c>
      <c r="C181" s="92">
        <v>0.3</v>
      </c>
      <c r="D181" s="92">
        <v>0.35799999999999998</v>
      </c>
      <c r="E181" s="92">
        <v>0.38400000000000001</v>
      </c>
      <c r="F181" s="92">
        <v>477</v>
      </c>
      <c r="G181" s="92">
        <v>90</v>
      </c>
      <c r="H181" s="92">
        <v>0</v>
      </c>
      <c r="I181" s="92"/>
      <c r="J181"/>
      <c r="K181"/>
      <c r="L181"/>
      <c r="M181"/>
      <c r="N181"/>
      <c r="O181"/>
      <c r="P181"/>
      <c r="Q181"/>
      <c r="R181"/>
      <c r="S181"/>
    </row>
    <row r="182" spans="1:19">
      <c r="A182" s="92" t="s">
        <v>589</v>
      </c>
      <c r="B182" s="92" t="s">
        <v>483</v>
      </c>
      <c r="C182" s="92">
        <v>0.22</v>
      </c>
      <c r="D182" s="92">
        <v>0.70399999999999996</v>
      </c>
      <c r="E182" s="92">
        <v>0.78700000000000003</v>
      </c>
      <c r="F182" s="92">
        <v>212</v>
      </c>
      <c r="G182" s="92">
        <v>180</v>
      </c>
      <c r="H182" s="92">
        <v>90</v>
      </c>
      <c r="I182" s="92" t="s">
        <v>494</v>
      </c>
      <c r="J182"/>
      <c r="K182"/>
      <c r="L182"/>
      <c r="M182"/>
      <c r="N182"/>
      <c r="O182"/>
      <c r="P182"/>
      <c r="Q182"/>
      <c r="R182"/>
      <c r="S182"/>
    </row>
    <row r="183" spans="1:19">
      <c r="A183" s="92" t="s">
        <v>590</v>
      </c>
      <c r="B183" s="92" t="s">
        <v>490</v>
      </c>
      <c r="C183" s="92">
        <v>0.3</v>
      </c>
      <c r="D183" s="92">
        <v>1.8620000000000001</v>
      </c>
      <c r="E183" s="92">
        <v>3.4009999999999998</v>
      </c>
      <c r="F183" s="92">
        <v>477</v>
      </c>
      <c r="G183" s="92">
        <v>270</v>
      </c>
      <c r="H183" s="92">
        <v>180</v>
      </c>
      <c r="I183" s="92"/>
      <c r="J183"/>
      <c r="K183"/>
      <c r="L183"/>
      <c r="M183"/>
      <c r="N183"/>
      <c r="O183"/>
      <c r="P183"/>
      <c r="Q183"/>
      <c r="R183"/>
      <c r="S183"/>
    </row>
    <row r="184" spans="1:19">
      <c r="A184" s="92" t="s">
        <v>591</v>
      </c>
      <c r="B184" s="92" t="s">
        <v>483</v>
      </c>
      <c r="C184" s="92">
        <v>0.22</v>
      </c>
      <c r="D184" s="92">
        <v>0.70399999999999996</v>
      </c>
      <c r="E184" s="92">
        <v>0.78700000000000003</v>
      </c>
      <c r="F184" s="92">
        <v>212</v>
      </c>
      <c r="G184" s="92">
        <v>180</v>
      </c>
      <c r="H184" s="92">
        <v>90</v>
      </c>
      <c r="I184" s="92" t="s">
        <v>494</v>
      </c>
      <c r="J184"/>
      <c r="K184"/>
      <c r="L184"/>
      <c r="M184"/>
      <c r="N184"/>
      <c r="O184"/>
      <c r="P184"/>
      <c r="Q184"/>
      <c r="R184"/>
      <c r="S184"/>
    </row>
    <row r="185" spans="1:19">
      <c r="A185" s="92" t="s">
        <v>592</v>
      </c>
      <c r="B185" s="92" t="s">
        <v>492</v>
      </c>
      <c r="C185" s="92">
        <v>0.3</v>
      </c>
      <c r="D185" s="92">
        <v>0.35799999999999998</v>
      </c>
      <c r="E185" s="92">
        <v>0.38400000000000001</v>
      </c>
      <c r="F185" s="92">
        <v>477</v>
      </c>
      <c r="G185" s="92">
        <v>90</v>
      </c>
      <c r="H185" s="92">
        <v>0</v>
      </c>
      <c r="I185" s="92"/>
      <c r="J185"/>
      <c r="K185"/>
      <c r="L185"/>
      <c r="M185"/>
      <c r="N185"/>
      <c r="O185"/>
      <c r="P185"/>
      <c r="Q185"/>
      <c r="R185"/>
      <c r="S185"/>
    </row>
    <row r="186" spans="1:19">
      <c r="A186" s="92" t="s">
        <v>593</v>
      </c>
      <c r="B186" s="92" t="s">
        <v>483</v>
      </c>
      <c r="C186" s="92">
        <v>0.22</v>
      </c>
      <c r="D186" s="92">
        <v>0.70399999999999996</v>
      </c>
      <c r="E186" s="92">
        <v>0.78700000000000003</v>
      </c>
      <c r="F186" s="92">
        <v>212</v>
      </c>
      <c r="G186" s="92">
        <v>0</v>
      </c>
      <c r="H186" s="92">
        <v>90</v>
      </c>
      <c r="I186" s="92" t="s">
        <v>484</v>
      </c>
      <c r="J186"/>
      <c r="K186"/>
      <c r="L186"/>
      <c r="M186"/>
      <c r="N186"/>
      <c r="O186"/>
      <c r="P186"/>
      <c r="Q186"/>
      <c r="R186"/>
      <c r="S186"/>
    </row>
    <row r="187" spans="1:19">
      <c r="A187" s="92" t="s">
        <v>594</v>
      </c>
      <c r="B187" s="92" t="s">
        <v>490</v>
      </c>
      <c r="C187" s="92">
        <v>0.3</v>
      </c>
      <c r="D187" s="92">
        <v>1.8620000000000001</v>
      </c>
      <c r="E187" s="92">
        <v>3.4009999999999998</v>
      </c>
      <c r="F187" s="92">
        <v>477</v>
      </c>
      <c r="G187" s="92">
        <v>270</v>
      </c>
      <c r="H187" s="92">
        <v>180</v>
      </c>
      <c r="I187" s="92"/>
      <c r="J187"/>
      <c r="K187"/>
      <c r="L187"/>
      <c r="M187"/>
      <c r="N187"/>
      <c r="O187"/>
      <c r="P187"/>
      <c r="Q187"/>
      <c r="R187"/>
      <c r="S187"/>
    </row>
    <row r="188" spans="1:19">
      <c r="A188" s="92" t="s">
        <v>595</v>
      </c>
      <c r="B188" s="92" t="s">
        <v>483</v>
      </c>
      <c r="C188" s="92">
        <v>0.22</v>
      </c>
      <c r="D188" s="92">
        <v>0.70399999999999996</v>
      </c>
      <c r="E188" s="92">
        <v>0.78700000000000003</v>
      </c>
      <c r="F188" s="92">
        <v>212</v>
      </c>
      <c r="G188" s="92">
        <v>0</v>
      </c>
      <c r="H188" s="92">
        <v>90</v>
      </c>
      <c r="I188" s="92" t="s">
        <v>484</v>
      </c>
      <c r="J188"/>
      <c r="K188"/>
      <c r="L188"/>
      <c r="M188"/>
      <c r="N188"/>
      <c r="O188"/>
      <c r="P188"/>
      <c r="Q188"/>
      <c r="R188"/>
      <c r="S188"/>
    </row>
    <row r="189" spans="1:19">
      <c r="A189" s="92" t="s">
        <v>596</v>
      </c>
      <c r="B189" s="92" t="s">
        <v>492</v>
      </c>
      <c r="C189" s="92">
        <v>0.3</v>
      </c>
      <c r="D189" s="92">
        <v>0.35799999999999998</v>
      </c>
      <c r="E189" s="92">
        <v>0.38400000000000001</v>
      </c>
      <c r="F189" s="92">
        <v>477</v>
      </c>
      <c r="G189" s="92">
        <v>90</v>
      </c>
      <c r="H189" s="92">
        <v>0</v>
      </c>
      <c r="I189" s="92"/>
      <c r="J189"/>
      <c r="K189"/>
      <c r="L189"/>
      <c r="M189"/>
      <c r="N189"/>
      <c r="O189"/>
      <c r="P189"/>
      <c r="Q189"/>
      <c r="R189"/>
      <c r="S189"/>
    </row>
    <row r="190" spans="1:19">
      <c r="A190" s="92" t="s">
        <v>597</v>
      </c>
      <c r="B190" s="92" t="s">
        <v>483</v>
      </c>
      <c r="C190" s="92">
        <v>0.22</v>
      </c>
      <c r="D190" s="92">
        <v>0.70399999999999996</v>
      </c>
      <c r="E190" s="92">
        <v>0.78700000000000003</v>
      </c>
      <c r="F190" s="92">
        <v>212</v>
      </c>
      <c r="G190" s="92">
        <v>0</v>
      </c>
      <c r="H190" s="92">
        <v>90</v>
      </c>
      <c r="I190" s="92" t="s">
        <v>484</v>
      </c>
      <c r="J190"/>
      <c r="K190"/>
      <c r="L190"/>
      <c r="M190"/>
      <c r="N190"/>
      <c r="O190"/>
      <c r="P190"/>
      <c r="Q190"/>
      <c r="R190"/>
      <c r="S190"/>
    </row>
    <row r="191" spans="1:19">
      <c r="A191" s="92" t="s">
        <v>598</v>
      </c>
      <c r="B191" s="92" t="s">
        <v>490</v>
      </c>
      <c r="C191" s="92">
        <v>0.3</v>
      </c>
      <c r="D191" s="92">
        <v>1.8620000000000001</v>
      </c>
      <c r="E191" s="92">
        <v>3.4009999999999998</v>
      </c>
      <c r="F191" s="92">
        <v>477</v>
      </c>
      <c r="G191" s="92">
        <v>270</v>
      </c>
      <c r="H191" s="92">
        <v>180</v>
      </c>
      <c r="I191" s="92"/>
      <c r="J191"/>
      <c r="K191"/>
      <c r="L191"/>
      <c r="M191"/>
      <c r="N191"/>
      <c r="O191"/>
      <c r="P191"/>
      <c r="Q191"/>
      <c r="R191"/>
      <c r="S191"/>
    </row>
    <row r="192" spans="1:19">
      <c r="A192" s="92" t="s">
        <v>599</v>
      </c>
      <c r="B192" s="92" t="s">
        <v>483</v>
      </c>
      <c r="C192" s="92">
        <v>0.22</v>
      </c>
      <c r="D192" s="92">
        <v>0.70399999999999996</v>
      </c>
      <c r="E192" s="92">
        <v>0.78700000000000003</v>
      </c>
      <c r="F192" s="92">
        <v>212</v>
      </c>
      <c r="G192" s="92">
        <v>0</v>
      </c>
      <c r="H192" s="92">
        <v>90</v>
      </c>
      <c r="I192" s="92" t="s">
        <v>484</v>
      </c>
      <c r="J192"/>
      <c r="K192"/>
      <c r="L192"/>
      <c r="M192"/>
      <c r="N192"/>
      <c r="O192"/>
      <c r="P192"/>
      <c r="Q192"/>
      <c r="R192"/>
      <c r="S192"/>
    </row>
    <row r="193" spans="1:19">
      <c r="A193" s="92" t="s">
        <v>600</v>
      </c>
      <c r="B193" s="92" t="s">
        <v>492</v>
      </c>
      <c r="C193" s="92">
        <v>0.3</v>
      </c>
      <c r="D193" s="92">
        <v>0.35799999999999998</v>
      </c>
      <c r="E193" s="92">
        <v>0.38400000000000001</v>
      </c>
      <c r="F193" s="92">
        <v>477</v>
      </c>
      <c r="G193" s="92">
        <v>90</v>
      </c>
      <c r="H193" s="92">
        <v>0</v>
      </c>
      <c r="I193" s="92"/>
      <c r="J193"/>
      <c r="K193"/>
      <c r="L193"/>
      <c r="M193"/>
      <c r="N193"/>
      <c r="O193"/>
      <c r="P193"/>
      <c r="Q193"/>
      <c r="R193"/>
      <c r="S193"/>
    </row>
    <row r="194" spans="1:19">
      <c r="A194" s="92" t="s">
        <v>601</v>
      </c>
      <c r="B194" s="92" t="s">
        <v>483</v>
      </c>
      <c r="C194" s="92">
        <v>0.22</v>
      </c>
      <c r="D194" s="92">
        <v>0.70399999999999996</v>
      </c>
      <c r="E194" s="92">
        <v>0.78700000000000003</v>
      </c>
      <c r="F194" s="92">
        <v>212</v>
      </c>
      <c r="G194" s="92">
        <v>0</v>
      </c>
      <c r="H194" s="92">
        <v>90</v>
      </c>
      <c r="I194" s="92" t="s">
        <v>484</v>
      </c>
      <c r="J194"/>
      <c r="K194"/>
      <c r="L194"/>
      <c r="M194"/>
      <c r="N194"/>
      <c r="O194"/>
      <c r="P194"/>
      <c r="Q194"/>
      <c r="R194"/>
      <c r="S194"/>
    </row>
    <row r="195" spans="1:19">
      <c r="A195" s="92" t="s">
        <v>602</v>
      </c>
      <c r="B195" s="92" t="s">
        <v>490</v>
      </c>
      <c r="C195" s="92">
        <v>0.3</v>
      </c>
      <c r="D195" s="92">
        <v>1.8620000000000001</v>
      </c>
      <c r="E195" s="92">
        <v>3.4009999999999998</v>
      </c>
      <c r="F195" s="92">
        <v>477</v>
      </c>
      <c r="G195" s="92">
        <v>270</v>
      </c>
      <c r="H195" s="92">
        <v>180</v>
      </c>
      <c r="I195" s="92"/>
      <c r="J195"/>
      <c r="K195"/>
      <c r="L195"/>
      <c r="M195"/>
      <c r="N195"/>
      <c r="O195"/>
      <c r="P195"/>
      <c r="Q195"/>
      <c r="R195"/>
      <c r="S195"/>
    </row>
    <row r="196" spans="1:19">
      <c r="A196" s="92" t="s">
        <v>603</v>
      </c>
      <c r="B196" s="92" t="s">
        <v>483</v>
      </c>
      <c r="C196" s="92">
        <v>0.22</v>
      </c>
      <c r="D196" s="92">
        <v>0.70399999999999996</v>
      </c>
      <c r="E196" s="92">
        <v>0.78700000000000003</v>
      </c>
      <c r="F196" s="92">
        <v>212</v>
      </c>
      <c r="G196" s="92">
        <v>0</v>
      </c>
      <c r="H196" s="92">
        <v>90</v>
      </c>
      <c r="I196" s="92" t="s">
        <v>484</v>
      </c>
      <c r="J196"/>
      <c r="K196"/>
      <c r="L196"/>
      <c r="M196"/>
      <c r="N196"/>
      <c r="O196"/>
      <c r="P196"/>
      <c r="Q196"/>
      <c r="R196"/>
      <c r="S196"/>
    </row>
    <row r="197" spans="1:19">
      <c r="A197" s="92" t="s">
        <v>604</v>
      </c>
      <c r="B197" s="92" t="s">
        <v>492</v>
      </c>
      <c r="C197" s="92">
        <v>0.3</v>
      </c>
      <c r="D197" s="92">
        <v>0.35799999999999998</v>
      </c>
      <c r="E197" s="92">
        <v>0.38400000000000001</v>
      </c>
      <c r="F197" s="92">
        <v>477</v>
      </c>
      <c r="G197" s="92">
        <v>90</v>
      </c>
      <c r="H197" s="92">
        <v>0</v>
      </c>
      <c r="I197" s="92"/>
      <c r="J197"/>
      <c r="K197"/>
      <c r="L197"/>
      <c r="M197"/>
      <c r="N197"/>
      <c r="O197"/>
      <c r="P197"/>
      <c r="Q197"/>
      <c r="R197"/>
      <c r="S197"/>
    </row>
    <row r="198" spans="1:19">
      <c r="A198" s="92" t="s">
        <v>605</v>
      </c>
      <c r="B198" s="92" t="s">
        <v>483</v>
      </c>
      <c r="C198" s="92">
        <v>0.22</v>
      </c>
      <c r="D198" s="92">
        <v>0.70399999999999996</v>
      </c>
      <c r="E198" s="92">
        <v>0.78700000000000003</v>
      </c>
      <c r="F198" s="92">
        <v>152</v>
      </c>
      <c r="G198" s="92">
        <v>180</v>
      </c>
      <c r="H198" s="92">
        <v>90</v>
      </c>
      <c r="I198" s="92" t="s">
        <v>494</v>
      </c>
      <c r="J198"/>
      <c r="K198"/>
      <c r="L198"/>
      <c r="M198"/>
      <c r="N198"/>
      <c r="O198"/>
      <c r="P198"/>
      <c r="Q198"/>
      <c r="R198"/>
      <c r="S198"/>
    </row>
    <row r="199" spans="1:19">
      <c r="A199" s="92" t="s">
        <v>606</v>
      </c>
      <c r="B199" s="92" t="s">
        <v>483</v>
      </c>
      <c r="C199" s="92">
        <v>0.22</v>
      </c>
      <c r="D199" s="92">
        <v>0.70399999999999996</v>
      </c>
      <c r="E199" s="92">
        <v>0.78700000000000003</v>
      </c>
      <c r="F199" s="92">
        <v>56</v>
      </c>
      <c r="G199" s="92">
        <v>90</v>
      </c>
      <c r="H199" s="92">
        <v>90</v>
      </c>
      <c r="I199" s="92" t="s">
        <v>496</v>
      </c>
      <c r="J199"/>
      <c r="K199"/>
      <c r="L199"/>
      <c r="M199"/>
      <c r="N199"/>
      <c r="O199"/>
      <c r="P199"/>
      <c r="Q199"/>
      <c r="R199"/>
      <c r="S199"/>
    </row>
    <row r="200" spans="1:19">
      <c r="A200" s="92" t="s">
        <v>607</v>
      </c>
      <c r="B200" s="92" t="s">
        <v>490</v>
      </c>
      <c r="C200" s="92">
        <v>0.3</v>
      </c>
      <c r="D200" s="92">
        <v>1.8620000000000001</v>
      </c>
      <c r="E200" s="92">
        <v>3.4009999999999998</v>
      </c>
      <c r="F200" s="92">
        <v>532</v>
      </c>
      <c r="G200" s="92">
        <v>270</v>
      </c>
      <c r="H200" s="92">
        <v>180</v>
      </c>
      <c r="I200" s="92"/>
      <c r="J200"/>
      <c r="K200"/>
      <c r="L200"/>
      <c r="M200"/>
      <c r="N200"/>
      <c r="O200"/>
      <c r="P200"/>
      <c r="Q200"/>
      <c r="R200"/>
      <c r="S200"/>
    </row>
    <row r="201" spans="1:19">
      <c r="A201" s="92" t="s">
        <v>608</v>
      </c>
      <c r="B201" s="92" t="s">
        <v>483</v>
      </c>
      <c r="C201" s="92">
        <v>0.22</v>
      </c>
      <c r="D201" s="92">
        <v>0.70399999999999996</v>
      </c>
      <c r="E201" s="92">
        <v>0.78700000000000003</v>
      </c>
      <c r="F201" s="92">
        <v>152</v>
      </c>
      <c r="G201" s="92">
        <v>180</v>
      </c>
      <c r="H201" s="92">
        <v>90</v>
      </c>
      <c r="I201" s="92" t="s">
        <v>494</v>
      </c>
      <c r="J201"/>
      <c r="K201"/>
      <c r="L201"/>
      <c r="M201"/>
      <c r="N201"/>
      <c r="O201"/>
      <c r="P201"/>
      <c r="Q201"/>
      <c r="R201"/>
      <c r="S201"/>
    </row>
    <row r="202" spans="1:19">
      <c r="A202" s="92" t="s">
        <v>609</v>
      </c>
      <c r="B202" s="92" t="s">
        <v>483</v>
      </c>
      <c r="C202" s="92">
        <v>0.22</v>
      </c>
      <c r="D202" s="92">
        <v>0.70399999999999996</v>
      </c>
      <c r="E202" s="92">
        <v>0.78700000000000003</v>
      </c>
      <c r="F202" s="92">
        <v>56</v>
      </c>
      <c r="G202" s="92">
        <v>90</v>
      </c>
      <c r="H202" s="92">
        <v>90</v>
      </c>
      <c r="I202" s="92" t="s">
        <v>496</v>
      </c>
      <c r="J202"/>
      <c r="K202"/>
      <c r="L202"/>
      <c r="M202"/>
      <c r="N202"/>
      <c r="O202"/>
      <c r="P202"/>
      <c r="Q202"/>
      <c r="R202"/>
      <c r="S202"/>
    </row>
    <row r="203" spans="1:19">
      <c r="A203" s="92" t="s">
        <v>610</v>
      </c>
      <c r="B203" s="92" t="s">
        <v>492</v>
      </c>
      <c r="C203" s="92">
        <v>0.3</v>
      </c>
      <c r="D203" s="92">
        <v>0.35799999999999998</v>
      </c>
      <c r="E203" s="92">
        <v>0.38400000000000001</v>
      </c>
      <c r="F203" s="92">
        <v>532</v>
      </c>
      <c r="G203" s="92">
        <v>90</v>
      </c>
      <c r="H203" s="92">
        <v>0</v>
      </c>
      <c r="I203" s="92"/>
      <c r="J203"/>
      <c r="K203"/>
      <c r="L203"/>
      <c r="M203"/>
      <c r="N203"/>
      <c r="O203"/>
      <c r="P203"/>
      <c r="Q203"/>
      <c r="R203"/>
      <c r="S203"/>
    </row>
    <row r="204" spans="1:19">
      <c r="A204"/>
      <c r="B204"/>
      <c r="C204"/>
      <c r="D204"/>
      <c r="E204"/>
      <c r="F204"/>
      <c r="G204"/>
      <c r="H204"/>
      <c r="I204"/>
      <c r="J204"/>
      <c r="K204"/>
      <c r="L204"/>
      <c r="M204"/>
      <c r="N204"/>
      <c r="O204"/>
      <c r="P204"/>
      <c r="Q204"/>
      <c r="R204"/>
      <c r="S204"/>
    </row>
    <row r="205" spans="1:19">
      <c r="A205" s="90"/>
      <c r="B205" s="92" t="s">
        <v>98</v>
      </c>
      <c r="C205" s="92" t="s">
        <v>611</v>
      </c>
      <c r="D205" s="92" t="s">
        <v>612</v>
      </c>
      <c r="E205" s="92" t="s">
        <v>613</v>
      </c>
      <c r="F205" s="92" t="s">
        <v>92</v>
      </c>
      <c r="G205" s="92" t="s">
        <v>614</v>
      </c>
      <c r="H205" s="92" t="s">
        <v>615</v>
      </c>
      <c r="I205" s="92" t="s">
        <v>616</v>
      </c>
      <c r="J205" s="92" t="s">
        <v>479</v>
      </c>
      <c r="K205" s="92" t="s">
        <v>481</v>
      </c>
      <c r="L205"/>
      <c r="M205"/>
      <c r="N205"/>
      <c r="O205"/>
      <c r="P205"/>
      <c r="Q205"/>
      <c r="R205"/>
      <c r="S205"/>
    </row>
    <row r="206" spans="1:19">
      <c r="A206" s="92" t="s">
        <v>617</v>
      </c>
      <c r="B206" s="92" t="s">
        <v>618</v>
      </c>
      <c r="C206" s="92">
        <v>53.2</v>
      </c>
      <c r="D206" s="92">
        <v>53.2</v>
      </c>
      <c r="E206" s="92">
        <v>3.2410000000000001</v>
      </c>
      <c r="F206" s="92">
        <v>0.38500000000000001</v>
      </c>
      <c r="G206" s="92">
        <v>0.30499999999999999</v>
      </c>
      <c r="H206" s="92" t="s">
        <v>619</v>
      </c>
      <c r="I206" s="92" t="s">
        <v>482</v>
      </c>
      <c r="J206" s="92">
        <v>0</v>
      </c>
      <c r="K206" s="92" t="s">
        <v>484</v>
      </c>
      <c r="L206"/>
      <c r="M206"/>
      <c r="N206"/>
      <c r="O206"/>
      <c r="P206"/>
      <c r="Q206"/>
      <c r="R206"/>
      <c r="S206"/>
    </row>
    <row r="207" spans="1:19">
      <c r="A207" s="92" t="s">
        <v>620</v>
      </c>
      <c r="B207" s="92" t="s">
        <v>618</v>
      </c>
      <c r="C207" s="92">
        <v>53.2</v>
      </c>
      <c r="D207" s="92">
        <v>53.2</v>
      </c>
      <c r="E207" s="92">
        <v>3.2410000000000001</v>
      </c>
      <c r="F207" s="92">
        <v>0.38500000000000001</v>
      </c>
      <c r="G207" s="92">
        <v>0.30499999999999999</v>
      </c>
      <c r="H207" s="92" t="s">
        <v>619</v>
      </c>
      <c r="I207" s="92" t="s">
        <v>487</v>
      </c>
      <c r="J207" s="92">
        <v>0</v>
      </c>
      <c r="K207" s="92" t="s">
        <v>484</v>
      </c>
      <c r="L207"/>
      <c r="M207"/>
      <c r="N207"/>
      <c r="O207"/>
      <c r="P207"/>
      <c r="Q207"/>
      <c r="R207"/>
      <c r="S207"/>
    </row>
    <row r="208" spans="1:19">
      <c r="A208" s="92" t="s">
        <v>621</v>
      </c>
      <c r="B208" s="92" t="s">
        <v>618</v>
      </c>
      <c r="C208" s="92">
        <v>33.6</v>
      </c>
      <c r="D208" s="92">
        <v>33.6</v>
      </c>
      <c r="E208" s="92">
        <v>3.2410000000000001</v>
      </c>
      <c r="F208" s="92">
        <v>0.38500000000000001</v>
      </c>
      <c r="G208" s="92">
        <v>0.30499999999999999</v>
      </c>
      <c r="H208" s="92" t="s">
        <v>619</v>
      </c>
      <c r="I208" s="92" t="s">
        <v>493</v>
      </c>
      <c r="J208" s="92">
        <v>180</v>
      </c>
      <c r="K208" s="92" t="s">
        <v>494</v>
      </c>
      <c r="L208"/>
      <c r="M208"/>
      <c r="N208"/>
      <c r="O208"/>
      <c r="P208"/>
      <c r="Q208"/>
      <c r="R208"/>
      <c r="S208"/>
    </row>
    <row r="209" spans="1:19">
      <c r="A209" s="92" t="s">
        <v>622</v>
      </c>
      <c r="B209" s="92" t="s">
        <v>618</v>
      </c>
      <c r="C209" s="92">
        <v>72.8</v>
      </c>
      <c r="D209" s="92">
        <v>72.8</v>
      </c>
      <c r="E209" s="92">
        <v>3.2410000000000001</v>
      </c>
      <c r="F209" s="92">
        <v>0.38500000000000001</v>
      </c>
      <c r="G209" s="92">
        <v>0.30499999999999999</v>
      </c>
      <c r="H209" s="92" t="s">
        <v>619</v>
      </c>
      <c r="I209" s="92" t="s">
        <v>495</v>
      </c>
      <c r="J209" s="92">
        <v>90</v>
      </c>
      <c r="K209" s="92" t="s">
        <v>496</v>
      </c>
      <c r="L209"/>
      <c r="M209"/>
      <c r="N209"/>
      <c r="O209"/>
      <c r="P209"/>
      <c r="Q209"/>
      <c r="R209"/>
      <c r="S209"/>
    </row>
    <row r="210" spans="1:19">
      <c r="A210" s="92" t="s">
        <v>623</v>
      </c>
      <c r="B210" s="92" t="s">
        <v>618</v>
      </c>
      <c r="C210" s="92">
        <v>33.6</v>
      </c>
      <c r="D210" s="92">
        <v>33.6</v>
      </c>
      <c r="E210" s="92">
        <v>3.2410000000000001</v>
      </c>
      <c r="F210" s="92">
        <v>0.38500000000000001</v>
      </c>
      <c r="G210" s="92">
        <v>0.30499999999999999</v>
      </c>
      <c r="H210" s="92" t="s">
        <v>619</v>
      </c>
      <c r="I210" s="92" t="s">
        <v>497</v>
      </c>
      <c r="J210" s="92">
        <v>180</v>
      </c>
      <c r="K210" s="92" t="s">
        <v>494</v>
      </c>
      <c r="L210"/>
      <c r="M210"/>
      <c r="N210"/>
      <c r="O210"/>
      <c r="P210"/>
      <c r="Q210"/>
      <c r="R210"/>
      <c r="S210"/>
    </row>
    <row r="211" spans="1:19">
      <c r="A211" s="92" t="s">
        <v>624</v>
      </c>
      <c r="B211" s="92" t="s">
        <v>618</v>
      </c>
      <c r="C211" s="92">
        <v>72.8</v>
      </c>
      <c r="D211" s="92">
        <v>72.8</v>
      </c>
      <c r="E211" s="92">
        <v>3.2410000000000001</v>
      </c>
      <c r="F211" s="92">
        <v>0.38500000000000001</v>
      </c>
      <c r="G211" s="92">
        <v>0.30499999999999999</v>
      </c>
      <c r="H211" s="92" t="s">
        <v>619</v>
      </c>
      <c r="I211" s="92" t="s">
        <v>498</v>
      </c>
      <c r="J211" s="92">
        <v>90</v>
      </c>
      <c r="K211" s="92" t="s">
        <v>496</v>
      </c>
      <c r="L211"/>
      <c r="M211"/>
      <c r="N211"/>
      <c r="O211"/>
      <c r="P211"/>
      <c r="Q211"/>
      <c r="R211"/>
      <c r="S211"/>
    </row>
    <row r="212" spans="1:19">
      <c r="A212" s="92" t="s">
        <v>625</v>
      </c>
      <c r="B212" s="92" t="s">
        <v>1000</v>
      </c>
      <c r="C212" s="92">
        <v>1.78</v>
      </c>
      <c r="D212" s="92">
        <v>1.78</v>
      </c>
      <c r="E212" s="92">
        <v>2.6739999999999999</v>
      </c>
      <c r="F212" s="92">
        <v>0.41399999999999998</v>
      </c>
      <c r="G212" s="92">
        <v>0.26</v>
      </c>
      <c r="H212" s="92" t="s">
        <v>619</v>
      </c>
      <c r="I212" s="92" t="s">
        <v>500</v>
      </c>
      <c r="J212" s="92">
        <v>90</v>
      </c>
      <c r="K212" s="92"/>
      <c r="L212"/>
      <c r="M212"/>
      <c r="N212"/>
      <c r="O212"/>
      <c r="P212"/>
      <c r="Q212"/>
      <c r="R212"/>
      <c r="S212"/>
    </row>
    <row r="213" spans="1:19">
      <c r="A213" s="92" t="s">
        <v>627</v>
      </c>
      <c r="B213" s="92" t="s">
        <v>1000</v>
      </c>
      <c r="C213" s="92">
        <v>1.78</v>
      </c>
      <c r="D213" s="92">
        <v>1.78</v>
      </c>
      <c r="E213" s="92">
        <v>2.6739999999999999</v>
      </c>
      <c r="F213" s="92">
        <v>0.41399999999999998</v>
      </c>
      <c r="G213" s="92">
        <v>0.26</v>
      </c>
      <c r="H213" s="92" t="s">
        <v>619</v>
      </c>
      <c r="I213" s="92" t="s">
        <v>500</v>
      </c>
      <c r="J213" s="92">
        <v>90</v>
      </c>
      <c r="K213" s="92"/>
      <c r="L213"/>
      <c r="M213"/>
      <c r="N213"/>
      <c r="O213"/>
      <c r="P213"/>
      <c r="Q213"/>
      <c r="R213"/>
      <c r="S213"/>
    </row>
    <row r="214" spans="1:19">
      <c r="A214" s="92" t="s">
        <v>628</v>
      </c>
      <c r="B214" s="92" t="s">
        <v>1000</v>
      </c>
      <c r="C214" s="92">
        <v>1.78</v>
      </c>
      <c r="D214" s="92">
        <v>1.78</v>
      </c>
      <c r="E214" s="92">
        <v>2.6739999999999999</v>
      </c>
      <c r="F214" s="92">
        <v>0.41399999999999998</v>
      </c>
      <c r="G214" s="92">
        <v>0.26</v>
      </c>
      <c r="H214" s="92" t="s">
        <v>619</v>
      </c>
      <c r="I214" s="92" t="s">
        <v>500</v>
      </c>
      <c r="J214" s="92">
        <v>90</v>
      </c>
      <c r="K214" s="92"/>
      <c r="L214"/>
      <c r="M214"/>
      <c r="N214"/>
      <c r="O214"/>
      <c r="P214"/>
      <c r="Q214"/>
      <c r="R214"/>
      <c r="S214"/>
    </row>
    <row r="215" spans="1:19">
      <c r="A215" s="92" t="s">
        <v>629</v>
      </c>
      <c r="B215" s="92" t="s">
        <v>1000</v>
      </c>
      <c r="C215" s="92">
        <v>1.78</v>
      </c>
      <c r="D215" s="92">
        <v>1.78</v>
      </c>
      <c r="E215" s="92">
        <v>2.6739999999999999</v>
      </c>
      <c r="F215" s="92">
        <v>0.41399999999999998</v>
      </c>
      <c r="G215" s="92">
        <v>0.26</v>
      </c>
      <c r="H215" s="92" t="s">
        <v>619</v>
      </c>
      <c r="I215" s="92" t="s">
        <v>500</v>
      </c>
      <c r="J215" s="92">
        <v>90</v>
      </c>
      <c r="K215" s="92"/>
      <c r="L215"/>
      <c r="M215"/>
      <c r="N215"/>
      <c r="O215"/>
      <c r="P215"/>
      <c r="Q215"/>
      <c r="R215"/>
      <c r="S215"/>
    </row>
    <row r="216" spans="1:19">
      <c r="A216" s="92" t="s">
        <v>630</v>
      </c>
      <c r="B216" s="92" t="s">
        <v>1000</v>
      </c>
      <c r="C216" s="92">
        <v>1.78</v>
      </c>
      <c r="D216" s="92">
        <v>1.78</v>
      </c>
      <c r="E216" s="92">
        <v>2.6739999999999999</v>
      </c>
      <c r="F216" s="92">
        <v>0.41399999999999998</v>
      </c>
      <c r="G216" s="92">
        <v>0.26</v>
      </c>
      <c r="H216" s="92" t="s">
        <v>619</v>
      </c>
      <c r="I216" s="92" t="s">
        <v>500</v>
      </c>
      <c r="J216" s="92">
        <v>90</v>
      </c>
      <c r="K216" s="92"/>
      <c r="L216"/>
      <c r="M216"/>
      <c r="N216"/>
      <c r="O216"/>
      <c r="P216"/>
      <c r="Q216"/>
      <c r="R216"/>
      <c r="S216"/>
    </row>
    <row r="217" spans="1:19">
      <c r="A217" s="92" t="s">
        <v>631</v>
      </c>
      <c r="B217" s="92" t="s">
        <v>1000</v>
      </c>
      <c r="C217" s="92">
        <v>1.78</v>
      </c>
      <c r="D217" s="92">
        <v>1.78</v>
      </c>
      <c r="E217" s="92">
        <v>2.6739999999999999</v>
      </c>
      <c r="F217" s="92">
        <v>0.41399999999999998</v>
      </c>
      <c r="G217" s="92">
        <v>0.26</v>
      </c>
      <c r="H217" s="92" t="s">
        <v>619</v>
      </c>
      <c r="I217" s="92" t="s">
        <v>500</v>
      </c>
      <c r="J217" s="92">
        <v>90</v>
      </c>
      <c r="K217" s="92"/>
      <c r="L217"/>
      <c r="M217"/>
      <c r="N217"/>
      <c r="O217"/>
      <c r="P217"/>
      <c r="Q217"/>
      <c r="R217"/>
      <c r="S217"/>
    </row>
    <row r="218" spans="1:19">
      <c r="A218" s="92" t="s">
        <v>632</v>
      </c>
      <c r="B218" s="92" t="s">
        <v>1000</v>
      </c>
      <c r="C218" s="92">
        <v>1.78</v>
      </c>
      <c r="D218" s="92">
        <v>1.78</v>
      </c>
      <c r="E218" s="92">
        <v>2.6739999999999999</v>
      </c>
      <c r="F218" s="92">
        <v>0.41399999999999998</v>
      </c>
      <c r="G218" s="92">
        <v>0.26</v>
      </c>
      <c r="H218" s="92" t="s">
        <v>619</v>
      </c>
      <c r="I218" s="92" t="s">
        <v>500</v>
      </c>
      <c r="J218" s="92">
        <v>90</v>
      </c>
      <c r="K218" s="92"/>
      <c r="L218"/>
      <c r="M218"/>
      <c r="N218"/>
      <c r="O218"/>
      <c r="P218"/>
      <c r="Q218"/>
      <c r="R218"/>
      <c r="S218"/>
    </row>
    <row r="219" spans="1:19">
      <c r="A219" s="92" t="s">
        <v>633</v>
      </c>
      <c r="B219" s="92" t="s">
        <v>1000</v>
      </c>
      <c r="C219" s="92">
        <v>1.78</v>
      </c>
      <c r="D219" s="92">
        <v>1.78</v>
      </c>
      <c r="E219" s="92">
        <v>2.6739999999999999</v>
      </c>
      <c r="F219" s="92">
        <v>0.41399999999999998</v>
      </c>
      <c r="G219" s="92">
        <v>0.26</v>
      </c>
      <c r="H219" s="92" t="s">
        <v>619</v>
      </c>
      <c r="I219" s="92" t="s">
        <v>500</v>
      </c>
      <c r="J219" s="92">
        <v>90</v>
      </c>
      <c r="K219" s="92"/>
      <c r="L219"/>
      <c r="M219"/>
      <c r="N219"/>
      <c r="O219"/>
      <c r="P219"/>
      <c r="Q219"/>
      <c r="R219"/>
      <c r="S219"/>
    </row>
    <row r="220" spans="1:19">
      <c r="A220" s="92" t="s">
        <v>634</v>
      </c>
      <c r="B220" s="92" t="s">
        <v>1000</v>
      </c>
      <c r="C220" s="92">
        <v>1.78</v>
      </c>
      <c r="D220" s="92">
        <v>1.78</v>
      </c>
      <c r="E220" s="92">
        <v>2.6739999999999999</v>
      </c>
      <c r="F220" s="92">
        <v>0.41399999999999998</v>
      </c>
      <c r="G220" s="92">
        <v>0.26</v>
      </c>
      <c r="H220" s="92" t="s">
        <v>619</v>
      </c>
      <c r="I220" s="92" t="s">
        <v>500</v>
      </c>
      <c r="J220" s="92">
        <v>90</v>
      </c>
      <c r="K220" s="92"/>
      <c r="L220"/>
      <c r="M220"/>
      <c r="N220"/>
      <c r="O220"/>
      <c r="P220"/>
      <c r="Q220"/>
      <c r="R220"/>
      <c r="S220"/>
    </row>
    <row r="221" spans="1:19">
      <c r="A221" s="92" t="s">
        <v>635</v>
      </c>
      <c r="B221" s="92" t="s">
        <v>1000</v>
      </c>
      <c r="C221" s="92">
        <v>1.78</v>
      </c>
      <c r="D221" s="92">
        <v>1.78</v>
      </c>
      <c r="E221" s="92">
        <v>2.6739999999999999</v>
      </c>
      <c r="F221" s="92">
        <v>0.41399999999999998</v>
      </c>
      <c r="G221" s="92">
        <v>0.26</v>
      </c>
      <c r="H221" s="92" t="s">
        <v>619</v>
      </c>
      <c r="I221" s="92" t="s">
        <v>500</v>
      </c>
      <c r="J221" s="92">
        <v>90</v>
      </c>
      <c r="K221" s="92"/>
      <c r="L221"/>
      <c r="M221"/>
      <c r="N221"/>
      <c r="O221"/>
      <c r="P221"/>
      <c r="Q221"/>
      <c r="R221"/>
      <c r="S221"/>
    </row>
    <row r="222" spans="1:19">
      <c r="A222" s="92" t="s">
        <v>636</v>
      </c>
      <c r="B222" s="92" t="s">
        <v>1000</v>
      </c>
      <c r="C222" s="92">
        <v>1.78</v>
      </c>
      <c r="D222" s="92">
        <v>1.78</v>
      </c>
      <c r="E222" s="92">
        <v>2.6739999999999999</v>
      </c>
      <c r="F222" s="92">
        <v>0.41399999999999998</v>
      </c>
      <c r="G222" s="92">
        <v>0.26</v>
      </c>
      <c r="H222" s="92" t="s">
        <v>619</v>
      </c>
      <c r="I222" s="92" t="s">
        <v>500</v>
      </c>
      <c r="J222" s="92">
        <v>90</v>
      </c>
      <c r="K222" s="92"/>
      <c r="L222"/>
      <c r="M222"/>
      <c r="N222"/>
      <c r="O222"/>
      <c r="P222"/>
      <c r="Q222"/>
      <c r="R222"/>
      <c r="S222"/>
    </row>
    <row r="223" spans="1:19">
      <c r="A223" s="92" t="s">
        <v>637</v>
      </c>
      <c r="B223" s="92" t="s">
        <v>1000</v>
      </c>
      <c r="C223" s="92">
        <v>1.78</v>
      </c>
      <c r="D223" s="92">
        <v>1.78</v>
      </c>
      <c r="E223" s="92">
        <v>2.6739999999999999</v>
      </c>
      <c r="F223" s="92">
        <v>0.41399999999999998</v>
      </c>
      <c r="G223" s="92">
        <v>0.26</v>
      </c>
      <c r="H223" s="92" t="s">
        <v>619</v>
      </c>
      <c r="I223" s="92" t="s">
        <v>500</v>
      </c>
      <c r="J223" s="92">
        <v>90</v>
      </c>
      <c r="K223" s="92"/>
      <c r="L223"/>
      <c r="M223"/>
      <c r="N223"/>
      <c r="O223"/>
      <c r="P223"/>
      <c r="Q223"/>
      <c r="R223"/>
      <c r="S223"/>
    </row>
    <row r="224" spans="1:19">
      <c r="A224" s="92" t="s">
        <v>638</v>
      </c>
      <c r="B224" s="92" t="s">
        <v>1000</v>
      </c>
      <c r="C224" s="92">
        <v>1.78</v>
      </c>
      <c r="D224" s="92">
        <v>1.78</v>
      </c>
      <c r="E224" s="92">
        <v>2.6739999999999999</v>
      </c>
      <c r="F224" s="92">
        <v>0.41399999999999998</v>
      </c>
      <c r="G224" s="92">
        <v>0.26</v>
      </c>
      <c r="H224" s="92" t="s">
        <v>619</v>
      </c>
      <c r="I224" s="92" t="s">
        <v>500</v>
      </c>
      <c r="J224" s="92">
        <v>90</v>
      </c>
      <c r="K224" s="92"/>
      <c r="L224"/>
      <c r="M224"/>
      <c r="N224"/>
      <c r="O224"/>
      <c r="P224"/>
      <c r="Q224"/>
      <c r="R224"/>
      <c r="S224"/>
    </row>
    <row r="225" spans="1:19">
      <c r="A225" s="92" t="s">
        <v>639</v>
      </c>
      <c r="B225" s="92" t="s">
        <v>1000</v>
      </c>
      <c r="C225" s="92">
        <v>1.78</v>
      </c>
      <c r="D225" s="92">
        <v>1.78</v>
      </c>
      <c r="E225" s="92">
        <v>2.6739999999999999</v>
      </c>
      <c r="F225" s="92">
        <v>0.41399999999999998</v>
      </c>
      <c r="G225" s="92">
        <v>0.26</v>
      </c>
      <c r="H225" s="92" t="s">
        <v>619</v>
      </c>
      <c r="I225" s="92" t="s">
        <v>500</v>
      </c>
      <c r="J225" s="92">
        <v>90</v>
      </c>
      <c r="K225" s="92"/>
      <c r="L225"/>
      <c r="M225"/>
      <c r="N225"/>
      <c r="O225"/>
      <c r="P225"/>
      <c r="Q225"/>
      <c r="R225"/>
      <c r="S225"/>
    </row>
    <row r="226" spans="1:19">
      <c r="A226" s="92" t="s">
        <v>640</v>
      </c>
      <c r="B226" s="92" t="s">
        <v>1000</v>
      </c>
      <c r="C226" s="92">
        <v>1.78</v>
      </c>
      <c r="D226" s="92">
        <v>1.78</v>
      </c>
      <c r="E226" s="92">
        <v>2.6739999999999999</v>
      </c>
      <c r="F226" s="92">
        <v>0.41399999999999998</v>
      </c>
      <c r="G226" s="92">
        <v>0.26</v>
      </c>
      <c r="H226" s="92" t="s">
        <v>619</v>
      </c>
      <c r="I226" s="92" t="s">
        <v>500</v>
      </c>
      <c r="J226" s="92">
        <v>90</v>
      </c>
      <c r="K226" s="92"/>
      <c r="L226"/>
      <c r="M226"/>
      <c r="N226"/>
      <c r="O226"/>
      <c r="P226"/>
      <c r="Q226"/>
      <c r="R226"/>
      <c r="S226"/>
    </row>
    <row r="227" spans="1:19">
      <c r="A227" s="92" t="s">
        <v>641</v>
      </c>
      <c r="B227" s="92" t="s">
        <v>1000</v>
      </c>
      <c r="C227" s="92">
        <v>1.78</v>
      </c>
      <c r="D227" s="92">
        <v>1.78</v>
      </c>
      <c r="E227" s="92">
        <v>2.6739999999999999</v>
      </c>
      <c r="F227" s="92">
        <v>0.41399999999999998</v>
      </c>
      <c r="G227" s="92">
        <v>0.26</v>
      </c>
      <c r="H227" s="92" t="s">
        <v>619</v>
      </c>
      <c r="I227" s="92" t="s">
        <v>500</v>
      </c>
      <c r="J227" s="92">
        <v>90</v>
      </c>
      <c r="K227" s="92"/>
      <c r="L227"/>
      <c r="M227"/>
      <c r="N227"/>
      <c r="O227"/>
      <c r="P227"/>
      <c r="Q227"/>
      <c r="R227"/>
      <c r="S227"/>
    </row>
    <row r="228" spans="1:19">
      <c r="A228" s="92" t="s">
        <v>642</v>
      </c>
      <c r="B228" s="92" t="s">
        <v>1000</v>
      </c>
      <c r="C228" s="92">
        <v>1.78</v>
      </c>
      <c r="D228" s="92">
        <v>1.78</v>
      </c>
      <c r="E228" s="92">
        <v>2.6739999999999999</v>
      </c>
      <c r="F228" s="92">
        <v>0.41399999999999998</v>
      </c>
      <c r="G228" s="92">
        <v>0.26</v>
      </c>
      <c r="H228" s="92" t="s">
        <v>619</v>
      </c>
      <c r="I228" s="92" t="s">
        <v>500</v>
      </c>
      <c r="J228" s="92">
        <v>90</v>
      </c>
      <c r="K228" s="92"/>
      <c r="L228"/>
      <c r="M228"/>
      <c r="N228"/>
      <c r="O228"/>
      <c r="P228"/>
      <c r="Q228"/>
      <c r="R228"/>
      <c r="S228"/>
    </row>
    <row r="229" spans="1:19">
      <c r="A229" s="92" t="s">
        <v>643</v>
      </c>
      <c r="B229" s="92" t="s">
        <v>1000</v>
      </c>
      <c r="C229" s="92">
        <v>1.78</v>
      </c>
      <c r="D229" s="92">
        <v>1.78</v>
      </c>
      <c r="E229" s="92">
        <v>2.6739999999999999</v>
      </c>
      <c r="F229" s="92">
        <v>0.41399999999999998</v>
      </c>
      <c r="G229" s="92">
        <v>0.26</v>
      </c>
      <c r="H229" s="92" t="s">
        <v>619</v>
      </c>
      <c r="I229" s="92" t="s">
        <v>500</v>
      </c>
      <c r="J229" s="92">
        <v>90</v>
      </c>
      <c r="K229" s="92"/>
      <c r="L229"/>
      <c r="M229"/>
      <c r="N229"/>
      <c r="O229"/>
      <c r="P229"/>
      <c r="Q229"/>
      <c r="R229"/>
      <c r="S229"/>
    </row>
    <row r="230" spans="1:19">
      <c r="A230" s="92" t="s">
        <v>644</v>
      </c>
      <c r="B230" s="92" t="s">
        <v>1000</v>
      </c>
      <c r="C230" s="92">
        <v>1.78</v>
      </c>
      <c r="D230" s="92">
        <v>1.78</v>
      </c>
      <c r="E230" s="92">
        <v>2.6739999999999999</v>
      </c>
      <c r="F230" s="92">
        <v>0.41399999999999998</v>
      </c>
      <c r="G230" s="92">
        <v>0.26</v>
      </c>
      <c r="H230" s="92" t="s">
        <v>619</v>
      </c>
      <c r="I230" s="92" t="s">
        <v>500</v>
      </c>
      <c r="J230" s="92">
        <v>90</v>
      </c>
      <c r="K230" s="92"/>
      <c r="L230"/>
      <c r="M230"/>
      <c r="N230"/>
      <c r="O230"/>
      <c r="P230"/>
      <c r="Q230"/>
      <c r="R230"/>
      <c r="S230"/>
    </row>
    <row r="231" spans="1:19">
      <c r="A231" s="92" t="s">
        <v>645</v>
      </c>
      <c r="B231" s="92" t="s">
        <v>1000</v>
      </c>
      <c r="C231" s="92">
        <v>1.78</v>
      </c>
      <c r="D231" s="92">
        <v>1.78</v>
      </c>
      <c r="E231" s="92">
        <v>2.6739999999999999</v>
      </c>
      <c r="F231" s="92">
        <v>0.41399999999999998</v>
      </c>
      <c r="G231" s="92">
        <v>0.26</v>
      </c>
      <c r="H231" s="92" t="s">
        <v>619</v>
      </c>
      <c r="I231" s="92" t="s">
        <v>500</v>
      </c>
      <c r="J231" s="92">
        <v>90</v>
      </c>
      <c r="K231" s="92"/>
      <c r="L231"/>
      <c r="M231"/>
      <c r="N231"/>
      <c r="O231"/>
      <c r="P231"/>
      <c r="Q231"/>
      <c r="R231"/>
      <c r="S231"/>
    </row>
    <row r="232" spans="1:19">
      <c r="A232" s="92" t="s">
        <v>646</v>
      </c>
      <c r="B232" s="92" t="s">
        <v>1000</v>
      </c>
      <c r="C232" s="92">
        <v>1.78</v>
      </c>
      <c r="D232" s="92">
        <v>1.78</v>
      </c>
      <c r="E232" s="92">
        <v>2.6739999999999999</v>
      </c>
      <c r="F232" s="92">
        <v>0.41399999999999998</v>
      </c>
      <c r="G232" s="92">
        <v>0.26</v>
      </c>
      <c r="H232" s="92" t="s">
        <v>619</v>
      </c>
      <c r="I232" s="92" t="s">
        <v>500</v>
      </c>
      <c r="J232" s="92">
        <v>90</v>
      </c>
      <c r="K232" s="92"/>
      <c r="L232"/>
      <c r="M232"/>
      <c r="N232"/>
      <c r="O232"/>
      <c r="P232"/>
      <c r="Q232"/>
      <c r="R232"/>
      <c r="S232"/>
    </row>
    <row r="233" spans="1:19">
      <c r="A233" s="92" t="s">
        <v>647</v>
      </c>
      <c r="B233" s="92" t="s">
        <v>1000</v>
      </c>
      <c r="C233" s="92">
        <v>1.78</v>
      </c>
      <c r="D233" s="92">
        <v>1.78</v>
      </c>
      <c r="E233" s="92">
        <v>2.6739999999999999</v>
      </c>
      <c r="F233" s="92">
        <v>0.41399999999999998</v>
      </c>
      <c r="G233" s="92">
        <v>0.26</v>
      </c>
      <c r="H233" s="92" t="s">
        <v>619</v>
      </c>
      <c r="I233" s="92" t="s">
        <v>500</v>
      </c>
      <c r="J233" s="92">
        <v>90</v>
      </c>
      <c r="K233" s="92"/>
      <c r="L233"/>
      <c r="M233"/>
      <c r="N233"/>
      <c r="O233"/>
      <c r="P233"/>
      <c r="Q233"/>
      <c r="R233"/>
      <c r="S233"/>
    </row>
    <row r="234" spans="1:19">
      <c r="A234" s="92" t="s">
        <v>648</v>
      </c>
      <c r="B234" s="92" t="s">
        <v>1000</v>
      </c>
      <c r="C234" s="92">
        <v>1.78</v>
      </c>
      <c r="D234" s="92">
        <v>1.78</v>
      </c>
      <c r="E234" s="92">
        <v>2.6739999999999999</v>
      </c>
      <c r="F234" s="92">
        <v>0.41399999999999998</v>
      </c>
      <c r="G234" s="92">
        <v>0.26</v>
      </c>
      <c r="H234" s="92" t="s">
        <v>619</v>
      </c>
      <c r="I234" s="92" t="s">
        <v>500</v>
      </c>
      <c r="J234" s="92">
        <v>90</v>
      </c>
      <c r="K234" s="92"/>
      <c r="L234"/>
      <c r="M234"/>
      <c r="N234"/>
      <c r="O234"/>
      <c r="P234"/>
      <c r="Q234"/>
      <c r="R234"/>
      <c r="S234"/>
    </row>
    <row r="235" spans="1:19">
      <c r="A235" s="92" t="s">
        <v>649</v>
      </c>
      <c r="B235" s="92" t="s">
        <v>1000</v>
      </c>
      <c r="C235" s="92">
        <v>1.78</v>
      </c>
      <c r="D235" s="92">
        <v>1.78</v>
      </c>
      <c r="E235" s="92">
        <v>2.6739999999999999</v>
      </c>
      <c r="F235" s="92">
        <v>0.41399999999999998</v>
      </c>
      <c r="G235" s="92">
        <v>0.26</v>
      </c>
      <c r="H235" s="92" t="s">
        <v>619</v>
      </c>
      <c r="I235" s="92" t="s">
        <v>500</v>
      </c>
      <c r="J235" s="92">
        <v>90</v>
      </c>
      <c r="K235" s="92"/>
      <c r="L235"/>
      <c r="M235"/>
      <c r="N235"/>
      <c r="O235"/>
      <c r="P235"/>
      <c r="Q235"/>
      <c r="R235"/>
      <c r="S235"/>
    </row>
    <row r="236" spans="1:19">
      <c r="A236" s="92" t="s">
        <v>650</v>
      </c>
      <c r="B236" s="92" t="s">
        <v>1000</v>
      </c>
      <c r="C236" s="92">
        <v>1.78</v>
      </c>
      <c r="D236" s="92">
        <v>1.78</v>
      </c>
      <c r="E236" s="92">
        <v>2.6739999999999999</v>
      </c>
      <c r="F236" s="92">
        <v>0.41399999999999998</v>
      </c>
      <c r="G236" s="92">
        <v>0.26</v>
      </c>
      <c r="H236" s="92" t="s">
        <v>619</v>
      </c>
      <c r="I236" s="92" t="s">
        <v>500</v>
      </c>
      <c r="J236" s="92">
        <v>90</v>
      </c>
      <c r="K236" s="92"/>
      <c r="L236"/>
      <c r="M236"/>
      <c r="N236"/>
      <c r="O236"/>
      <c r="P236"/>
      <c r="Q236"/>
      <c r="R236"/>
      <c r="S236"/>
    </row>
    <row r="237" spans="1:19">
      <c r="A237" s="92" t="s">
        <v>651</v>
      </c>
      <c r="B237" s="92" t="s">
        <v>1000</v>
      </c>
      <c r="C237" s="92">
        <v>1.78</v>
      </c>
      <c r="D237" s="92">
        <v>1.78</v>
      </c>
      <c r="E237" s="92">
        <v>2.6739999999999999</v>
      </c>
      <c r="F237" s="92">
        <v>0.41399999999999998</v>
      </c>
      <c r="G237" s="92">
        <v>0.26</v>
      </c>
      <c r="H237" s="92" t="s">
        <v>619</v>
      </c>
      <c r="I237" s="92" t="s">
        <v>500</v>
      </c>
      <c r="J237" s="92">
        <v>90</v>
      </c>
      <c r="K237" s="92"/>
      <c r="L237"/>
      <c r="M237"/>
      <c r="N237"/>
      <c r="O237"/>
      <c r="P237"/>
      <c r="Q237"/>
      <c r="R237"/>
      <c r="S237"/>
    </row>
    <row r="238" spans="1:19">
      <c r="A238" s="92" t="s">
        <v>652</v>
      </c>
      <c r="B238" s="92" t="s">
        <v>1000</v>
      </c>
      <c r="C238" s="92">
        <v>1.78</v>
      </c>
      <c r="D238" s="92">
        <v>1.78</v>
      </c>
      <c r="E238" s="92">
        <v>2.6739999999999999</v>
      </c>
      <c r="F238" s="92">
        <v>0.41399999999999998</v>
      </c>
      <c r="G238" s="92">
        <v>0.26</v>
      </c>
      <c r="H238" s="92" t="s">
        <v>619</v>
      </c>
      <c r="I238" s="92" t="s">
        <v>500</v>
      </c>
      <c r="J238" s="92">
        <v>90</v>
      </c>
      <c r="K238" s="92"/>
      <c r="L238"/>
      <c r="M238"/>
      <c r="N238"/>
      <c r="O238"/>
      <c r="P238"/>
      <c r="Q238"/>
      <c r="R238"/>
      <c r="S238"/>
    </row>
    <row r="239" spans="1:19">
      <c r="A239" s="92" t="s">
        <v>653</v>
      </c>
      <c r="B239" s="92" t="s">
        <v>1000</v>
      </c>
      <c r="C239" s="92">
        <v>1.78</v>
      </c>
      <c r="D239" s="92">
        <v>1.78</v>
      </c>
      <c r="E239" s="92">
        <v>2.6739999999999999</v>
      </c>
      <c r="F239" s="92">
        <v>0.41399999999999998</v>
      </c>
      <c r="G239" s="92">
        <v>0.26</v>
      </c>
      <c r="H239" s="92" t="s">
        <v>619</v>
      </c>
      <c r="I239" s="92" t="s">
        <v>500</v>
      </c>
      <c r="J239" s="92">
        <v>90</v>
      </c>
      <c r="K239" s="92"/>
      <c r="L239"/>
      <c r="M239"/>
      <c r="N239"/>
      <c r="O239"/>
      <c r="P239"/>
      <c r="Q239"/>
      <c r="R239"/>
      <c r="S239"/>
    </row>
    <row r="240" spans="1:19">
      <c r="A240" s="92" t="s">
        <v>654</v>
      </c>
      <c r="B240" s="92" t="s">
        <v>1000</v>
      </c>
      <c r="C240" s="92">
        <v>1.78</v>
      </c>
      <c r="D240" s="92">
        <v>1.78</v>
      </c>
      <c r="E240" s="92">
        <v>2.6739999999999999</v>
      </c>
      <c r="F240" s="92">
        <v>0.41399999999999998</v>
      </c>
      <c r="G240" s="92">
        <v>0.26</v>
      </c>
      <c r="H240" s="92" t="s">
        <v>619</v>
      </c>
      <c r="I240" s="92" t="s">
        <v>500</v>
      </c>
      <c r="J240" s="92">
        <v>90</v>
      </c>
      <c r="K240" s="92"/>
      <c r="L240"/>
      <c r="M240"/>
      <c r="N240"/>
      <c r="O240"/>
      <c r="P240"/>
      <c r="Q240"/>
      <c r="R240"/>
      <c r="S240"/>
    </row>
    <row r="241" spans="1:19">
      <c r="A241" s="92" t="s">
        <v>655</v>
      </c>
      <c r="B241" s="92" t="s">
        <v>1000</v>
      </c>
      <c r="C241" s="92">
        <v>1.78</v>
      </c>
      <c r="D241" s="92">
        <v>1.78</v>
      </c>
      <c r="E241" s="92">
        <v>2.6739999999999999</v>
      </c>
      <c r="F241" s="92">
        <v>0.41399999999999998</v>
      </c>
      <c r="G241" s="92">
        <v>0.26</v>
      </c>
      <c r="H241" s="92" t="s">
        <v>619</v>
      </c>
      <c r="I241" s="92" t="s">
        <v>500</v>
      </c>
      <c r="J241" s="92">
        <v>90</v>
      </c>
      <c r="K241" s="92"/>
      <c r="L241"/>
      <c r="M241"/>
      <c r="N241"/>
      <c r="O241"/>
      <c r="P241"/>
      <c r="Q241"/>
      <c r="R241"/>
      <c r="S241"/>
    </row>
    <row r="242" spans="1:19">
      <c r="A242" s="92" t="s">
        <v>656</v>
      </c>
      <c r="B242" s="92" t="s">
        <v>1000</v>
      </c>
      <c r="C242" s="92">
        <v>1.78</v>
      </c>
      <c r="D242" s="92">
        <v>1.78</v>
      </c>
      <c r="E242" s="92">
        <v>2.6739999999999999</v>
      </c>
      <c r="F242" s="92">
        <v>0.41399999999999998</v>
      </c>
      <c r="G242" s="92">
        <v>0.26</v>
      </c>
      <c r="H242" s="92" t="s">
        <v>619</v>
      </c>
      <c r="I242" s="92" t="s">
        <v>500</v>
      </c>
      <c r="J242" s="92">
        <v>90</v>
      </c>
      <c r="K242" s="92"/>
      <c r="L242"/>
      <c r="M242"/>
      <c r="N242"/>
      <c r="O242"/>
      <c r="P242"/>
      <c r="Q242"/>
      <c r="R242"/>
      <c r="S242"/>
    </row>
    <row r="243" spans="1:19">
      <c r="A243" s="92" t="s">
        <v>657</v>
      </c>
      <c r="B243" s="92" t="s">
        <v>1000</v>
      </c>
      <c r="C243" s="92">
        <v>1.78</v>
      </c>
      <c r="D243" s="92">
        <v>1.78</v>
      </c>
      <c r="E243" s="92">
        <v>2.6739999999999999</v>
      </c>
      <c r="F243" s="92">
        <v>0.41399999999999998</v>
      </c>
      <c r="G243" s="92">
        <v>0.26</v>
      </c>
      <c r="H243" s="92" t="s">
        <v>619</v>
      </c>
      <c r="I243" s="92" t="s">
        <v>500</v>
      </c>
      <c r="J243" s="92">
        <v>90</v>
      </c>
      <c r="K243" s="92"/>
      <c r="L243"/>
      <c r="M243"/>
      <c r="N243"/>
      <c r="O243"/>
      <c r="P243"/>
      <c r="Q243"/>
      <c r="R243"/>
      <c r="S243"/>
    </row>
    <row r="244" spans="1:19">
      <c r="A244" s="92" t="s">
        <v>658</v>
      </c>
      <c r="B244" s="92" t="s">
        <v>1000</v>
      </c>
      <c r="C244" s="92">
        <v>1.78</v>
      </c>
      <c r="D244" s="92">
        <v>1.78</v>
      </c>
      <c r="E244" s="92">
        <v>2.6739999999999999</v>
      </c>
      <c r="F244" s="92">
        <v>0.41399999999999998</v>
      </c>
      <c r="G244" s="92">
        <v>0.26</v>
      </c>
      <c r="H244" s="92" t="s">
        <v>619</v>
      </c>
      <c r="I244" s="92" t="s">
        <v>500</v>
      </c>
      <c r="J244" s="92">
        <v>90</v>
      </c>
      <c r="K244" s="92"/>
      <c r="L244"/>
      <c r="M244"/>
      <c r="N244"/>
      <c r="O244"/>
      <c r="P244"/>
      <c r="Q244"/>
      <c r="R244"/>
      <c r="S244"/>
    </row>
    <row r="245" spans="1:19">
      <c r="A245" s="92" t="s">
        <v>659</v>
      </c>
      <c r="B245" s="92" t="s">
        <v>1000</v>
      </c>
      <c r="C245" s="92">
        <v>1.78</v>
      </c>
      <c r="D245" s="92">
        <v>1.78</v>
      </c>
      <c r="E245" s="92">
        <v>2.6739999999999999</v>
      </c>
      <c r="F245" s="92">
        <v>0.41399999999999998</v>
      </c>
      <c r="G245" s="92">
        <v>0.26</v>
      </c>
      <c r="H245" s="92" t="s">
        <v>619</v>
      </c>
      <c r="I245" s="92" t="s">
        <v>500</v>
      </c>
      <c r="J245" s="92">
        <v>90</v>
      </c>
      <c r="K245" s="92"/>
      <c r="L245"/>
      <c r="M245"/>
      <c r="N245"/>
      <c r="O245"/>
      <c r="P245"/>
      <c r="Q245"/>
      <c r="R245"/>
      <c r="S245"/>
    </row>
    <row r="246" spans="1:19">
      <c r="A246" s="92" t="s">
        <v>660</v>
      </c>
      <c r="B246" s="92" t="s">
        <v>1000</v>
      </c>
      <c r="C246" s="92">
        <v>1.78</v>
      </c>
      <c r="D246" s="92">
        <v>1.78</v>
      </c>
      <c r="E246" s="92">
        <v>2.6739999999999999</v>
      </c>
      <c r="F246" s="92">
        <v>0.41399999999999998</v>
      </c>
      <c r="G246" s="92">
        <v>0.26</v>
      </c>
      <c r="H246" s="92" t="s">
        <v>619</v>
      </c>
      <c r="I246" s="92" t="s">
        <v>500</v>
      </c>
      <c r="J246" s="92">
        <v>90</v>
      </c>
      <c r="K246" s="92"/>
      <c r="L246"/>
      <c r="M246"/>
      <c r="N246"/>
      <c r="O246"/>
      <c r="P246"/>
      <c r="Q246"/>
      <c r="R246"/>
      <c r="S246"/>
    </row>
    <row r="247" spans="1:19">
      <c r="A247" s="92" t="s">
        <v>661</v>
      </c>
      <c r="B247" s="92" t="s">
        <v>1000</v>
      </c>
      <c r="C247" s="92">
        <v>1.78</v>
      </c>
      <c r="D247" s="92">
        <v>1.78</v>
      </c>
      <c r="E247" s="92">
        <v>2.6739999999999999</v>
      </c>
      <c r="F247" s="92">
        <v>0.41399999999999998</v>
      </c>
      <c r="G247" s="92">
        <v>0.26</v>
      </c>
      <c r="H247" s="92" t="s">
        <v>619</v>
      </c>
      <c r="I247" s="92" t="s">
        <v>500</v>
      </c>
      <c r="J247" s="92">
        <v>90</v>
      </c>
      <c r="K247" s="92"/>
      <c r="L247"/>
      <c r="M247"/>
      <c r="N247"/>
      <c r="O247"/>
      <c r="P247"/>
      <c r="Q247"/>
      <c r="R247"/>
      <c r="S247"/>
    </row>
    <row r="248" spans="1:19">
      <c r="A248" s="92" t="s">
        <v>662</v>
      </c>
      <c r="B248" s="92" t="s">
        <v>618</v>
      </c>
      <c r="C248" s="92">
        <v>4.2</v>
      </c>
      <c r="D248" s="92">
        <v>4.2</v>
      </c>
      <c r="E248" s="92">
        <v>3.2410000000000001</v>
      </c>
      <c r="F248" s="92">
        <v>0.38500000000000001</v>
      </c>
      <c r="G248" s="92">
        <v>0.30499999999999999</v>
      </c>
      <c r="H248" s="92" t="s">
        <v>619</v>
      </c>
      <c r="I248" s="92" t="s">
        <v>502</v>
      </c>
      <c r="J248" s="92">
        <v>90</v>
      </c>
      <c r="K248" s="92" t="s">
        <v>496</v>
      </c>
      <c r="L248"/>
      <c r="M248"/>
      <c r="N248"/>
      <c r="O248"/>
      <c r="P248"/>
      <c r="Q248"/>
      <c r="R248"/>
      <c r="S248"/>
    </row>
    <row r="249" spans="1:19">
      <c r="A249" s="92" t="s">
        <v>663</v>
      </c>
      <c r="B249" s="92" t="s">
        <v>618</v>
      </c>
      <c r="C249" s="92">
        <v>21</v>
      </c>
      <c r="D249" s="92">
        <v>21</v>
      </c>
      <c r="E249" s="92">
        <v>3.2410000000000001</v>
      </c>
      <c r="F249" s="92">
        <v>0.38500000000000001</v>
      </c>
      <c r="G249" s="92">
        <v>0.30499999999999999</v>
      </c>
      <c r="H249" s="92" t="s">
        <v>619</v>
      </c>
      <c r="I249" s="92" t="s">
        <v>503</v>
      </c>
      <c r="J249" s="92">
        <v>0</v>
      </c>
      <c r="K249" s="92" t="s">
        <v>484</v>
      </c>
      <c r="L249"/>
      <c r="M249"/>
      <c r="N249"/>
      <c r="O249"/>
      <c r="P249"/>
      <c r="Q249"/>
      <c r="R249"/>
      <c r="S249"/>
    </row>
    <row r="250" spans="1:19">
      <c r="A250" s="92" t="s">
        <v>664</v>
      </c>
      <c r="B250" s="92" t="s">
        <v>618</v>
      </c>
      <c r="C250" s="92">
        <v>4.2</v>
      </c>
      <c r="D250" s="92">
        <v>4.2</v>
      </c>
      <c r="E250" s="92">
        <v>3.2410000000000001</v>
      </c>
      <c r="F250" s="92">
        <v>0.38500000000000001</v>
      </c>
      <c r="G250" s="92">
        <v>0.30499999999999999</v>
      </c>
      <c r="H250" s="92" t="s">
        <v>619</v>
      </c>
      <c r="I250" s="92" t="s">
        <v>506</v>
      </c>
      <c r="J250" s="92">
        <v>90</v>
      </c>
      <c r="K250" s="92" t="s">
        <v>496</v>
      </c>
      <c r="L250"/>
      <c r="M250"/>
      <c r="N250"/>
      <c r="O250"/>
      <c r="P250"/>
      <c r="Q250"/>
      <c r="R250"/>
      <c r="S250"/>
    </row>
    <row r="251" spans="1:19">
      <c r="A251" s="92" t="s">
        <v>665</v>
      </c>
      <c r="B251" s="92" t="s">
        <v>618</v>
      </c>
      <c r="C251" s="92">
        <v>21</v>
      </c>
      <c r="D251" s="92">
        <v>21</v>
      </c>
      <c r="E251" s="92">
        <v>3.2410000000000001</v>
      </c>
      <c r="F251" s="92">
        <v>0.38500000000000001</v>
      </c>
      <c r="G251" s="92">
        <v>0.30499999999999999</v>
      </c>
      <c r="H251" s="92" t="s">
        <v>619</v>
      </c>
      <c r="I251" s="92" t="s">
        <v>507</v>
      </c>
      <c r="J251" s="92">
        <v>0</v>
      </c>
      <c r="K251" s="92" t="s">
        <v>484</v>
      </c>
      <c r="L251"/>
      <c r="M251"/>
      <c r="N251"/>
      <c r="O251"/>
      <c r="P251"/>
      <c r="Q251"/>
      <c r="R251"/>
      <c r="S251"/>
    </row>
    <row r="252" spans="1:19">
      <c r="A252" s="92" t="s">
        <v>666</v>
      </c>
      <c r="B252" s="92" t="s">
        <v>618</v>
      </c>
      <c r="C252" s="92">
        <v>36.4</v>
      </c>
      <c r="D252" s="92">
        <v>36.4</v>
      </c>
      <c r="E252" s="92">
        <v>3.2410000000000001</v>
      </c>
      <c r="F252" s="92">
        <v>0.38500000000000001</v>
      </c>
      <c r="G252" s="92">
        <v>0.30499999999999999</v>
      </c>
      <c r="H252" s="92" t="s">
        <v>619</v>
      </c>
      <c r="I252" s="92" t="s">
        <v>509</v>
      </c>
      <c r="J252" s="92">
        <v>90</v>
      </c>
      <c r="K252" s="92" t="s">
        <v>496</v>
      </c>
      <c r="L252"/>
      <c r="M252"/>
      <c r="N252"/>
      <c r="O252"/>
      <c r="P252"/>
      <c r="Q252"/>
      <c r="R252"/>
      <c r="S252"/>
    </row>
    <row r="253" spans="1:19">
      <c r="A253" s="92" t="s">
        <v>667</v>
      </c>
      <c r="B253" s="92" t="s">
        <v>618</v>
      </c>
      <c r="C253" s="92">
        <v>33.6</v>
      </c>
      <c r="D253" s="92">
        <v>33.6</v>
      </c>
      <c r="E253" s="92">
        <v>3.2410000000000001</v>
      </c>
      <c r="F253" s="92">
        <v>0.38500000000000001</v>
      </c>
      <c r="G253" s="92">
        <v>0.30499999999999999</v>
      </c>
      <c r="H253" s="92" t="s">
        <v>619</v>
      </c>
      <c r="I253" s="92" t="s">
        <v>510</v>
      </c>
      <c r="J253" s="92">
        <v>0</v>
      </c>
      <c r="K253" s="92" t="s">
        <v>484</v>
      </c>
      <c r="L253"/>
      <c r="M253"/>
      <c r="N253"/>
      <c r="O253"/>
      <c r="P253"/>
      <c r="Q253"/>
      <c r="R253"/>
      <c r="S253"/>
    </row>
    <row r="254" spans="1:19">
      <c r="A254" s="92" t="s">
        <v>668</v>
      </c>
      <c r="B254" s="92" t="s">
        <v>618</v>
      </c>
      <c r="C254" s="92">
        <v>15.4</v>
      </c>
      <c r="D254" s="92">
        <v>15.4</v>
      </c>
      <c r="E254" s="92">
        <v>3.2410000000000001</v>
      </c>
      <c r="F254" s="92">
        <v>0.38500000000000001</v>
      </c>
      <c r="G254" s="92">
        <v>0.30499999999999999</v>
      </c>
      <c r="H254" s="92" t="s">
        <v>619</v>
      </c>
      <c r="I254" s="92" t="s">
        <v>512</v>
      </c>
      <c r="J254" s="92">
        <v>180</v>
      </c>
      <c r="K254" s="92" t="s">
        <v>494</v>
      </c>
      <c r="L254"/>
      <c r="M254"/>
      <c r="N254"/>
      <c r="O254"/>
      <c r="P254"/>
      <c r="Q254"/>
      <c r="R254"/>
      <c r="S254"/>
    </row>
    <row r="255" spans="1:19">
      <c r="A255" s="92" t="s">
        <v>669</v>
      </c>
      <c r="B255" s="92" t="s">
        <v>618</v>
      </c>
      <c r="C255" s="92">
        <v>12.6</v>
      </c>
      <c r="D255" s="92">
        <v>12.6</v>
      </c>
      <c r="E255" s="92">
        <v>3.2410000000000001</v>
      </c>
      <c r="F255" s="92">
        <v>0.38500000000000001</v>
      </c>
      <c r="G255" s="92">
        <v>0.30499999999999999</v>
      </c>
      <c r="H255" s="92" t="s">
        <v>619</v>
      </c>
      <c r="I255" s="92" t="s">
        <v>513</v>
      </c>
      <c r="J255" s="92">
        <v>270</v>
      </c>
      <c r="K255" s="92" t="s">
        <v>486</v>
      </c>
      <c r="L255"/>
      <c r="M255"/>
      <c r="N255"/>
      <c r="O255"/>
      <c r="P255"/>
      <c r="Q255"/>
      <c r="R255"/>
      <c r="S255"/>
    </row>
    <row r="256" spans="1:19">
      <c r="A256" s="92" t="s">
        <v>670</v>
      </c>
      <c r="B256" s="92" t="s">
        <v>618</v>
      </c>
      <c r="C256" s="92">
        <v>15.4</v>
      </c>
      <c r="D256" s="92">
        <v>15.4</v>
      </c>
      <c r="E256" s="92">
        <v>3.2410000000000001</v>
      </c>
      <c r="F256" s="92">
        <v>0.38500000000000001</v>
      </c>
      <c r="G256" s="92">
        <v>0.30499999999999999</v>
      </c>
      <c r="H256" s="92" t="s">
        <v>619</v>
      </c>
      <c r="I256" s="92" t="s">
        <v>515</v>
      </c>
      <c r="J256" s="92">
        <v>180</v>
      </c>
      <c r="K256" s="92" t="s">
        <v>494</v>
      </c>
      <c r="L256"/>
      <c r="M256"/>
      <c r="N256"/>
      <c r="O256"/>
      <c r="P256"/>
      <c r="Q256"/>
      <c r="R256"/>
      <c r="S256"/>
    </row>
    <row r="257" spans="1:19">
      <c r="A257" s="92" t="s">
        <v>671</v>
      </c>
      <c r="B257" s="92" t="s">
        <v>618</v>
      </c>
      <c r="C257" s="92">
        <v>12.6</v>
      </c>
      <c r="D257" s="92">
        <v>12.6</v>
      </c>
      <c r="E257" s="92">
        <v>3.2410000000000001</v>
      </c>
      <c r="F257" s="92">
        <v>0.38500000000000001</v>
      </c>
      <c r="G257" s="92">
        <v>0.30499999999999999</v>
      </c>
      <c r="H257" s="92" t="s">
        <v>619</v>
      </c>
      <c r="I257" s="92" t="s">
        <v>516</v>
      </c>
      <c r="J257" s="92">
        <v>270</v>
      </c>
      <c r="K257" s="92" t="s">
        <v>486</v>
      </c>
      <c r="L257"/>
      <c r="M257"/>
      <c r="N257"/>
      <c r="O257"/>
      <c r="P257"/>
      <c r="Q257"/>
      <c r="R257"/>
      <c r="S257"/>
    </row>
    <row r="258" spans="1:19">
      <c r="A258" s="92" t="s">
        <v>672</v>
      </c>
      <c r="B258" s="92" t="s">
        <v>618</v>
      </c>
      <c r="C258" s="92">
        <v>15.4</v>
      </c>
      <c r="D258" s="92">
        <v>15.4</v>
      </c>
      <c r="E258" s="92">
        <v>3.2410000000000001</v>
      </c>
      <c r="F258" s="92">
        <v>0.38500000000000001</v>
      </c>
      <c r="G258" s="92">
        <v>0.30499999999999999</v>
      </c>
      <c r="H258" s="92" t="s">
        <v>619</v>
      </c>
      <c r="I258" s="92" t="s">
        <v>518</v>
      </c>
      <c r="J258" s="92">
        <v>180</v>
      </c>
      <c r="K258" s="92" t="s">
        <v>494</v>
      </c>
      <c r="L258"/>
      <c r="M258"/>
      <c r="N258"/>
      <c r="O258"/>
      <c r="P258"/>
      <c r="Q258"/>
      <c r="R258"/>
      <c r="S258"/>
    </row>
    <row r="259" spans="1:19">
      <c r="A259" s="92" t="s">
        <v>673</v>
      </c>
      <c r="B259" s="92" t="s">
        <v>618</v>
      </c>
      <c r="C259" s="92">
        <v>12.6</v>
      </c>
      <c r="D259" s="92">
        <v>12.6</v>
      </c>
      <c r="E259" s="92">
        <v>3.2410000000000001</v>
      </c>
      <c r="F259" s="92">
        <v>0.38500000000000001</v>
      </c>
      <c r="G259" s="92">
        <v>0.30499999999999999</v>
      </c>
      <c r="H259" s="92" t="s">
        <v>619</v>
      </c>
      <c r="I259" s="92" t="s">
        <v>519</v>
      </c>
      <c r="J259" s="92">
        <v>270</v>
      </c>
      <c r="K259" s="92" t="s">
        <v>486</v>
      </c>
      <c r="L259"/>
      <c r="M259"/>
      <c r="N259"/>
      <c r="O259"/>
      <c r="P259"/>
      <c r="Q259"/>
      <c r="R259"/>
      <c r="S259"/>
    </row>
    <row r="260" spans="1:19">
      <c r="A260" s="92" t="s">
        <v>674</v>
      </c>
      <c r="B260" s="92" t="s">
        <v>618</v>
      </c>
      <c r="C260" s="92">
        <v>15.4</v>
      </c>
      <c r="D260" s="92">
        <v>15.4</v>
      </c>
      <c r="E260" s="92">
        <v>3.2410000000000001</v>
      </c>
      <c r="F260" s="92">
        <v>0.38500000000000001</v>
      </c>
      <c r="G260" s="92">
        <v>0.30499999999999999</v>
      </c>
      <c r="H260" s="92" t="s">
        <v>619</v>
      </c>
      <c r="I260" s="92" t="s">
        <v>521</v>
      </c>
      <c r="J260" s="92">
        <v>180</v>
      </c>
      <c r="K260" s="92" t="s">
        <v>494</v>
      </c>
      <c r="L260"/>
      <c r="M260"/>
      <c r="N260"/>
      <c r="O260"/>
      <c r="P260"/>
      <c r="Q260"/>
      <c r="R260"/>
      <c r="S260"/>
    </row>
    <row r="261" spans="1:19">
      <c r="A261" s="92" t="s">
        <v>675</v>
      </c>
      <c r="B261" s="92" t="s">
        <v>618</v>
      </c>
      <c r="C261" s="92">
        <v>12.6</v>
      </c>
      <c r="D261" s="92">
        <v>12.6</v>
      </c>
      <c r="E261" s="92">
        <v>3.2410000000000001</v>
      </c>
      <c r="F261" s="92">
        <v>0.38500000000000001</v>
      </c>
      <c r="G261" s="92">
        <v>0.30499999999999999</v>
      </c>
      <c r="H261" s="92" t="s">
        <v>619</v>
      </c>
      <c r="I261" s="92" t="s">
        <v>522</v>
      </c>
      <c r="J261" s="92">
        <v>270</v>
      </c>
      <c r="K261" s="92" t="s">
        <v>486</v>
      </c>
      <c r="L261"/>
      <c r="M261"/>
      <c r="N261"/>
      <c r="O261"/>
      <c r="P261"/>
      <c r="Q261"/>
      <c r="R261"/>
      <c r="S261"/>
    </row>
    <row r="262" spans="1:19">
      <c r="A262" s="92" t="s">
        <v>676</v>
      </c>
      <c r="B262" s="92" t="s">
        <v>618</v>
      </c>
      <c r="C262" s="92">
        <v>15.4</v>
      </c>
      <c r="D262" s="92">
        <v>15.4</v>
      </c>
      <c r="E262" s="92">
        <v>3.2410000000000001</v>
      </c>
      <c r="F262" s="92">
        <v>0.38500000000000001</v>
      </c>
      <c r="G262" s="92">
        <v>0.30499999999999999</v>
      </c>
      <c r="H262" s="92" t="s">
        <v>619</v>
      </c>
      <c r="I262" s="92" t="s">
        <v>524</v>
      </c>
      <c r="J262" s="92">
        <v>180</v>
      </c>
      <c r="K262" s="92" t="s">
        <v>494</v>
      </c>
      <c r="L262"/>
      <c r="M262"/>
      <c r="N262"/>
      <c r="O262"/>
      <c r="P262"/>
      <c r="Q262"/>
      <c r="R262"/>
      <c r="S262"/>
    </row>
    <row r="263" spans="1:19">
      <c r="A263" s="92" t="s">
        <v>677</v>
      </c>
      <c r="B263" s="92" t="s">
        <v>618</v>
      </c>
      <c r="C263" s="92">
        <v>12.6</v>
      </c>
      <c r="D263" s="92">
        <v>12.6</v>
      </c>
      <c r="E263" s="92">
        <v>3.2410000000000001</v>
      </c>
      <c r="F263" s="92">
        <v>0.38500000000000001</v>
      </c>
      <c r="G263" s="92">
        <v>0.30499999999999999</v>
      </c>
      <c r="H263" s="92" t="s">
        <v>619</v>
      </c>
      <c r="I263" s="92" t="s">
        <v>525</v>
      </c>
      <c r="J263" s="92">
        <v>270</v>
      </c>
      <c r="K263" s="92" t="s">
        <v>486</v>
      </c>
      <c r="L263"/>
      <c r="M263"/>
      <c r="N263"/>
      <c r="O263"/>
      <c r="P263"/>
      <c r="Q263"/>
      <c r="R263"/>
      <c r="S263"/>
    </row>
    <row r="264" spans="1:19">
      <c r="A264" s="92" t="s">
        <v>678</v>
      </c>
      <c r="B264" s="92" t="s">
        <v>618</v>
      </c>
      <c r="C264" s="92">
        <v>15.4</v>
      </c>
      <c r="D264" s="92">
        <v>15.4</v>
      </c>
      <c r="E264" s="92">
        <v>3.2410000000000001</v>
      </c>
      <c r="F264" s="92">
        <v>0.38500000000000001</v>
      </c>
      <c r="G264" s="92">
        <v>0.30499999999999999</v>
      </c>
      <c r="H264" s="92" t="s">
        <v>619</v>
      </c>
      <c r="I264" s="92" t="s">
        <v>527</v>
      </c>
      <c r="J264" s="92">
        <v>180</v>
      </c>
      <c r="K264" s="92" t="s">
        <v>494</v>
      </c>
      <c r="L264"/>
      <c r="M264"/>
      <c r="N264"/>
      <c r="O264"/>
      <c r="P264"/>
      <c r="Q264"/>
      <c r="R264"/>
      <c r="S264"/>
    </row>
    <row r="265" spans="1:19">
      <c r="A265" s="92" t="s">
        <v>679</v>
      </c>
      <c r="B265" s="92" t="s">
        <v>618</v>
      </c>
      <c r="C265" s="92">
        <v>12.6</v>
      </c>
      <c r="D265" s="92">
        <v>12.6</v>
      </c>
      <c r="E265" s="92">
        <v>3.2410000000000001</v>
      </c>
      <c r="F265" s="92">
        <v>0.38500000000000001</v>
      </c>
      <c r="G265" s="92">
        <v>0.30499999999999999</v>
      </c>
      <c r="H265" s="92" t="s">
        <v>619</v>
      </c>
      <c r="I265" s="92" t="s">
        <v>528</v>
      </c>
      <c r="J265" s="92">
        <v>270</v>
      </c>
      <c r="K265" s="92" t="s">
        <v>486</v>
      </c>
      <c r="L265"/>
      <c r="M265"/>
      <c r="N265"/>
      <c r="O265"/>
      <c r="P265"/>
      <c r="Q265"/>
      <c r="R265"/>
      <c r="S265"/>
    </row>
    <row r="266" spans="1:19">
      <c r="A266" s="92" t="s">
        <v>680</v>
      </c>
      <c r="B266" s="92" t="s">
        <v>618</v>
      </c>
      <c r="C266" s="92">
        <v>15.4</v>
      </c>
      <c r="D266" s="92">
        <v>15.4</v>
      </c>
      <c r="E266" s="92">
        <v>3.2410000000000001</v>
      </c>
      <c r="F266" s="92">
        <v>0.38500000000000001</v>
      </c>
      <c r="G266" s="92">
        <v>0.30499999999999999</v>
      </c>
      <c r="H266" s="92" t="s">
        <v>619</v>
      </c>
      <c r="I266" s="92" t="s">
        <v>530</v>
      </c>
      <c r="J266" s="92">
        <v>0</v>
      </c>
      <c r="K266" s="92" t="s">
        <v>484</v>
      </c>
      <c r="L266"/>
      <c r="M266"/>
      <c r="N266"/>
      <c r="O266"/>
      <c r="P266"/>
      <c r="Q266"/>
      <c r="R266"/>
      <c r="S266"/>
    </row>
    <row r="267" spans="1:19">
      <c r="A267" s="92" t="s">
        <v>681</v>
      </c>
      <c r="B267" s="92" t="s">
        <v>618</v>
      </c>
      <c r="C267" s="92">
        <v>12.6</v>
      </c>
      <c r="D267" s="92">
        <v>12.6</v>
      </c>
      <c r="E267" s="92">
        <v>3.2410000000000001</v>
      </c>
      <c r="F267" s="92">
        <v>0.38500000000000001</v>
      </c>
      <c r="G267" s="92">
        <v>0.30499999999999999</v>
      </c>
      <c r="H267" s="92" t="s">
        <v>619</v>
      </c>
      <c r="I267" s="92" t="s">
        <v>531</v>
      </c>
      <c r="J267" s="92">
        <v>270</v>
      </c>
      <c r="K267" s="92" t="s">
        <v>486</v>
      </c>
      <c r="L267"/>
      <c r="M267"/>
      <c r="N267"/>
      <c r="O267"/>
      <c r="P267"/>
      <c r="Q267"/>
      <c r="R267"/>
      <c r="S267"/>
    </row>
    <row r="268" spans="1:19">
      <c r="A268" s="92" t="s">
        <v>682</v>
      </c>
      <c r="B268" s="92" t="s">
        <v>618</v>
      </c>
      <c r="C268" s="92">
        <v>15.4</v>
      </c>
      <c r="D268" s="92">
        <v>15.4</v>
      </c>
      <c r="E268" s="92">
        <v>3.2410000000000001</v>
      </c>
      <c r="F268" s="92">
        <v>0.38500000000000001</v>
      </c>
      <c r="G268" s="92">
        <v>0.30499999999999999</v>
      </c>
      <c r="H268" s="92" t="s">
        <v>619</v>
      </c>
      <c r="I268" s="92" t="s">
        <v>533</v>
      </c>
      <c r="J268" s="92">
        <v>0</v>
      </c>
      <c r="K268" s="92" t="s">
        <v>484</v>
      </c>
      <c r="L268"/>
      <c r="M268"/>
      <c r="N268"/>
      <c r="O268"/>
      <c r="P268"/>
      <c r="Q268"/>
      <c r="R268"/>
      <c r="S268"/>
    </row>
    <row r="269" spans="1:19">
      <c r="A269" s="92" t="s">
        <v>683</v>
      </c>
      <c r="B269" s="92" t="s">
        <v>618</v>
      </c>
      <c r="C269" s="92">
        <v>12.6</v>
      </c>
      <c r="D269" s="92">
        <v>12.6</v>
      </c>
      <c r="E269" s="92">
        <v>3.2410000000000001</v>
      </c>
      <c r="F269" s="92">
        <v>0.38500000000000001</v>
      </c>
      <c r="G269" s="92">
        <v>0.30499999999999999</v>
      </c>
      <c r="H269" s="92" t="s">
        <v>619</v>
      </c>
      <c r="I269" s="92" t="s">
        <v>534</v>
      </c>
      <c r="J269" s="92">
        <v>270</v>
      </c>
      <c r="K269" s="92" t="s">
        <v>486</v>
      </c>
      <c r="L269"/>
      <c r="M269"/>
      <c r="N269"/>
      <c r="O269"/>
      <c r="P269"/>
      <c r="Q269"/>
      <c r="R269"/>
      <c r="S269"/>
    </row>
    <row r="270" spans="1:19">
      <c r="A270" s="92" t="s">
        <v>684</v>
      </c>
      <c r="B270" s="92" t="s">
        <v>618</v>
      </c>
      <c r="C270" s="92">
        <v>15.4</v>
      </c>
      <c r="D270" s="92">
        <v>15.4</v>
      </c>
      <c r="E270" s="92">
        <v>3.2410000000000001</v>
      </c>
      <c r="F270" s="92">
        <v>0.38500000000000001</v>
      </c>
      <c r="G270" s="92">
        <v>0.30499999999999999</v>
      </c>
      <c r="H270" s="92" t="s">
        <v>619</v>
      </c>
      <c r="I270" s="92" t="s">
        <v>536</v>
      </c>
      <c r="J270" s="92">
        <v>0</v>
      </c>
      <c r="K270" s="92" t="s">
        <v>484</v>
      </c>
      <c r="L270"/>
      <c r="M270"/>
      <c r="N270"/>
      <c r="O270"/>
      <c r="P270"/>
      <c r="Q270"/>
      <c r="R270"/>
      <c r="S270"/>
    </row>
    <row r="271" spans="1:19">
      <c r="A271" s="92" t="s">
        <v>685</v>
      </c>
      <c r="B271" s="92" t="s">
        <v>618</v>
      </c>
      <c r="C271" s="92">
        <v>12.6</v>
      </c>
      <c r="D271" s="92">
        <v>12.6</v>
      </c>
      <c r="E271" s="92">
        <v>3.2410000000000001</v>
      </c>
      <c r="F271" s="92">
        <v>0.38500000000000001</v>
      </c>
      <c r="G271" s="92">
        <v>0.30499999999999999</v>
      </c>
      <c r="H271" s="92" t="s">
        <v>619</v>
      </c>
      <c r="I271" s="92" t="s">
        <v>537</v>
      </c>
      <c r="J271" s="92">
        <v>270</v>
      </c>
      <c r="K271" s="92" t="s">
        <v>486</v>
      </c>
      <c r="L271"/>
      <c r="M271"/>
      <c r="N271"/>
      <c r="O271"/>
      <c r="P271"/>
      <c r="Q271"/>
      <c r="R271"/>
      <c r="S271"/>
    </row>
    <row r="272" spans="1:19">
      <c r="A272" s="92" t="s">
        <v>686</v>
      </c>
      <c r="B272" s="92" t="s">
        <v>618</v>
      </c>
      <c r="C272" s="92">
        <v>15.4</v>
      </c>
      <c r="D272" s="92">
        <v>15.4</v>
      </c>
      <c r="E272" s="92">
        <v>3.2410000000000001</v>
      </c>
      <c r="F272" s="92">
        <v>0.38500000000000001</v>
      </c>
      <c r="G272" s="92">
        <v>0.30499999999999999</v>
      </c>
      <c r="H272" s="92" t="s">
        <v>619</v>
      </c>
      <c r="I272" s="92" t="s">
        <v>539</v>
      </c>
      <c r="J272" s="92">
        <v>0</v>
      </c>
      <c r="K272" s="92" t="s">
        <v>484</v>
      </c>
      <c r="L272"/>
      <c r="M272"/>
      <c r="N272"/>
      <c r="O272"/>
      <c r="P272"/>
      <c r="Q272"/>
      <c r="R272"/>
      <c r="S272"/>
    </row>
    <row r="273" spans="1:19">
      <c r="A273" s="92" t="s">
        <v>687</v>
      </c>
      <c r="B273" s="92" t="s">
        <v>618</v>
      </c>
      <c r="C273" s="92">
        <v>12.6</v>
      </c>
      <c r="D273" s="92">
        <v>12.6</v>
      </c>
      <c r="E273" s="92">
        <v>3.2410000000000001</v>
      </c>
      <c r="F273" s="92">
        <v>0.38500000000000001</v>
      </c>
      <c r="G273" s="92">
        <v>0.30499999999999999</v>
      </c>
      <c r="H273" s="92" t="s">
        <v>619</v>
      </c>
      <c r="I273" s="92" t="s">
        <v>540</v>
      </c>
      <c r="J273" s="92">
        <v>270</v>
      </c>
      <c r="K273" s="92" t="s">
        <v>486</v>
      </c>
      <c r="L273"/>
      <c r="M273"/>
      <c r="N273"/>
      <c r="O273"/>
      <c r="P273"/>
      <c r="Q273"/>
      <c r="R273"/>
      <c r="S273"/>
    </row>
    <row r="274" spans="1:19">
      <c r="A274" s="92" t="s">
        <v>688</v>
      </c>
      <c r="B274" s="92" t="s">
        <v>618</v>
      </c>
      <c r="C274" s="92">
        <v>15.4</v>
      </c>
      <c r="D274" s="92">
        <v>15.4</v>
      </c>
      <c r="E274" s="92">
        <v>3.2410000000000001</v>
      </c>
      <c r="F274" s="92">
        <v>0.38500000000000001</v>
      </c>
      <c r="G274" s="92">
        <v>0.30499999999999999</v>
      </c>
      <c r="H274" s="92" t="s">
        <v>619</v>
      </c>
      <c r="I274" s="92" t="s">
        <v>542</v>
      </c>
      <c r="J274" s="92">
        <v>0</v>
      </c>
      <c r="K274" s="92" t="s">
        <v>484</v>
      </c>
      <c r="L274"/>
      <c r="M274"/>
      <c r="N274"/>
      <c r="O274"/>
      <c r="P274"/>
      <c r="Q274"/>
      <c r="R274"/>
      <c r="S274"/>
    </row>
    <row r="275" spans="1:19">
      <c r="A275" s="92" t="s">
        <v>689</v>
      </c>
      <c r="B275" s="92" t="s">
        <v>618</v>
      </c>
      <c r="C275" s="92">
        <v>12.6</v>
      </c>
      <c r="D275" s="92">
        <v>12.6</v>
      </c>
      <c r="E275" s="92">
        <v>3.2410000000000001</v>
      </c>
      <c r="F275" s="92">
        <v>0.38500000000000001</v>
      </c>
      <c r="G275" s="92">
        <v>0.30499999999999999</v>
      </c>
      <c r="H275" s="92" t="s">
        <v>619</v>
      </c>
      <c r="I275" s="92" t="s">
        <v>543</v>
      </c>
      <c r="J275" s="92">
        <v>270</v>
      </c>
      <c r="K275" s="92" t="s">
        <v>486</v>
      </c>
      <c r="L275"/>
      <c r="M275"/>
      <c r="N275"/>
      <c r="O275"/>
      <c r="P275"/>
      <c r="Q275"/>
      <c r="R275"/>
      <c r="S275"/>
    </row>
    <row r="276" spans="1:19">
      <c r="A276" s="92" t="s">
        <v>690</v>
      </c>
      <c r="B276" s="92" t="s">
        <v>618</v>
      </c>
      <c r="C276" s="92">
        <v>15.4</v>
      </c>
      <c r="D276" s="92">
        <v>15.4</v>
      </c>
      <c r="E276" s="92">
        <v>3.2410000000000001</v>
      </c>
      <c r="F276" s="92">
        <v>0.38500000000000001</v>
      </c>
      <c r="G276" s="92">
        <v>0.30499999999999999</v>
      </c>
      <c r="H276" s="92" t="s">
        <v>619</v>
      </c>
      <c r="I276" s="92" t="s">
        <v>545</v>
      </c>
      <c r="J276" s="92">
        <v>0</v>
      </c>
      <c r="K276" s="92" t="s">
        <v>484</v>
      </c>
      <c r="L276"/>
      <c r="M276"/>
      <c r="N276"/>
      <c r="O276"/>
      <c r="P276"/>
      <c r="Q276"/>
      <c r="R276"/>
      <c r="S276"/>
    </row>
    <row r="277" spans="1:19">
      <c r="A277" s="92" t="s">
        <v>691</v>
      </c>
      <c r="B277" s="92" t="s">
        <v>618</v>
      </c>
      <c r="C277" s="92">
        <v>12.6</v>
      </c>
      <c r="D277" s="92">
        <v>12.6</v>
      </c>
      <c r="E277" s="92">
        <v>3.2410000000000001</v>
      </c>
      <c r="F277" s="92">
        <v>0.38500000000000001</v>
      </c>
      <c r="G277" s="92">
        <v>0.30499999999999999</v>
      </c>
      <c r="H277" s="92" t="s">
        <v>619</v>
      </c>
      <c r="I277" s="92" t="s">
        <v>546</v>
      </c>
      <c r="J277" s="92">
        <v>270</v>
      </c>
      <c r="K277" s="92" t="s">
        <v>486</v>
      </c>
      <c r="L277"/>
      <c r="M277"/>
      <c r="N277"/>
      <c r="O277"/>
      <c r="P277"/>
      <c r="Q277"/>
      <c r="R277"/>
      <c r="S277"/>
    </row>
    <row r="278" spans="1:19">
      <c r="A278" s="92" t="s">
        <v>692</v>
      </c>
      <c r="B278" s="92" t="s">
        <v>618</v>
      </c>
      <c r="C278" s="92">
        <v>7</v>
      </c>
      <c r="D278" s="92">
        <v>7</v>
      </c>
      <c r="E278" s="92">
        <v>3.2410000000000001</v>
      </c>
      <c r="F278" s="92">
        <v>0.38500000000000001</v>
      </c>
      <c r="G278" s="92">
        <v>0.30499999999999999</v>
      </c>
      <c r="H278" s="92" t="s">
        <v>619</v>
      </c>
      <c r="I278" s="92" t="s">
        <v>548</v>
      </c>
      <c r="J278" s="92">
        <v>270</v>
      </c>
      <c r="K278" s="92" t="s">
        <v>486</v>
      </c>
      <c r="L278"/>
      <c r="M278"/>
      <c r="N278"/>
      <c r="O278"/>
      <c r="P278"/>
      <c r="Q278"/>
      <c r="R278"/>
      <c r="S278"/>
    </row>
    <row r="279" spans="1:19">
      <c r="A279" s="92" t="s">
        <v>693</v>
      </c>
      <c r="B279" s="92" t="s">
        <v>618</v>
      </c>
      <c r="C279" s="92">
        <v>7</v>
      </c>
      <c r="D279" s="92">
        <v>7</v>
      </c>
      <c r="E279" s="92">
        <v>3.2410000000000001</v>
      </c>
      <c r="F279" s="92">
        <v>0.38500000000000001</v>
      </c>
      <c r="G279" s="92">
        <v>0.30499999999999999</v>
      </c>
      <c r="H279" s="92" t="s">
        <v>619</v>
      </c>
      <c r="I279" s="92" t="s">
        <v>550</v>
      </c>
      <c r="J279" s="92">
        <v>270</v>
      </c>
      <c r="K279" s="92" t="s">
        <v>486</v>
      </c>
      <c r="L279"/>
      <c r="M279"/>
      <c r="N279"/>
      <c r="O279"/>
      <c r="P279"/>
      <c r="Q279"/>
      <c r="R279"/>
      <c r="S279"/>
    </row>
    <row r="280" spans="1:19">
      <c r="A280" s="92" t="s">
        <v>694</v>
      </c>
      <c r="B280" s="92" t="s">
        <v>618</v>
      </c>
      <c r="C280" s="92">
        <v>7</v>
      </c>
      <c r="D280" s="92">
        <v>7</v>
      </c>
      <c r="E280" s="92">
        <v>3.2410000000000001</v>
      </c>
      <c r="F280" s="92">
        <v>0.38500000000000001</v>
      </c>
      <c r="G280" s="92">
        <v>0.30499999999999999</v>
      </c>
      <c r="H280" s="92" t="s">
        <v>619</v>
      </c>
      <c r="I280" s="92" t="s">
        <v>552</v>
      </c>
      <c r="J280" s="92">
        <v>270</v>
      </c>
      <c r="K280" s="92" t="s">
        <v>486</v>
      </c>
      <c r="L280"/>
      <c r="M280"/>
      <c r="N280"/>
      <c r="O280"/>
      <c r="P280"/>
      <c r="Q280"/>
      <c r="R280"/>
      <c r="S280"/>
    </row>
    <row r="281" spans="1:19">
      <c r="A281" s="92" t="s">
        <v>695</v>
      </c>
      <c r="B281" s="92" t="s">
        <v>618</v>
      </c>
      <c r="C281" s="92">
        <v>7</v>
      </c>
      <c r="D281" s="92">
        <v>7</v>
      </c>
      <c r="E281" s="92">
        <v>3.2410000000000001</v>
      </c>
      <c r="F281" s="92">
        <v>0.38500000000000001</v>
      </c>
      <c r="G281" s="92">
        <v>0.30499999999999999</v>
      </c>
      <c r="H281" s="92" t="s">
        <v>619</v>
      </c>
      <c r="I281" s="92" t="s">
        <v>554</v>
      </c>
      <c r="J281" s="92">
        <v>270</v>
      </c>
      <c r="K281" s="92" t="s">
        <v>486</v>
      </c>
      <c r="L281"/>
      <c r="M281"/>
      <c r="N281"/>
      <c r="O281"/>
      <c r="P281"/>
      <c r="Q281"/>
      <c r="R281"/>
      <c r="S281"/>
    </row>
    <row r="282" spans="1:19">
      <c r="A282" s="92" t="s">
        <v>696</v>
      </c>
      <c r="B282" s="92" t="s">
        <v>618</v>
      </c>
      <c r="C282" s="92">
        <v>7</v>
      </c>
      <c r="D282" s="92">
        <v>7</v>
      </c>
      <c r="E282" s="92">
        <v>3.2410000000000001</v>
      </c>
      <c r="F282" s="92">
        <v>0.38500000000000001</v>
      </c>
      <c r="G282" s="92">
        <v>0.30499999999999999</v>
      </c>
      <c r="H282" s="92" t="s">
        <v>619</v>
      </c>
      <c r="I282" s="92" t="s">
        <v>556</v>
      </c>
      <c r="J282" s="92">
        <v>270</v>
      </c>
      <c r="K282" s="92" t="s">
        <v>486</v>
      </c>
      <c r="L282"/>
      <c r="M282"/>
      <c r="N282"/>
      <c r="O282"/>
      <c r="P282"/>
      <c r="Q282"/>
      <c r="R282"/>
      <c r="S282"/>
    </row>
    <row r="283" spans="1:19">
      <c r="A283" s="92" t="s">
        <v>697</v>
      </c>
      <c r="B283" s="92" t="s">
        <v>618</v>
      </c>
      <c r="C283" s="92">
        <v>7</v>
      </c>
      <c r="D283" s="92">
        <v>7</v>
      </c>
      <c r="E283" s="92">
        <v>3.2410000000000001</v>
      </c>
      <c r="F283" s="92">
        <v>0.38500000000000001</v>
      </c>
      <c r="G283" s="92">
        <v>0.30499999999999999</v>
      </c>
      <c r="H283" s="92" t="s">
        <v>619</v>
      </c>
      <c r="I283" s="92" t="s">
        <v>558</v>
      </c>
      <c r="J283" s="92">
        <v>270</v>
      </c>
      <c r="K283" s="92" t="s">
        <v>486</v>
      </c>
      <c r="L283"/>
      <c r="M283"/>
      <c r="N283"/>
      <c r="O283"/>
      <c r="P283"/>
      <c r="Q283"/>
      <c r="R283"/>
      <c r="S283"/>
    </row>
    <row r="284" spans="1:19">
      <c r="A284" s="92" t="s">
        <v>698</v>
      </c>
      <c r="B284" s="92" t="s">
        <v>618</v>
      </c>
      <c r="C284" s="92">
        <v>1.49</v>
      </c>
      <c r="D284" s="92">
        <v>1.49</v>
      </c>
      <c r="E284" s="92">
        <v>3.2410000000000001</v>
      </c>
      <c r="F284" s="92">
        <v>0.38500000000000001</v>
      </c>
      <c r="G284" s="92">
        <v>0.30499999999999999</v>
      </c>
      <c r="H284" s="92" t="s">
        <v>619</v>
      </c>
      <c r="I284" s="92" t="s">
        <v>561</v>
      </c>
      <c r="J284" s="92">
        <v>90</v>
      </c>
      <c r="K284" s="92"/>
      <c r="L284"/>
      <c r="M284"/>
      <c r="N284"/>
      <c r="O284"/>
      <c r="P284"/>
      <c r="Q284"/>
      <c r="R284"/>
      <c r="S284"/>
    </row>
    <row r="285" spans="1:19">
      <c r="A285" s="92" t="s">
        <v>699</v>
      </c>
      <c r="B285" s="92" t="s">
        <v>618</v>
      </c>
      <c r="C285" s="92">
        <v>1.49</v>
      </c>
      <c r="D285" s="92">
        <v>1.49</v>
      </c>
      <c r="E285" s="92">
        <v>3.2410000000000001</v>
      </c>
      <c r="F285" s="92">
        <v>0.38500000000000001</v>
      </c>
      <c r="G285" s="92">
        <v>0.30499999999999999</v>
      </c>
      <c r="H285" s="92" t="s">
        <v>619</v>
      </c>
      <c r="I285" s="92" t="s">
        <v>561</v>
      </c>
      <c r="J285" s="92">
        <v>90</v>
      </c>
      <c r="K285" s="92"/>
      <c r="L285"/>
      <c r="M285"/>
      <c r="N285"/>
      <c r="O285"/>
      <c r="P285"/>
      <c r="Q285"/>
      <c r="R285"/>
      <c r="S285"/>
    </row>
    <row r="286" spans="1:19">
      <c r="A286" s="92" t="s">
        <v>700</v>
      </c>
      <c r="B286" s="92" t="s">
        <v>618</v>
      </c>
      <c r="C286" s="92">
        <v>1.49</v>
      </c>
      <c r="D286" s="92">
        <v>1.49</v>
      </c>
      <c r="E286" s="92">
        <v>3.2410000000000001</v>
      </c>
      <c r="F286" s="92">
        <v>0.38500000000000001</v>
      </c>
      <c r="G286" s="92">
        <v>0.30499999999999999</v>
      </c>
      <c r="H286" s="92" t="s">
        <v>619</v>
      </c>
      <c r="I286" s="92" t="s">
        <v>561</v>
      </c>
      <c r="J286" s="92">
        <v>90</v>
      </c>
      <c r="K286" s="92"/>
      <c r="L286"/>
      <c r="M286"/>
      <c r="N286"/>
      <c r="O286"/>
      <c r="P286"/>
      <c r="Q286"/>
      <c r="R286"/>
      <c r="S286"/>
    </row>
    <row r="287" spans="1:19">
      <c r="A287" s="92" t="s">
        <v>701</v>
      </c>
      <c r="B287" s="92" t="s">
        <v>618</v>
      </c>
      <c r="C287" s="92">
        <v>1.49</v>
      </c>
      <c r="D287" s="92">
        <v>1.49</v>
      </c>
      <c r="E287" s="92">
        <v>3.2410000000000001</v>
      </c>
      <c r="F287" s="92">
        <v>0.38500000000000001</v>
      </c>
      <c r="G287" s="92">
        <v>0.30499999999999999</v>
      </c>
      <c r="H287" s="92" t="s">
        <v>619</v>
      </c>
      <c r="I287" s="92" t="s">
        <v>561</v>
      </c>
      <c r="J287" s="92">
        <v>90</v>
      </c>
      <c r="K287" s="92"/>
      <c r="L287"/>
      <c r="M287"/>
      <c r="N287"/>
      <c r="O287"/>
      <c r="P287"/>
      <c r="Q287"/>
      <c r="R287"/>
      <c r="S287"/>
    </row>
    <row r="288" spans="1:19">
      <c r="A288" s="92" t="s">
        <v>702</v>
      </c>
      <c r="B288" s="92" t="s">
        <v>618</v>
      </c>
      <c r="C288" s="92">
        <v>1.49</v>
      </c>
      <c r="D288" s="92">
        <v>1.49</v>
      </c>
      <c r="E288" s="92">
        <v>3.2410000000000001</v>
      </c>
      <c r="F288" s="92">
        <v>0.38500000000000001</v>
      </c>
      <c r="G288" s="92">
        <v>0.30499999999999999</v>
      </c>
      <c r="H288" s="92" t="s">
        <v>619</v>
      </c>
      <c r="I288" s="92" t="s">
        <v>561</v>
      </c>
      <c r="J288" s="92">
        <v>90</v>
      </c>
      <c r="K288" s="92"/>
      <c r="L288"/>
      <c r="M288"/>
      <c r="N288"/>
      <c r="O288"/>
      <c r="P288"/>
      <c r="Q288"/>
      <c r="R288"/>
      <c r="S288"/>
    </row>
    <row r="289" spans="1:19">
      <c r="A289" s="92" t="s">
        <v>703</v>
      </c>
      <c r="B289" s="92" t="s">
        <v>618</v>
      </c>
      <c r="C289" s="92">
        <v>1.49</v>
      </c>
      <c r="D289" s="92">
        <v>1.49</v>
      </c>
      <c r="E289" s="92">
        <v>3.2410000000000001</v>
      </c>
      <c r="F289" s="92">
        <v>0.38500000000000001</v>
      </c>
      <c r="G289" s="92">
        <v>0.30499999999999999</v>
      </c>
      <c r="H289" s="92" t="s">
        <v>619</v>
      </c>
      <c r="I289" s="92" t="s">
        <v>561</v>
      </c>
      <c r="J289" s="92">
        <v>90</v>
      </c>
      <c r="K289" s="92"/>
      <c r="L289"/>
      <c r="M289"/>
      <c r="N289"/>
      <c r="O289"/>
      <c r="P289"/>
      <c r="Q289"/>
      <c r="R289"/>
      <c r="S289"/>
    </row>
    <row r="290" spans="1:19">
      <c r="A290" s="92" t="s">
        <v>704</v>
      </c>
      <c r="B290" s="92" t="s">
        <v>618</v>
      </c>
      <c r="C290" s="92">
        <v>1.49</v>
      </c>
      <c r="D290" s="92">
        <v>1.49</v>
      </c>
      <c r="E290" s="92">
        <v>3.2410000000000001</v>
      </c>
      <c r="F290" s="92">
        <v>0.38500000000000001</v>
      </c>
      <c r="G290" s="92">
        <v>0.30499999999999999</v>
      </c>
      <c r="H290" s="92" t="s">
        <v>619</v>
      </c>
      <c r="I290" s="92" t="s">
        <v>561</v>
      </c>
      <c r="J290" s="92">
        <v>90</v>
      </c>
      <c r="K290" s="92"/>
      <c r="L290"/>
      <c r="M290"/>
      <c r="N290"/>
      <c r="O290"/>
      <c r="P290"/>
      <c r="Q290"/>
      <c r="R290"/>
      <c r="S290"/>
    </row>
    <row r="291" spans="1:19">
      <c r="A291" s="92" t="s">
        <v>705</v>
      </c>
      <c r="B291" s="92" t="s">
        <v>618</v>
      </c>
      <c r="C291" s="92">
        <v>1.49</v>
      </c>
      <c r="D291" s="92">
        <v>1.49</v>
      </c>
      <c r="E291" s="92">
        <v>3.2410000000000001</v>
      </c>
      <c r="F291" s="92">
        <v>0.38500000000000001</v>
      </c>
      <c r="G291" s="92">
        <v>0.30499999999999999</v>
      </c>
      <c r="H291" s="92" t="s">
        <v>619</v>
      </c>
      <c r="I291" s="92" t="s">
        <v>561</v>
      </c>
      <c r="J291" s="92">
        <v>90</v>
      </c>
      <c r="K291" s="92"/>
      <c r="L291"/>
      <c r="M291"/>
      <c r="N291"/>
      <c r="O291"/>
      <c r="P291"/>
      <c r="Q291"/>
      <c r="R291"/>
      <c r="S291"/>
    </row>
    <row r="292" spans="1:19">
      <c r="A292" s="92" t="s">
        <v>706</v>
      </c>
      <c r="B292" s="92" t="s">
        <v>618</v>
      </c>
      <c r="C292" s="92">
        <v>1.49</v>
      </c>
      <c r="D292" s="92">
        <v>1.49</v>
      </c>
      <c r="E292" s="92">
        <v>3.2410000000000001</v>
      </c>
      <c r="F292" s="92">
        <v>0.38500000000000001</v>
      </c>
      <c r="G292" s="92">
        <v>0.30499999999999999</v>
      </c>
      <c r="H292" s="92" t="s">
        <v>619</v>
      </c>
      <c r="I292" s="92" t="s">
        <v>561</v>
      </c>
      <c r="J292" s="92">
        <v>90</v>
      </c>
      <c r="K292" s="92"/>
      <c r="L292"/>
      <c r="M292"/>
      <c r="N292"/>
      <c r="O292"/>
      <c r="P292"/>
      <c r="Q292"/>
      <c r="R292"/>
      <c r="S292"/>
    </row>
    <row r="293" spans="1:19">
      <c r="A293" s="92" t="s">
        <v>707</v>
      </c>
      <c r="B293" s="92" t="s">
        <v>618</v>
      </c>
      <c r="C293" s="92">
        <v>1.49</v>
      </c>
      <c r="D293" s="92">
        <v>1.49</v>
      </c>
      <c r="E293" s="92">
        <v>3.2410000000000001</v>
      </c>
      <c r="F293" s="92">
        <v>0.38500000000000001</v>
      </c>
      <c r="G293" s="92">
        <v>0.30499999999999999</v>
      </c>
      <c r="H293" s="92" t="s">
        <v>619</v>
      </c>
      <c r="I293" s="92" t="s">
        <v>561</v>
      </c>
      <c r="J293" s="92">
        <v>90</v>
      </c>
      <c r="K293" s="92"/>
      <c r="L293"/>
      <c r="M293"/>
      <c r="N293"/>
      <c r="O293"/>
      <c r="P293"/>
      <c r="Q293"/>
      <c r="R293"/>
      <c r="S293"/>
    </row>
    <row r="294" spans="1:19">
      <c r="A294" s="92" t="s">
        <v>708</v>
      </c>
      <c r="B294" s="92" t="s">
        <v>618</v>
      </c>
      <c r="C294" s="92">
        <v>1.49</v>
      </c>
      <c r="D294" s="92">
        <v>1.49</v>
      </c>
      <c r="E294" s="92">
        <v>3.2410000000000001</v>
      </c>
      <c r="F294" s="92">
        <v>0.38500000000000001</v>
      </c>
      <c r="G294" s="92">
        <v>0.30499999999999999</v>
      </c>
      <c r="H294" s="92" t="s">
        <v>619</v>
      </c>
      <c r="I294" s="92" t="s">
        <v>561</v>
      </c>
      <c r="J294" s="92">
        <v>90</v>
      </c>
      <c r="K294" s="92"/>
      <c r="L294"/>
      <c r="M294"/>
      <c r="N294"/>
      <c r="O294"/>
      <c r="P294"/>
      <c r="Q294"/>
      <c r="R294"/>
      <c r="S294"/>
    </row>
    <row r="295" spans="1:19">
      <c r="A295" s="92" t="s">
        <v>709</v>
      </c>
      <c r="B295" s="92" t="s">
        <v>618</v>
      </c>
      <c r="C295" s="92">
        <v>1.49</v>
      </c>
      <c r="D295" s="92">
        <v>1.49</v>
      </c>
      <c r="E295" s="92">
        <v>3.2410000000000001</v>
      </c>
      <c r="F295" s="92">
        <v>0.38500000000000001</v>
      </c>
      <c r="G295" s="92">
        <v>0.30499999999999999</v>
      </c>
      <c r="H295" s="92" t="s">
        <v>619</v>
      </c>
      <c r="I295" s="92" t="s">
        <v>561</v>
      </c>
      <c r="J295" s="92">
        <v>90</v>
      </c>
      <c r="K295" s="92"/>
      <c r="L295"/>
      <c r="M295"/>
      <c r="N295"/>
      <c r="O295"/>
      <c r="P295"/>
      <c r="Q295"/>
      <c r="R295"/>
      <c r="S295"/>
    </row>
    <row r="296" spans="1:19">
      <c r="A296" s="92" t="s">
        <v>710</v>
      </c>
      <c r="B296" s="92" t="s">
        <v>618</v>
      </c>
      <c r="C296" s="92">
        <v>1.49</v>
      </c>
      <c r="D296" s="92">
        <v>1.49</v>
      </c>
      <c r="E296" s="92">
        <v>3.2410000000000001</v>
      </c>
      <c r="F296" s="92">
        <v>0.38500000000000001</v>
      </c>
      <c r="G296" s="92">
        <v>0.30499999999999999</v>
      </c>
      <c r="H296" s="92" t="s">
        <v>619</v>
      </c>
      <c r="I296" s="92" t="s">
        <v>561</v>
      </c>
      <c r="J296" s="92">
        <v>90</v>
      </c>
      <c r="K296" s="92"/>
      <c r="L296"/>
      <c r="M296"/>
      <c r="N296"/>
      <c r="O296"/>
      <c r="P296"/>
      <c r="Q296"/>
      <c r="R296"/>
      <c r="S296"/>
    </row>
    <row r="297" spans="1:19">
      <c r="A297" s="92" t="s">
        <v>711</v>
      </c>
      <c r="B297" s="92" t="s">
        <v>618</v>
      </c>
      <c r="C297" s="92">
        <v>1.49</v>
      </c>
      <c r="D297" s="92">
        <v>1.49</v>
      </c>
      <c r="E297" s="92">
        <v>3.2410000000000001</v>
      </c>
      <c r="F297" s="92">
        <v>0.38500000000000001</v>
      </c>
      <c r="G297" s="92">
        <v>0.30499999999999999</v>
      </c>
      <c r="H297" s="92" t="s">
        <v>619</v>
      </c>
      <c r="I297" s="92" t="s">
        <v>561</v>
      </c>
      <c r="J297" s="92">
        <v>90</v>
      </c>
      <c r="K297" s="92"/>
      <c r="L297"/>
      <c r="M297"/>
      <c r="N297"/>
      <c r="O297"/>
      <c r="P297"/>
      <c r="Q297"/>
      <c r="R297"/>
      <c r="S297"/>
    </row>
    <row r="298" spans="1:19">
      <c r="A298" s="92" t="s">
        <v>712</v>
      </c>
      <c r="B298" s="92" t="s">
        <v>618</v>
      </c>
      <c r="C298" s="92">
        <v>1.49</v>
      </c>
      <c r="D298" s="92">
        <v>1.49</v>
      </c>
      <c r="E298" s="92">
        <v>3.2410000000000001</v>
      </c>
      <c r="F298" s="92">
        <v>0.38500000000000001</v>
      </c>
      <c r="G298" s="92">
        <v>0.30499999999999999</v>
      </c>
      <c r="H298" s="92" t="s">
        <v>619</v>
      </c>
      <c r="I298" s="92" t="s">
        <v>561</v>
      </c>
      <c r="J298" s="92">
        <v>90</v>
      </c>
      <c r="K298" s="92"/>
      <c r="L298"/>
      <c r="M298"/>
      <c r="N298"/>
      <c r="O298"/>
      <c r="P298"/>
      <c r="Q298"/>
      <c r="R298"/>
      <c r="S298"/>
    </row>
    <row r="299" spans="1:19">
      <c r="A299" s="92" t="s">
        <v>713</v>
      </c>
      <c r="B299" s="92" t="s">
        <v>618</v>
      </c>
      <c r="C299" s="92">
        <v>1.49</v>
      </c>
      <c r="D299" s="92">
        <v>1.49</v>
      </c>
      <c r="E299" s="92">
        <v>3.2410000000000001</v>
      </c>
      <c r="F299" s="92">
        <v>0.38500000000000001</v>
      </c>
      <c r="G299" s="92">
        <v>0.30499999999999999</v>
      </c>
      <c r="H299" s="92" t="s">
        <v>619</v>
      </c>
      <c r="I299" s="92" t="s">
        <v>561</v>
      </c>
      <c r="J299" s="92">
        <v>90</v>
      </c>
      <c r="K299" s="92"/>
      <c r="L299"/>
      <c r="M299"/>
      <c r="N299"/>
      <c r="O299"/>
      <c r="P299"/>
      <c r="Q299"/>
      <c r="R299"/>
      <c r="S299"/>
    </row>
    <row r="300" spans="1:19">
      <c r="A300" s="92" t="s">
        <v>714</v>
      </c>
      <c r="B300" s="92" t="s">
        <v>618</v>
      </c>
      <c r="C300" s="92">
        <v>1.49</v>
      </c>
      <c r="D300" s="92">
        <v>1.49</v>
      </c>
      <c r="E300" s="92">
        <v>3.2410000000000001</v>
      </c>
      <c r="F300" s="92">
        <v>0.38500000000000001</v>
      </c>
      <c r="G300" s="92">
        <v>0.30499999999999999</v>
      </c>
      <c r="H300" s="92" t="s">
        <v>619</v>
      </c>
      <c r="I300" s="92" t="s">
        <v>561</v>
      </c>
      <c r="J300" s="92">
        <v>90</v>
      </c>
      <c r="K300" s="92"/>
      <c r="L300"/>
      <c r="M300"/>
      <c r="N300"/>
      <c r="O300"/>
      <c r="P300"/>
      <c r="Q300"/>
      <c r="R300"/>
      <c r="S300"/>
    </row>
    <row r="301" spans="1:19">
      <c r="A301" s="92" t="s">
        <v>715</v>
      </c>
      <c r="B301" s="92" t="s">
        <v>618</v>
      </c>
      <c r="C301" s="92">
        <v>1.49</v>
      </c>
      <c r="D301" s="92">
        <v>1.49</v>
      </c>
      <c r="E301" s="92">
        <v>3.2410000000000001</v>
      </c>
      <c r="F301" s="92">
        <v>0.38500000000000001</v>
      </c>
      <c r="G301" s="92">
        <v>0.30499999999999999</v>
      </c>
      <c r="H301" s="92" t="s">
        <v>619</v>
      </c>
      <c r="I301" s="92" t="s">
        <v>561</v>
      </c>
      <c r="J301" s="92">
        <v>90</v>
      </c>
      <c r="K301" s="92"/>
      <c r="L301"/>
      <c r="M301"/>
      <c r="N301"/>
      <c r="O301"/>
      <c r="P301"/>
      <c r="Q301"/>
      <c r="R301"/>
      <c r="S301"/>
    </row>
    <row r="302" spans="1:19">
      <c r="A302" s="92" t="s">
        <v>716</v>
      </c>
      <c r="B302" s="92" t="s">
        <v>618</v>
      </c>
      <c r="C302" s="92">
        <v>1.49</v>
      </c>
      <c r="D302" s="92">
        <v>1.49</v>
      </c>
      <c r="E302" s="92">
        <v>3.2410000000000001</v>
      </c>
      <c r="F302" s="92">
        <v>0.38500000000000001</v>
      </c>
      <c r="G302" s="92">
        <v>0.30499999999999999</v>
      </c>
      <c r="H302" s="92" t="s">
        <v>619</v>
      </c>
      <c r="I302" s="92" t="s">
        <v>561</v>
      </c>
      <c r="J302" s="92">
        <v>90</v>
      </c>
      <c r="K302" s="92"/>
      <c r="L302"/>
      <c r="M302"/>
      <c r="N302"/>
      <c r="O302"/>
      <c r="P302"/>
      <c r="Q302"/>
      <c r="R302"/>
      <c r="S302"/>
    </row>
    <row r="303" spans="1:19">
      <c r="A303" s="92" t="s">
        <v>717</v>
      </c>
      <c r="B303" s="92" t="s">
        <v>618</v>
      </c>
      <c r="C303" s="92">
        <v>1.49</v>
      </c>
      <c r="D303" s="92">
        <v>1.49</v>
      </c>
      <c r="E303" s="92">
        <v>3.2410000000000001</v>
      </c>
      <c r="F303" s="92">
        <v>0.38500000000000001</v>
      </c>
      <c r="G303" s="92">
        <v>0.30499999999999999</v>
      </c>
      <c r="H303" s="92" t="s">
        <v>619</v>
      </c>
      <c r="I303" s="92" t="s">
        <v>561</v>
      </c>
      <c r="J303" s="92">
        <v>90</v>
      </c>
      <c r="K303" s="92"/>
      <c r="L303"/>
      <c r="M303"/>
      <c r="N303"/>
      <c r="O303"/>
      <c r="P303"/>
      <c r="Q303"/>
      <c r="R303"/>
      <c r="S303"/>
    </row>
    <row r="304" spans="1:19">
      <c r="A304" s="92" t="s">
        <v>718</v>
      </c>
      <c r="B304" s="92" t="s">
        <v>618</v>
      </c>
      <c r="C304" s="92">
        <v>1.49</v>
      </c>
      <c r="D304" s="92">
        <v>1.49</v>
      </c>
      <c r="E304" s="92">
        <v>3.2410000000000001</v>
      </c>
      <c r="F304" s="92">
        <v>0.38500000000000001</v>
      </c>
      <c r="G304" s="92">
        <v>0.30499999999999999</v>
      </c>
      <c r="H304" s="92" t="s">
        <v>619</v>
      </c>
      <c r="I304" s="92" t="s">
        <v>561</v>
      </c>
      <c r="J304" s="92">
        <v>90</v>
      </c>
      <c r="K304" s="92"/>
      <c r="L304"/>
      <c r="M304"/>
      <c r="N304"/>
      <c r="O304"/>
      <c r="P304"/>
      <c r="Q304"/>
      <c r="R304"/>
      <c r="S304"/>
    </row>
    <row r="305" spans="1:19">
      <c r="A305" s="92" t="s">
        <v>719</v>
      </c>
      <c r="B305" s="92" t="s">
        <v>618</v>
      </c>
      <c r="C305" s="92">
        <v>1.49</v>
      </c>
      <c r="D305" s="92">
        <v>1.49</v>
      </c>
      <c r="E305" s="92">
        <v>3.2410000000000001</v>
      </c>
      <c r="F305" s="92">
        <v>0.38500000000000001</v>
      </c>
      <c r="G305" s="92">
        <v>0.30499999999999999</v>
      </c>
      <c r="H305" s="92" t="s">
        <v>619</v>
      </c>
      <c r="I305" s="92" t="s">
        <v>561</v>
      </c>
      <c r="J305" s="92">
        <v>90</v>
      </c>
      <c r="K305" s="92"/>
      <c r="L305"/>
      <c r="M305"/>
      <c r="N305"/>
      <c r="O305"/>
      <c r="P305"/>
      <c r="Q305"/>
      <c r="R305"/>
      <c r="S305"/>
    </row>
    <row r="306" spans="1:19">
      <c r="A306" s="92" t="s">
        <v>720</v>
      </c>
      <c r="B306" s="92" t="s">
        <v>618</v>
      </c>
      <c r="C306" s="92">
        <v>1.49</v>
      </c>
      <c r="D306" s="92">
        <v>1.49</v>
      </c>
      <c r="E306" s="92">
        <v>3.2410000000000001</v>
      </c>
      <c r="F306" s="92">
        <v>0.38500000000000001</v>
      </c>
      <c r="G306" s="92">
        <v>0.30499999999999999</v>
      </c>
      <c r="H306" s="92" t="s">
        <v>619</v>
      </c>
      <c r="I306" s="92" t="s">
        <v>561</v>
      </c>
      <c r="J306" s="92">
        <v>90</v>
      </c>
      <c r="K306" s="92"/>
      <c r="L306"/>
      <c r="M306"/>
      <c r="N306"/>
      <c r="O306"/>
      <c r="P306"/>
      <c r="Q306"/>
      <c r="R306"/>
      <c r="S306"/>
    </row>
    <row r="307" spans="1:19">
      <c r="A307" s="92" t="s">
        <v>721</v>
      </c>
      <c r="B307" s="92" t="s">
        <v>618</v>
      </c>
      <c r="C307" s="92">
        <v>1.49</v>
      </c>
      <c r="D307" s="92">
        <v>1.49</v>
      </c>
      <c r="E307" s="92">
        <v>3.2410000000000001</v>
      </c>
      <c r="F307" s="92">
        <v>0.38500000000000001</v>
      </c>
      <c r="G307" s="92">
        <v>0.30499999999999999</v>
      </c>
      <c r="H307" s="92" t="s">
        <v>619</v>
      </c>
      <c r="I307" s="92" t="s">
        <v>561</v>
      </c>
      <c r="J307" s="92">
        <v>90</v>
      </c>
      <c r="K307" s="92"/>
      <c r="L307"/>
      <c r="M307"/>
      <c r="N307"/>
      <c r="O307"/>
      <c r="P307"/>
      <c r="Q307"/>
      <c r="R307"/>
      <c r="S307"/>
    </row>
    <row r="308" spans="1:19">
      <c r="A308" s="92" t="s">
        <v>722</v>
      </c>
      <c r="B308" s="92" t="s">
        <v>618</v>
      </c>
      <c r="C308" s="92">
        <v>1.49</v>
      </c>
      <c r="D308" s="92">
        <v>1.49</v>
      </c>
      <c r="E308" s="92">
        <v>3.2410000000000001</v>
      </c>
      <c r="F308" s="92">
        <v>0.38500000000000001</v>
      </c>
      <c r="G308" s="92">
        <v>0.30499999999999999</v>
      </c>
      <c r="H308" s="92" t="s">
        <v>619</v>
      </c>
      <c r="I308" s="92" t="s">
        <v>561</v>
      </c>
      <c r="J308" s="92">
        <v>90</v>
      </c>
      <c r="K308" s="92"/>
      <c r="L308"/>
      <c r="M308"/>
      <c r="N308"/>
      <c r="O308"/>
      <c r="P308"/>
      <c r="Q308"/>
      <c r="R308"/>
      <c r="S308"/>
    </row>
    <row r="309" spans="1:19">
      <c r="A309" s="92" t="s">
        <v>723</v>
      </c>
      <c r="B309" s="92" t="s">
        <v>618</v>
      </c>
      <c r="C309" s="92">
        <v>1.49</v>
      </c>
      <c r="D309" s="92">
        <v>1.49</v>
      </c>
      <c r="E309" s="92">
        <v>3.2410000000000001</v>
      </c>
      <c r="F309" s="92">
        <v>0.38500000000000001</v>
      </c>
      <c r="G309" s="92">
        <v>0.30499999999999999</v>
      </c>
      <c r="H309" s="92" t="s">
        <v>619</v>
      </c>
      <c r="I309" s="92" t="s">
        <v>561</v>
      </c>
      <c r="J309" s="92">
        <v>90</v>
      </c>
      <c r="K309" s="92"/>
      <c r="L309"/>
      <c r="M309"/>
      <c r="N309"/>
      <c r="O309"/>
      <c r="P309"/>
      <c r="Q309"/>
      <c r="R309"/>
      <c r="S309"/>
    </row>
    <row r="310" spans="1:19">
      <c r="A310" s="92" t="s">
        <v>724</v>
      </c>
      <c r="B310" s="92" t="s">
        <v>618</v>
      </c>
      <c r="C310" s="92">
        <v>1.49</v>
      </c>
      <c r="D310" s="92">
        <v>1.49</v>
      </c>
      <c r="E310" s="92">
        <v>3.2410000000000001</v>
      </c>
      <c r="F310" s="92">
        <v>0.38500000000000001</v>
      </c>
      <c r="G310" s="92">
        <v>0.30499999999999999</v>
      </c>
      <c r="H310" s="92" t="s">
        <v>619</v>
      </c>
      <c r="I310" s="92" t="s">
        <v>561</v>
      </c>
      <c r="J310" s="92">
        <v>90</v>
      </c>
      <c r="K310" s="92"/>
      <c r="L310"/>
      <c r="M310"/>
      <c r="N310"/>
      <c r="O310"/>
      <c r="P310"/>
      <c r="Q310"/>
      <c r="R310"/>
      <c r="S310"/>
    </row>
    <row r="311" spans="1:19">
      <c r="A311" s="92" t="s">
        <v>725</v>
      </c>
      <c r="B311" s="92" t="s">
        <v>618</v>
      </c>
      <c r="C311" s="92">
        <v>1.49</v>
      </c>
      <c r="D311" s="92">
        <v>1.49</v>
      </c>
      <c r="E311" s="92">
        <v>3.2410000000000001</v>
      </c>
      <c r="F311" s="92">
        <v>0.38500000000000001</v>
      </c>
      <c r="G311" s="92">
        <v>0.30499999999999999</v>
      </c>
      <c r="H311" s="92" t="s">
        <v>619</v>
      </c>
      <c r="I311" s="92" t="s">
        <v>561</v>
      </c>
      <c r="J311" s="92">
        <v>90</v>
      </c>
      <c r="K311" s="92"/>
      <c r="L311"/>
      <c r="M311"/>
      <c r="N311"/>
      <c r="O311"/>
      <c r="P311"/>
      <c r="Q311"/>
      <c r="R311"/>
      <c r="S311"/>
    </row>
    <row r="312" spans="1:19">
      <c r="A312" s="92" t="s">
        <v>726</v>
      </c>
      <c r="B312" s="92" t="s">
        <v>618</v>
      </c>
      <c r="C312" s="92">
        <v>1.49</v>
      </c>
      <c r="D312" s="92">
        <v>1.49</v>
      </c>
      <c r="E312" s="92">
        <v>3.2410000000000001</v>
      </c>
      <c r="F312" s="92">
        <v>0.38500000000000001</v>
      </c>
      <c r="G312" s="92">
        <v>0.30499999999999999</v>
      </c>
      <c r="H312" s="92" t="s">
        <v>619</v>
      </c>
      <c r="I312" s="92" t="s">
        <v>561</v>
      </c>
      <c r="J312" s="92">
        <v>90</v>
      </c>
      <c r="K312" s="92"/>
      <c r="L312"/>
      <c r="M312"/>
      <c r="N312"/>
      <c r="O312"/>
      <c r="P312"/>
      <c r="Q312"/>
      <c r="R312"/>
      <c r="S312"/>
    </row>
    <row r="313" spans="1:19">
      <c r="A313" s="92" t="s">
        <v>727</v>
      </c>
      <c r="B313" s="92" t="s">
        <v>618</v>
      </c>
      <c r="C313" s="92">
        <v>1.49</v>
      </c>
      <c r="D313" s="92">
        <v>1.49</v>
      </c>
      <c r="E313" s="92">
        <v>3.2410000000000001</v>
      </c>
      <c r="F313" s="92">
        <v>0.38500000000000001</v>
      </c>
      <c r="G313" s="92">
        <v>0.30499999999999999</v>
      </c>
      <c r="H313" s="92" t="s">
        <v>619</v>
      </c>
      <c r="I313" s="92" t="s">
        <v>561</v>
      </c>
      <c r="J313" s="92">
        <v>90</v>
      </c>
      <c r="K313" s="92"/>
      <c r="L313"/>
      <c r="M313"/>
      <c r="N313"/>
      <c r="O313"/>
      <c r="P313"/>
      <c r="Q313"/>
      <c r="R313"/>
      <c r="S313"/>
    </row>
    <row r="314" spans="1:19">
      <c r="A314" s="92" t="s">
        <v>728</v>
      </c>
      <c r="B314" s="92" t="s">
        <v>618</v>
      </c>
      <c r="C314" s="92">
        <v>1.49</v>
      </c>
      <c r="D314" s="92">
        <v>1.49</v>
      </c>
      <c r="E314" s="92">
        <v>3.2410000000000001</v>
      </c>
      <c r="F314" s="92">
        <v>0.38500000000000001</v>
      </c>
      <c r="G314" s="92">
        <v>0.30499999999999999</v>
      </c>
      <c r="H314" s="92" t="s">
        <v>619</v>
      </c>
      <c r="I314" s="92" t="s">
        <v>561</v>
      </c>
      <c r="J314" s="92">
        <v>90</v>
      </c>
      <c r="K314" s="92"/>
      <c r="L314"/>
      <c r="M314"/>
      <c r="N314"/>
      <c r="O314"/>
      <c r="P314"/>
      <c r="Q314"/>
      <c r="R314"/>
      <c r="S314"/>
    </row>
    <row r="315" spans="1:19">
      <c r="A315" s="92" t="s">
        <v>729</v>
      </c>
      <c r="B315" s="92" t="s">
        <v>618</v>
      </c>
      <c r="C315" s="92">
        <v>1.49</v>
      </c>
      <c r="D315" s="92">
        <v>1.49</v>
      </c>
      <c r="E315" s="92">
        <v>3.2410000000000001</v>
      </c>
      <c r="F315" s="92">
        <v>0.38500000000000001</v>
      </c>
      <c r="G315" s="92">
        <v>0.30499999999999999</v>
      </c>
      <c r="H315" s="92" t="s">
        <v>619</v>
      </c>
      <c r="I315" s="92" t="s">
        <v>561</v>
      </c>
      <c r="J315" s="92">
        <v>90</v>
      </c>
      <c r="K315" s="92"/>
      <c r="L315"/>
      <c r="M315"/>
      <c r="N315"/>
      <c r="O315"/>
      <c r="P315"/>
      <c r="Q315"/>
      <c r="R315"/>
      <c r="S315"/>
    </row>
    <row r="316" spans="1:19">
      <c r="A316" s="92" t="s">
        <v>730</v>
      </c>
      <c r="B316" s="92" t="s">
        <v>618</v>
      </c>
      <c r="C316" s="92">
        <v>1.49</v>
      </c>
      <c r="D316" s="92">
        <v>1.49</v>
      </c>
      <c r="E316" s="92">
        <v>3.2410000000000001</v>
      </c>
      <c r="F316" s="92">
        <v>0.38500000000000001</v>
      </c>
      <c r="G316" s="92">
        <v>0.30499999999999999</v>
      </c>
      <c r="H316" s="92" t="s">
        <v>619</v>
      </c>
      <c r="I316" s="92" t="s">
        <v>561</v>
      </c>
      <c r="J316" s="92">
        <v>90</v>
      </c>
      <c r="K316" s="92"/>
      <c r="L316"/>
      <c r="M316"/>
      <c r="N316"/>
      <c r="O316"/>
      <c r="P316"/>
      <c r="Q316"/>
      <c r="R316"/>
      <c r="S316"/>
    </row>
    <row r="317" spans="1:19">
      <c r="A317" s="92" t="s">
        <v>731</v>
      </c>
      <c r="B317" s="92" t="s">
        <v>618</v>
      </c>
      <c r="C317" s="92">
        <v>1.49</v>
      </c>
      <c r="D317" s="92">
        <v>1.49</v>
      </c>
      <c r="E317" s="92">
        <v>3.2410000000000001</v>
      </c>
      <c r="F317" s="92">
        <v>0.38500000000000001</v>
      </c>
      <c r="G317" s="92">
        <v>0.30499999999999999</v>
      </c>
      <c r="H317" s="92" t="s">
        <v>619</v>
      </c>
      <c r="I317" s="92" t="s">
        <v>561</v>
      </c>
      <c r="J317" s="92">
        <v>90</v>
      </c>
      <c r="K317" s="92"/>
      <c r="L317"/>
      <c r="M317"/>
      <c r="N317"/>
      <c r="O317"/>
      <c r="P317"/>
      <c r="Q317"/>
      <c r="R317"/>
      <c r="S317"/>
    </row>
    <row r="318" spans="1:19">
      <c r="A318" s="92" t="s">
        <v>732</v>
      </c>
      <c r="B318" s="92" t="s">
        <v>618</v>
      </c>
      <c r="C318" s="92">
        <v>1.49</v>
      </c>
      <c r="D318" s="92">
        <v>1.49</v>
      </c>
      <c r="E318" s="92">
        <v>3.2410000000000001</v>
      </c>
      <c r="F318" s="92">
        <v>0.38500000000000001</v>
      </c>
      <c r="G318" s="92">
        <v>0.30499999999999999</v>
      </c>
      <c r="H318" s="92" t="s">
        <v>619</v>
      </c>
      <c r="I318" s="92" t="s">
        <v>561</v>
      </c>
      <c r="J318" s="92">
        <v>90</v>
      </c>
      <c r="K318" s="92"/>
      <c r="L318"/>
      <c r="M318"/>
      <c r="N318"/>
      <c r="O318"/>
      <c r="P318"/>
      <c r="Q318"/>
      <c r="R318"/>
      <c r="S318"/>
    </row>
    <row r="319" spans="1:19">
      <c r="A319" s="92" t="s">
        <v>733</v>
      </c>
      <c r="B319" s="92" t="s">
        <v>618</v>
      </c>
      <c r="C319" s="92">
        <v>1.49</v>
      </c>
      <c r="D319" s="92">
        <v>1.49</v>
      </c>
      <c r="E319" s="92">
        <v>3.2410000000000001</v>
      </c>
      <c r="F319" s="92">
        <v>0.38500000000000001</v>
      </c>
      <c r="G319" s="92">
        <v>0.30499999999999999</v>
      </c>
      <c r="H319" s="92" t="s">
        <v>619</v>
      </c>
      <c r="I319" s="92" t="s">
        <v>561</v>
      </c>
      <c r="J319" s="92">
        <v>90</v>
      </c>
      <c r="K319" s="92"/>
      <c r="L319"/>
      <c r="M319"/>
      <c r="N319"/>
      <c r="O319"/>
      <c r="P319"/>
      <c r="Q319"/>
      <c r="R319"/>
      <c r="S319"/>
    </row>
    <row r="320" spans="1:19">
      <c r="A320" s="92" t="s">
        <v>734</v>
      </c>
      <c r="B320" s="92" t="s">
        <v>618</v>
      </c>
      <c r="C320" s="92">
        <v>1.49</v>
      </c>
      <c r="D320" s="92">
        <v>1.49</v>
      </c>
      <c r="E320" s="92">
        <v>3.2410000000000001</v>
      </c>
      <c r="F320" s="92">
        <v>0.38500000000000001</v>
      </c>
      <c r="G320" s="92">
        <v>0.30499999999999999</v>
      </c>
      <c r="H320" s="92" t="s">
        <v>619</v>
      </c>
      <c r="I320" s="92" t="s">
        <v>561</v>
      </c>
      <c r="J320" s="92">
        <v>90</v>
      </c>
      <c r="K320" s="92"/>
      <c r="L320"/>
      <c r="M320"/>
      <c r="N320"/>
      <c r="O320"/>
      <c r="P320"/>
      <c r="Q320"/>
      <c r="R320"/>
      <c r="S320"/>
    </row>
    <row r="321" spans="1:19">
      <c r="A321" s="92" t="s">
        <v>735</v>
      </c>
      <c r="B321" s="92" t="s">
        <v>618</v>
      </c>
      <c r="C321" s="92">
        <v>1.49</v>
      </c>
      <c r="D321" s="92">
        <v>1.49</v>
      </c>
      <c r="E321" s="92">
        <v>3.2410000000000001</v>
      </c>
      <c r="F321" s="92">
        <v>0.38500000000000001</v>
      </c>
      <c r="G321" s="92">
        <v>0.30499999999999999</v>
      </c>
      <c r="H321" s="92" t="s">
        <v>619</v>
      </c>
      <c r="I321" s="92" t="s">
        <v>561</v>
      </c>
      <c r="J321" s="92">
        <v>90</v>
      </c>
      <c r="K321" s="92"/>
      <c r="L321"/>
      <c r="M321"/>
      <c r="N321"/>
      <c r="O321"/>
      <c r="P321"/>
      <c r="Q321"/>
      <c r="R321"/>
      <c r="S321"/>
    </row>
    <row r="322" spans="1:19">
      <c r="A322" s="92" t="s">
        <v>736</v>
      </c>
      <c r="B322" s="92" t="s">
        <v>618</v>
      </c>
      <c r="C322" s="92">
        <v>1.49</v>
      </c>
      <c r="D322" s="92">
        <v>1.49</v>
      </c>
      <c r="E322" s="92">
        <v>3.2410000000000001</v>
      </c>
      <c r="F322" s="92">
        <v>0.38500000000000001</v>
      </c>
      <c r="G322" s="92">
        <v>0.30499999999999999</v>
      </c>
      <c r="H322" s="92" t="s">
        <v>619</v>
      </c>
      <c r="I322" s="92" t="s">
        <v>561</v>
      </c>
      <c r="J322" s="92">
        <v>90</v>
      </c>
      <c r="K322" s="92"/>
      <c r="L322"/>
      <c r="M322"/>
      <c r="N322"/>
      <c r="O322"/>
      <c r="P322"/>
      <c r="Q322"/>
      <c r="R322"/>
      <c r="S322"/>
    </row>
    <row r="323" spans="1:19">
      <c r="A323" s="92" t="s">
        <v>737</v>
      </c>
      <c r="B323" s="92" t="s">
        <v>618</v>
      </c>
      <c r="C323" s="92">
        <v>1.49</v>
      </c>
      <c r="D323" s="92">
        <v>1.49</v>
      </c>
      <c r="E323" s="92">
        <v>3.2410000000000001</v>
      </c>
      <c r="F323" s="92">
        <v>0.38500000000000001</v>
      </c>
      <c r="G323" s="92">
        <v>0.30499999999999999</v>
      </c>
      <c r="H323" s="92" t="s">
        <v>619</v>
      </c>
      <c r="I323" s="92" t="s">
        <v>561</v>
      </c>
      <c r="J323" s="92">
        <v>90</v>
      </c>
      <c r="K323" s="92"/>
      <c r="L323"/>
      <c r="M323"/>
      <c r="N323"/>
      <c r="O323"/>
      <c r="P323"/>
      <c r="Q323"/>
      <c r="R323"/>
      <c r="S323"/>
    </row>
    <row r="324" spans="1:19">
      <c r="A324" s="92" t="s">
        <v>738</v>
      </c>
      <c r="B324" s="92" t="s">
        <v>618</v>
      </c>
      <c r="C324" s="92">
        <v>1.49</v>
      </c>
      <c r="D324" s="92">
        <v>1.49</v>
      </c>
      <c r="E324" s="92">
        <v>3.2410000000000001</v>
      </c>
      <c r="F324" s="92">
        <v>0.38500000000000001</v>
      </c>
      <c r="G324" s="92">
        <v>0.30499999999999999</v>
      </c>
      <c r="H324" s="92" t="s">
        <v>619</v>
      </c>
      <c r="I324" s="92" t="s">
        <v>561</v>
      </c>
      <c r="J324" s="92">
        <v>90</v>
      </c>
      <c r="K324" s="92"/>
      <c r="L324"/>
      <c r="M324"/>
      <c r="N324"/>
      <c r="O324"/>
      <c r="P324"/>
      <c r="Q324"/>
      <c r="R324"/>
      <c r="S324"/>
    </row>
    <row r="325" spans="1:19">
      <c r="A325" s="92" t="s">
        <v>739</v>
      </c>
      <c r="B325" s="92" t="s">
        <v>618</v>
      </c>
      <c r="C325" s="92">
        <v>1.49</v>
      </c>
      <c r="D325" s="92">
        <v>1.49</v>
      </c>
      <c r="E325" s="92">
        <v>3.2410000000000001</v>
      </c>
      <c r="F325" s="92">
        <v>0.38500000000000001</v>
      </c>
      <c r="G325" s="92">
        <v>0.30499999999999999</v>
      </c>
      <c r="H325" s="92" t="s">
        <v>619</v>
      </c>
      <c r="I325" s="92" t="s">
        <v>561</v>
      </c>
      <c r="J325" s="92">
        <v>90</v>
      </c>
      <c r="K325" s="92"/>
      <c r="L325"/>
      <c r="M325"/>
      <c r="N325"/>
      <c r="O325"/>
      <c r="P325"/>
      <c r="Q325"/>
      <c r="R325"/>
      <c r="S325"/>
    </row>
    <row r="326" spans="1:19">
      <c r="A326" s="92" t="s">
        <v>740</v>
      </c>
      <c r="B326" s="92" t="s">
        <v>618</v>
      </c>
      <c r="C326" s="92">
        <v>1.49</v>
      </c>
      <c r="D326" s="92">
        <v>1.49</v>
      </c>
      <c r="E326" s="92">
        <v>3.2410000000000001</v>
      </c>
      <c r="F326" s="92">
        <v>0.38500000000000001</v>
      </c>
      <c r="G326" s="92">
        <v>0.30499999999999999</v>
      </c>
      <c r="H326" s="92" t="s">
        <v>619</v>
      </c>
      <c r="I326" s="92" t="s">
        <v>561</v>
      </c>
      <c r="J326" s="92">
        <v>90</v>
      </c>
      <c r="K326" s="92"/>
      <c r="L326"/>
      <c r="M326"/>
      <c r="N326"/>
      <c r="O326"/>
      <c r="P326"/>
      <c r="Q326"/>
      <c r="R326"/>
      <c r="S326"/>
    </row>
    <row r="327" spans="1:19">
      <c r="A327" s="92" t="s">
        <v>741</v>
      </c>
      <c r="B327" s="92" t="s">
        <v>618</v>
      </c>
      <c r="C327" s="92">
        <v>1.49</v>
      </c>
      <c r="D327" s="92">
        <v>1.49</v>
      </c>
      <c r="E327" s="92">
        <v>3.2410000000000001</v>
      </c>
      <c r="F327" s="92">
        <v>0.38500000000000001</v>
      </c>
      <c r="G327" s="92">
        <v>0.30499999999999999</v>
      </c>
      <c r="H327" s="92" t="s">
        <v>619</v>
      </c>
      <c r="I327" s="92" t="s">
        <v>561</v>
      </c>
      <c r="J327" s="92">
        <v>90</v>
      </c>
      <c r="K327" s="92"/>
      <c r="L327"/>
      <c r="M327"/>
      <c r="N327"/>
      <c r="O327"/>
      <c r="P327"/>
      <c r="Q327"/>
      <c r="R327"/>
      <c r="S327"/>
    </row>
    <row r="328" spans="1:19">
      <c r="A328" s="92" t="s">
        <v>742</v>
      </c>
      <c r="B328" s="92" t="s">
        <v>618</v>
      </c>
      <c r="C328" s="92">
        <v>1.49</v>
      </c>
      <c r="D328" s="92">
        <v>1.49</v>
      </c>
      <c r="E328" s="92">
        <v>3.2410000000000001</v>
      </c>
      <c r="F328" s="92">
        <v>0.38500000000000001</v>
      </c>
      <c r="G328" s="92">
        <v>0.30499999999999999</v>
      </c>
      <c r="H328" s="92" t="s">
        <v>619</v>
      </c>
      <c r="I328" s="92" t="s">
        <v>561</v>
      </c>
      <c r="J328" s="92">
        <v>90</v>
      </c>
      <c r="K328" s="92"/>
      <c r="L328"/>
      <c r="M328"/>
      <c r="N328"/>
      <c r="O328"/>
      <c r="P328"/>
      <c r="Q328"/>
      <c r="R328"/>
      <c r="S328"/>
    </row>
    <row r="329" spans="1:19">
      <c r="A329" s="92" t="s">
        <v>743</v>
      </c>
      <c r="B329" s="92" t="s">
        <v>618</v>
      </c>
      <c r="C329" s="92">
        <v>1.49</v>
      </c>
      <c r="D329" s="92">
        <v>1.49</v>
      </c>
      <c r="E329" s="92">
        <v>3.2410000000000001</v>
      </c>
      <c r="F329" s="92">
        <v>0.38500000000000001</v>
      </c>
      <c r="G329" s="92">
        <v>0.30499999999999999</v>
      </c>
      <c r="H329" s="92" t="s">
        <v>619</v>
      </c>
      <c r="I329" s="92" t="s">
        <v>561</v>
      </c>
      <c r="J329" s="92">
        <v>90</v>
      </c>
      <c r="K329" s="92"/>
      <c r="L329"/>
      <c r="M329"/>
      <c r="N329"/>
      <c r="O329"/>
      <c r="P329"/>
      <c r="Q329"/>
      <c r="R329"/>
      <c r="S329"/>
    </row>
    <row r="330" spans="1:19">
      <c r="A330" s="92" t="s">
        <v>744</v>
      </c>
      <c r="B330" s="92" t="s">
        <v>618</v>
      </c>
      <c r="C330" s="92">
        <v>1.49</v>
      </c>
      <c r="D330" s="92">
        <v>1.49</v>
      </c>
      <c r="E330" s="92">
        <v>3.2410000000000001</v>
      </c>
      <c r="F330" s="92">
        <v>0.38500000000000001</v>
      </c>
      <c r="G330" s="92">
        <v>0.30499999999999999</v>
      </c>
      <c r="H330" s="92" t="s">
        <v>619</v>
      </c>
      <c r="I330" s="92" t="s">
        <v>561</v>
      </c>
      <c r="J330" s="92">
        <v>90</v>
      </c>
      <c r="K330" s="92"/>
      <c r="L330"/>
      <c r="M330"/>
      <c r="N330"/>
      <c r="O330"/>
      <c r="P330"/>
      <c r="Q330"/>
      <c r="R330"/>
      <c r="S330"/>
    </row>
    <row r="331" spans="1:19">
      <c r="A331" s="92" t="s">
        <v>745</v>
      </c>
      <c r="B331" s="92" t="s">
        <v>618</v>
      </c>
      <c r="C331" s="92">
        <v>1.49</v>
      </c>
      <c r="D331" s="92">
        <v>1.49</v>
      </c>
      <c r="E331" s="92">
        <v>3.2410000000000001</v>
      </c>
      <c r="F331" s="92">
        <v>0.38500000000000001</v>
      </c>
      <c r="G331" s="92">
        <v>0.30499999999999999</v>
      </c>
      <c r="H331" s="92" t="s">
        <v>619</v>
      </c>
      <c r="I331" s="92" t="s">
        <v>561</v>
      </c>
      <c r="J331" s="92">
        <v>90</v>
      </c>
      <c r="K331" s="92"/>
      <c r="L331"/>
      <c r="M331"/>
      <c r="N331"/>
      <c r="O331"/>
      <c r="P331"/>
      <c r="Q331"/>
      <c r="R331"/>
      <c r="S331"/>
    </row>
    <row r="332" spans="1:19">
      <c r="A332" s="92" t="s">
        <v>746</v>
      </c>
      <c r="B332" s="92" t="s">
        <v>618</v>
      </c>
      <c r="C332" s="92">
        <v>1.49</v>
      </c>
      <c r="D332" s="92">
        <v>1.49</v>
      </c>
      <c r="E332" s="92">
        <v>3.2410000000000001</v>
      </c>
      <c r="F332" s="92">
        <v>0.38500000000000001</v>
      </c>
      <c r="G332" s="92">
        <v>0.30499999999999999</v>
      </c>
      <c r="H332" s="92" t="s">
        <v>619</v>
      </c>
      <c r="I332" s="92" t="s">
        <v>561</v>
      </c>
      <c r="J332" s="92">
        <v>90</v>
      </c>
      <c r="K332" s="92"/>
      <c r="L332"/>
      <c r="M332"/>
      <c r="N332"/>
      <c r="O332"/>
      <c r="P332"/>
      <c r="Q332"/>
      <c r="R332"/>
      <c r="S332"/>
    </row>
    <row r="333" spans="1:19">
      <c r="A333" s="92" t="s">
        <v>747</v>
      </c>
      <c r="B333" s="92" t="s">
        <v>618</v>
      </c>
      <c r="C333" s="92">
        <v>1.49</v>
      </c>
      <c r="D333" s="92">
        <v>1.49</v>
      </c>
      <c r="E333" s="92">
        <v>3.2410000000000001</v>
      </c>
      <c r="F333" s="92">
        <v>0.38500000000000001</v>
      </c>
      <c r="G333" s="92">
        <v>0.30499999999999999</v>
      </c>
      <c r="H333" s="92" t="s">
        <v>619</v>
      </c>
      <c r="I333" s="92" t="s">
        <v>561</v>
      </c>
      <c r="J333" s="92">
        <v>90</v>
      </c>
      <c r="K333" s="92"/>
      <c r="L333"/>
      <c r="M333"/>
      <c r="N333"/>
      <c r="O333"/>
      <c r="P333"/>
      <c r="Q333"/>
      <c r="R333"/>
      <c r="S333"/>
    </row>
    <row r="334" spans="1:19">
      <c r="A334" s="92" t="s">
        <v>748</v>
      </c>
      <c r="B334" s="92" t="s">
        <v>618</v>
      </c>
      <c r="C334" s="92">
        <v>1.49</v>
      </c>
      <c r="D334" s="92">
        <v>1.49</v>
      </c>
      <c r="E334" s="92">
        <v>3.2410000000000001</v>
      </c>
      <c r="F334" s="92">
        <v>0.38500000000000001</v>
      </c>
      <c r="G334" s="92">
        <v>0.30499999999999999</v>
      </c>
      <c r="H334" s="92" t="s">
        <v>619</v>
      </c>
      <c r="I334" s="92" t="s">
        <v>561</v>
      </c>
      <c r="J334" s="92">
        <v>90</v>
      </c>
      <c r="K334" s="92"/>
      <c r="L334"/>
      <c r="M334"/>
      <c r="N334"/>
      <c r="O334"/>
      <c r="P334"/>
      <c r="Q334"/>
      <c r="R334"/>
      <c r="S334"/>
    </row>
    <row r="335" spans="1:19">
      <c r="A335" s="92" t="s">
        <v>749</v>
      </c>
      <c r="B335" s="92" t="s">
        <v>618</v>
      </c>
      <c r="C335" s="92">
        <v>1.49</v>
      </c>
      <c r="D335" s="92">
        <v>1.49</v>
      </c>
      <c r="E335" s="92">
        <v>3.2410000000000001</v>
      </c>
      <c r="F335" s="92">
        <v>0.38500000000000001</v>
      </c>
      <c r="G335" s="92">
        <v>0.30499999999999999</v>
      </c>
      <c r="H335" s="92" t="s">
        <v>619</v>
      </c>
      <c r="I335" s="92" t="s">
        <v>561</v>
      </c>
      <c r="J335" s="92">
        <v>90</v>
      </c>
      <c r="K335" s="92"/>
      <c r="L335"/>
      <c r="M335"/>
      <c r="N335"/>
      <c r="O335"/>
      <c r="P335"/>
      <c r="Q335"/>
      <c r="R335"/>
      <c r="S335"/>
    </row>
    <row r="336" spans="1:19">
      <c r="A336" s="92" t="s">
        <v>750</v>
      </c>
      <c r="B336" s="92" t="s">
        <v>618</v>
      </c>
      <c r="C336" s="92">
        <v>1.49</v>
      </c>
      <c r="D336" s="92">
        <v>1.49</v>
      </c>
      <c r="E336" s="92">
        <v>3.2410000000000001</v>
      </c>
      <c r="F336" s="92">
        <v>0.38500000000000001</v>
      </c>
      <c r="G336" s="92">
        <v>0.30499999999999999</v>
      </c>
      <c r="H336" s="92" t="s">
        <v>619</v>
      </c>
      <c r="I336" s="92" t="s">
        <v>561</v>
      </c>
      <c r="J336" s="92">
        <v>90</v>
      </c>
      <c r="K336" s="92"/>
      <c r="L336"/>
      <c r="M336"/>
      <c r="N336"/>
      <c r="O336"/>
      <c r="P336"/>
      <c r="Q336"/>
      <c r="R336"/>
      <c r="S336"/>
    </row>
    <row r="337" spans="1:19">
      <c r="A337" s="92" t="s">
        <v>751</v>
      </c>
      <c r="B337" s="92" t="s">
        <v>618</v>
      </c>
      <c r="C337" s="92">
        <v>1.49</v>
      </c>
      <c r="D337" s="92">
        <v>1.49</v>
      </c>
      <c r="E337" s="92">
        <v>3.2410000000000001</v>
      </c>
      <c r="F337" s="92">
        <v>0.38500000000000001</v>
      </c>
      <c r="G337" s="92">
        <v>0.30499999999999999</v>
      </c>
      <c r="H337" s="92" t="s">
        <v>619</v>
      </c>
      <c r="I337" s="92" t="s">
        <v>561</v>
      </c>
      <c r="J337" s="92">
        <v>90</v>
      </c>
      <c r="K337" s="92"/>
      <c r="L337"/>
      <c r="M337"/>
      <c r="N337"/>
      <c r="O337"/>
      <c r="P337"/>
      <c r="Q337"/>
      <c r="R337"/>
      <c r="S337"/>
    </row>
    <row r="338" spans="1:19">
      <c r="A338" s="92" t="s">
        <v>752</v>
      </c>
      <c r="B338" s="92" t="s">
        <v>618</v>
      </c>
      <c r="C338" s="92">
        <v>12.6</v>
      </c>
      <c r="D338" s="92">
        <v>12.6</v>
      </c>
      <c r="E338" s="92">
        <v>3.2410000000000001</v>
      </c>
      <c r="F338" s="92">
        <v>0.38500000000000001</v>
      </c>
      <c r="G338" s="92">
        <v>0.30499999999999999</v>
      </c>
      <c r="H338" s="92" t="s">
        <v>619</v>
      </c>
      <c r="I338" s="92" t="s">
        <v>562</v>
      </c>
      <c r="J338" s="92">
        <v>90</v>
      </c>
      <c r="K338" s="92" t="s">
        <v>496</v>
      </c>
      <c r="L338"/>
      <c r="M338"/>
      <c r="N338"/>
      <c r="O338"/>
      <c r="P338"/>
      <c r="Q338"/>
      <c r="R338"/>
      <c r="S338"/>
    </row>
    <row r="339" spans="1:19">
      <c r="A339" s="92" t="s">
        <v>753</v>
      </c>
      <c r="B339" s="92" t="s">
        <v>618</v>
      </c>
      <c r="C339" s="92">
        <v>49.41</v>
      </c>
      <c r="D339" s="92">
        <v>49.41</v>
      </c>
      <c r="E339" s="92">
        <v>3.2410000000000001</v>
      </c>
      <c r="F339" s="92">
        <v>0.38500000000000001</v>
      </c>
      <c r="G339" s="92">
        <v>0.30499999999999999</v>
      </c>
      <c r="H339" s="92" t="s">
        <v>619</v>
      </c>
      <c r="I339" s="92" t="s">
        <v>564</v>
      </c>
      <c r="J339" s="92">
        <v>90</v>
      </c>
      <c r="K339" s="92" t="s">
        <v>496</v>
      </c>
      <c r="L339"/>
      <c r="M339"/>
      <c r="N339"/>
      <c r="O339"/>
      <c r="P339"/>
      <c r="Q339"/>
      <c r="R339"/>
      <c r="S339"/>
    </row>
    <row r="340" spans="1:19">
      <c r="A340" s="92" t="s">
        <v>754</v>
      </c>
      <c r="B340" s="92" t="s">
        <v>618</v>
      </c>
      <c r="C340" s="92">
        <v>33.6</v>
      </c>
      <c r="D340" s="92">
        <v>33.6</v>
      </c>
      <c r="E340" s="92">
        <v>3.2410000000000001</v>
      </c>
      <c r="F340" s="92">
        <v>0.38500000000000001</v>
      </c>
      <c r="G340" s="92">
        <v>0.30499999999999999</v>
      </c>
      <c r="H340" s="92" t="s">
        <v>619</v>
      </c>
      <c r="I340" s="92" t="s">
        <v>565</v>
      </c>
      <c r="J340" s="92">
        <v>0</v>
      </c>
      <c r="K340" s="92" t="s">
        <v>484</v>
      </c>
      <c r="L340"/>
      <c r="M340"/>
      <c r="N340"/>
      <c r="O340"/>
      <c r="P340"/>
      <c r="Q340"/>
      <c r="R340"/>
      <c r="S340"/>
    </row>
    <row r="341" spans="1:19">
      <c r="A341" s="92" t="s">
        <v>755</v>
      </c>
      <c r="B341" s="92" t="s">
        <v>618</v>
      </c>
      <c r="C341" s="92">
        <v>21</v>
      </c>
      <c r="D341" s="92">
        <v>21</v>
      </c>
      <c r="E341" s="92">
        <v>3.2410000000000001</v>
      </c>
      <c r="F341" s="92">
        <v>0.38500000000000001</v>
      </c>
      <c r="G341" s="92">
        <v>0.30499999999999999</v>
      </c>
      <c r="H341" s="92" t="s">
        <v>619</v>
      </c>
      <c r="I341" s="92" t="s">
        <v>567</v>
      </c>
      <c r="J341" s="92">
        <v>180</v>
      </c>
      <c r="K341" s="92" t="s">
        <v>494</v>
      </c>
      <c r="L341"/>
      <c r="M341"/>
      <c r="N341"/>
      <c r="O341"/>
      <c r="P341"/>
      <c r="Q341"/>
      <c r="R341"/>
      <c r="S341"/>
    </row>
    <row r="342" spans="1:19">
      <c r="A342" s="92" t="s">
        <v>756</v>
      </c>
      <c r="B342" s="92" t="s">
        <v>618</v>
      </c>
      <c r="C342" s="92">
        <v>21</v>
      </c>
      <c r="D342" s="92">
        <v>21</v>
      </c>
      <c r="E342" s="92">
        <v>3.2410000000000001</v>
      </c>
      <c r="F342" s="92">
        <v>0.38500000000000001</v>
      </c>
      <c r="G342" s="92">
        <v>0.30499999999999999</v>
      </c>
      <c r="H342" s="92" t="s">
        <v>619</v>
      </c>
      <c r="I342" s="92" t="s">
        <v>569</v>
      </c>
      <c r="J342" s="92">
        <v>180</v>
      </c>
      <c r="K342" s="92" t="s">
        <v>494</v>
      </c>
      <c r="L342"/>
      <c r="M342"/>
      <c r="N342"/>
      <c r="O342"/>
      <c r="P342"/>
      <c r="Q342"/>
      <c r="R342"/>
      <c r="S342"/>
    </row>
    <row r="343" spans="1:19">
      <c r="A343" s="92" t="s">
        <v>757</v>
      </c>
      <c r="B343" s="92" t="s">
        <v>618</v>
      </c>
      <c r="C343" s="92">
        <v>23.8</v>
      </c>
      <c r="D343" s="92">
        <v>23.8</v>
      </c>
      <c r="E343" s="92">
        <v>3.2410000000000001</v>
      </c>
      <c r="F343" s="92">
        <v>0.38500000000000001</v>
      </c>
      <c r="G343" s="92">
        <v>0.30499999999999999</v>
      </c>
      <c r="H343" s="92" t="s">
        <v>619</v>
      </c>
      <c r="I343" s="92" t="s">
        <v>571</v>
      </c>
      <c r="J343" s="92">
        <v>270</v>
      </c>
      <c r="K343" s="92" t="s">
        <v>486</v>
      </c>
      <c r="L343"/>
      <c r="M343"/>
      <c r="N343"/>
      <c r="O343"/>
      <c r="P343"/>
      <c r="Q343"/>
      <c r="R343"/>
      <c r="S343"/>
    </row>
    <row r="344" spans="1:19">
      <c r="A344" s="92" t="s">
        <v>758</v>
      </c>
      <c r="B344" s="92" t="s">
        <v>618</v>
      </c>
      <c r="C344" s="92">
        <v>25.2</v>
      </c>
      <c r="D344" s="92">
        <v>25.2</v>
      </c>
      <c r="E344" s="92">
        <v>3.2410000000000001</v>
      </c>
      <c r="F344" s="92">
        <v>0.38500000000000001</v>
      </c>
      <c r="G344" s="92">
        <v>0.30499999999999999</v>
      </c>
      <c r="H344" s="92" t="s">
        <v>619</v>
      </c>
      <c r="I344" s="92" t="s">
        <v>573</v>
      </c>
      <c r="J344" s="92">
        <v>270</v>
      </c>
      <c r="K344" s="92" t="s">
        <v>486</v>
      </c>
      <c r="L344"/>
      <c r="M344"/>
      <c r="N344"/>
      <c r="O344"/>
      <c r="P344"/>
      <c r="Q344"/>
      <c r="R344"/>
      <c r="S344"/>
    </row>
    <row r="345" spans="1:19">
      <c r="A345" s="92" t="s">
        <v>759</v>
      </c>
      <c r="B345" s="92" t="s">
        <v>618</v>
      </c>
      <c r="C345" s="92">
        <v>23.8</v>
      </c>
      <c r="D345" s="92">
        <v>23.8</v>
      </c>
      <c r="E345" s="92">
        <v>3.2410000000000001</v>
      </c>
      <c r="F345" s="92">
        <v>0.38500000000000001</v>
      </c>
      <c r="G345" s="92">
        <v>0.30499999999999999</v>
      </c>
      <c r="H345" s="92" t="s">
        <v>619</v>
      </c>
      <c r="I345" s="92" t="s">
        <v>575</v>
      </c>
      <c r="J345" s="92">
        <v>270</v>
      </c>
      <c r="K345" s="92" t="s">
        <v>486</v>
      </c>
      <c r="L345"/>
      <c r="M345"/>
      <c r="N345"/>
      <c r="O345"/>
      <c r="P345"/>
      <c r="Q345"/>
      <c r="R345"/>
      <c r="S345"/>
    </row>
    <row r="346" spans="1:19">
      <c r="A346" s="92" t="s">
        <v>760</v>
      </c>
      <c r="B346" s="92" t="s">
        <v>618</v>
      </c>
      <c r="C346" s="92">
        <v>25.2</v>
      </c>
      <c r="D346" s="92">
        <v>25.2</v>
      </c>
      <c r="E346" s="92">
        <v>3.2410000000000001</v>
      </c>
      <c r="F346" s="92">
        <v>0.38500000000000001</v>
      </c>
      <c r="G346" s="92">
        <v>0.30499999999999999</v>
      </c>
      <c r="H346" s="92" t="s">
        <v>619</v>
      </c>
      <c r="I346" s="92" t="s">
        <v>577</v>
      </c>
      <c r="J346" s="92">
        <v>270</v>
      </c>
      <c r="K346" s="92" t="s">
        <v>486</v>
      </c>
      <c r="L346"/>
      <c r="M346"/>
      <c r="N346"/>
      <c r="O346"/>
      <c r="P346"/>
      <c r="Q346"/>
      <c r="R346"/>
      <c r="S346"/>
    </row>
    <row r="347" spans="1:19">
      <c r="A347" s="92" t="s">
        <v>761</v>
      </c>
      <c r="B347" s="92" t="s">
        <v>618</v>
      </c>
      <c r="C347" s="92">
        <v>74.2</v>
      </c>
      <c r="D347" s="92">
        <v>74.2</v>
      </c>
      <c r="E347" s="92">
        <v>3.2410000000000001</v>
      </c>
      <c r="F347" s="92">
        <v>0.38500000000000001</v>
      </c>
      <c r="G347" s="92">
        <v>0.30499999999999999</v>
      </c>
      <c r="H347" s="92" t="s">
        <v>619</v>
      </c>
      <c r="I347" s="92" t="s">
        <v>581</v>
      </c>
      <c r="J347" s="92">
        <v>180</v>
      </c>
      <c r="K347" s="92" t="s">
        <v>494</v>
      </c>
      <c r="L347"/>
      <c r="M347"/>
      <c r="N347"/>
      <c r="O347"/>
      <c r="P347"/>
      <c r="Q347"/>
      <c r="R347"/>
      <c r="S347"/>
    </row>
    <row r="348" spans="1:19">
      <c r="A348" s="92" t="s">
        <v>762</v>
      </c>
      <c r="B348" s="92" t="s">
        <v>618</v>
      </c>
      <c r="C348" s="92">
        <v>74.2</v>
      </c>
      <c r="D348" s="92">
        <v>74.2</v>
      </c>
      <c r="E348" s="92">
        <v>3.2410000000000001</v>
      </c>
      <c r="F348" s="92">
        <v>0.38500000000000001</v>
      </c>
      <c r="G348" s="92">
        <v>0.30499999999999999</v>
      </c>
      <c r="H348" s="92" t="s">
        <v>619</v>
      </c>
      <c r="I348" s="92" t="s">
        <v>583</v>
      </c>
      <c r="J348" s="92">
        <v>180</v>
      </c>
      <c r="K348" s="92" t="s">
        <v>494</v>
      </c>
      <c r="L348"/>
      <c r="M348"/>
      <c r="N348"/>
      <c r="O348"/>
      <c r="P348"/>
      <c r="Q348"/>
      <c r="R348"/>
      <c r="S348"/>
    </row>
    <row r="349" spans="1:19">
      <c r="A349" s="92" t="s">
        <v>763</v>
      </c>
      <c r="B349" s="92" t="s">
        <v>618</v>
      </c>
      <c r="C349" s="92">
        <v>74.2</v>
      </c>
      <c r="D349" s="92">
        <v>74.2</v>
      </c>
      <c r="E349" s="92">
        <v>3.2410000000000001</v>
      </c>
      <c r="F349" s="92">
        <v>0.38500000000000001</v>
      </c>
      <c r="G349" s="92">
        <v>0.30499999999999999</v>
      </c>
      <c r="H349" s="92" t="s">
        <v>619</v>
      </c>
      <c r="I349" s="92" t="s">
        <v>585</v>
      </c>
      <c r="J349" s="92">
        <v>180</v>
      </c>
      <c r="K349" s="92" t="s">
        <v>494</v>
      </c>
      <c r="L349"/>
      <c r="M349"/>
      <c r="N349"/>
      <c r="O349"/>
      <c r="P349"/>
      <c r="Q349"/>
      <c r="R349"/>
      <c r="S349"/>
    </row>
    <row r="350" spans="1:19">
      <c r="A350" s="92" t="s">
        <v>764</v>
      </c>
      <c r="B350" s="92" t="s">
        <v>618</v>
      </c>
      <c r="C350" s="92">
        <v>74.2</v>
      </c>
      <c r="D350" s="92">
        <v>74.2</v>
      </c>
      <c r="E350" s="92">
        <v>3.2410000000000001</v>
      </c>
      <c r="F350" s="92">
        <v>0.38500000000000001</v>
      </c>
      <c r="G350" s="92">
        <v>0.30499999999999999</v>
      </c>
      <c r="H350" s="92" t="s">
        <v>619</v>
      </c>
      <c r="I350" s="92" t="s">
        <v>587</v>
      </c>
      <c r="J350" s="92">
        <v>180</v>
      </c>
      <c r="K350" s="92" t="s">
        <v>494</v>
      </c>
      <c r="L350"/>
      <c r="M350"/>
      <c r="N350"/>
      <c r="O350"/>
      <c r="P350"/>
      <c r="Q350"/>
      <c r="R350"/>
      <c r="S350"/>
    </row>
    <row r="351" spans="1:19">
      <c r="A351" s="92" t="s">
        <v>765</v>
      </c>
      <c r="B351" s="92" t="s">
        <v>618</v>
      </c>
      <c r="C351" s="92">
        <v>74.2</v>
      </c>
      <c r="D351" s="92">
        <v>74.2</v>
      </c>
      <c r="E351" s="92">
        <v>3.2410000000000001</v>
      </c>
      <c r="F351" s="92">
        <v>0.38500000000000001</v>
      </c>
      <c r="G351" s="92">
        <v>0.30499999999999999</v>
      </c>
      <c r="H351" s="92" t="s">
        <v>619</v>
      </c>
      <c r="I351" s="92" t="s">
        <v>589</v>
      </c>
      <c r="J351" s="92">
        <v>180</v>
      </c>
      <c r="K351" s="92" t="s">
        <v>494</v>
      </c>
      <c r="L351"/>
      <c r="M351"/>
      <c r="N351"/>
      <c r="O351"/>
      <c r="P351"/>
      <c r="Q351"/>
      <c r="R351"/>
      <c r="S351"/>
    </row>
    <row r="352" spans="1:19">
      <c r="A352" s="92" t="s">
        <v>766</v>
      </c>
      <c r="B352" s="92" t="s">
        <v>618</v>
      </c>
      <c r="C352" s="92">
        <v>74.2</v>
      </c>
      <c r="D352" s="92">
        <v>74.2</v>
      </c>
      <c r="E352" s="92">
        <v>3.2410000000000001</v>
      </c>
      <c r="F352" s="92">
        <v>0.38500000000000001</v>
      </c>
      <c r="G352" s="92">
        <v>0.30499999999999999</v>
      </c>
      <c r="H352" s="92" t="s">
        <v>619</v>
      </c>
      <c r="I352" s="92" t="s">
        <v>591</v>
      </c>
      <c r="J352" s="92">
        <v>180</v>
      </c>
      <c r="K352" s="92" t="s">
        <v>494</v>
      </c>
      <c r="L352"/>
      <c r="M352"/>
      <c r="N352"/>
      <c r="O352"/>
      <c r="P352"/>
      <c r="Q352"/>
      <c r="R352"/>
      <c r="S352"/>
    </row>
    <row r="353" spans="1:19">
      <c r="A353" s="92" t="s">
        <v>767</v>
      </c>
      <c r="B353" s="92" t="s">
        <v>618</v>
      </c>
      <c r="C353" s="92">
        <v>74.2</v>
      </c>
      <c r="D353" s="92">
        <v>74.2</v>
      </c>
      <c r="E353" s="92">
        <v>3.2410000000000001</v>
      </c>
      <c r="F353" s="92">
        <v>0.38500000000000001</v>
      </c>
      <c r="G353" s="92">
        <v>0.30499999999999999</v>
      </c>
      <c r="H353" s="92" t="s">
        <v>619</v>
      </c>
      <c r="I353" s="92" t="s">
        <v>593</v>
      </c>
      <c r="J353" s="92">
        <v>0</v>
      </c>
      <c r="K353" s="92" t="s">
        <v>484</v>
      </c>
      <c r="L353"/>
      <c r="M353"/>
      <c r="N353"/>
      <c r="O353"/>
      <c r="P353"/>
      <c r="Q353"/>
      <c r="R353"/>
      <c r="S353"/>
    </row>
    <row r="354" spans="1:19">
      <c r="A354" s="92" t="s">
        <v>768</v>
      </c>
      <c r="B354" s="92" t="s">
        <v>618</v>
      </c>
      <c r="C354" s="92">
        <v>74.2</v>
      </c>
      <c r="D354" s="92">
        <v>74.2</v>
      </c>
      <c r="E354" s="92">
        <v>3.2410000000000001</v>
      </c>
      <c r="F354" s="92">
        <v>0.38500000000000001</v>
      </c>
      <c r="G354" s="92">
        <v>0.30499999999999999</v>
      </c>
      <c r="H354" s="92" t="s">
        <v>619</v>
      </c>
      <c r="I354" s="92" t="s">
        <v>595</v>
      </c>
      <c r="J354" s="92">
        <v>0</v>
      </c>
      <c r="K354" s="92" t="s">
        <v>484</v>
      </c>
      <c r="L354"/>
      <c r="M354"/>
      <c r="N354"/>
      <c r="O354"/>
      <c r="P354"/>
      <c r="Q354"/>
      <c r="R354"/>
      <c r="S354"/>
    </row>
    <row r="355" spans="1:19">
      <c r="A355" s="92" t="s">
        <v>769</v>
      </c>
      <c r="B355" s="92" t="s">
        <v>618</v>
      </c>
      <c r="C355" s="92">
        <v>74.2</v>
      </c>
      <c r="D355" s="92">
        <v>74.2</v>
      </c>
      <c r="E355" s="92">
        <v>3.2410000000000001</v>
      </c>
      <c r="F355" s="92">
        <v>0.38500000000000001</v>
      </c>
      <c r="G355" s="92">
        <v>0.30499999999999999</v>
      </c>
      <c r="H355" s="92" t="s">
        <v>619</v>
      </c>
      <c r="I355" s="92" t="s">
        <v>597</v>
      </c>
      <c r="J355" s="92">
        <v>0</v>
      </c>
      <c r="K355" s="92" t="s">
        <v>484</v>
      </c>
      <c r="L355"/>
      <c r="M355"/>
      <c r="N355"/>
      <c r="O355"/>
      <c r="P355"/>
      <c r="Q355"/>
      <c r="R355"/>
      <c r="S355"/>
    </row>
    <row r="356" spans="1:19">
      <c r="A356" s="92" t="s">
        <v>770</v>
      </c>
      <c r="B356" s="92" t="s">
        <v>618</v>
      </c>
      <c r="C356" s="92">
        <v>74.2</v>
      </c>
      <c r="D356" s="92">
        <v>74.2</v>
      </c>
      <c r="E356" s="92">
        <v>3.2410000000000001</v>
      </c>
      <c r="F356" s="92">
        <v>0.38500000000000001</v>
      </c>
      <c r="G356" s="92">
        <v>0.30499999999999999</v>
      </c>
      <c r="H356" s="92" t="s">
        <v>619</v>
      </c>
      <c r="I356" s="92" t="s">
        <v>599</v>
      </c>
      <c r="J356" s="92">
        <v>0</v>
      </c>
      <c r="K356" s="92" t="s">
        <v>484</v>
      </c>
      <c r="L356"/>
      <c r="M356"/>
      <c r="N356"/>
      <c r="O356"/>
      <c r="P356"/>
      <c r="Q356"/>
      <c r="R356"/>
      <c r="S356"/>
    </row>
    <row r="357" spans="1:19">
      <c r="A357" s="92" t="s">
        <v>771</v>
      </c>
      <c r="B357" s="92" t="s">
        <v>618</v>
      </c>
      <c r="C357" s="92">
        <v>74.2</v>
      </c>
      <c r="D357" s="92">
        <v>74.2</v>
      </c>
      <c r="E357" s="92">
        <v>3.2410000000000001</v>
      </c>
      <c r="F357" s="92">
        <v>0.38500000000000001</v>
      </c>
      <c r="G357" s="92">
        <v>0.30499999999999999</v>
      </c>
      <c r="H357" s="92" t="s">
        <v>619</v>
      </c>
      <c r="I357" s="92" t="s">
        <v>601</v>
      </c>
      <c r="J357" s="92">
        <v>0</v>
      </c>
      <c r="K357" s="92" t="s">
        <v>484</v>
      </c>
      <c r="L357"/>
      <c r="M357"/>
      <c r="N357"/>
      <c r="O357"/>
      <c r="P357"/>
      <c r="Q357"/>
      <c r="R357"/>
      <c r="S357"/>
    </row>
    <row r="358" spans="1:19">
      <c r="A358" s="92" t="s">
        <v>772</v>
      </c>
      <c r="B358" s="92" t="s">
        <v>618</v>
      </c>
      <c r="C358" s="92">
        <v>74.2</v>
      </c>
      <c r="D358" s="92">
        <v>74.2</v>
      </c>
      <c r="E358" s="92">
        <v>3.2410000000000001</v>
      </c>
      <c r="F358" s="92">
        <v>0.38500000000000001</v>
      </c>
      <c r="G358" s="92">
        <v>0.30499999999999999</v>
      </c>
      <c r="H358" s="92" t="s">
        <v>619</v>
      </c>
      <c r="I358" s="92" t="s">
        <v>603</v>
      </c>
      <c r="J358" s="92">
        <v>0</v>
      </c>
      <c r="K358" s="92" t="s">
        <v>484</v>
      </c>
      <c r="L358"/>
      <c r="M358"/>
      <c r="N358"/>
      <c r="O358"/>
      <c r="P358"/>
      <c r="Q358"/>
      <c r="R358"/>
      <c r="S358"/>
    </row>
    <row r="359" spans="1:19">
      <c r="A359" s="92" t="s">
        <v>773</v>
      </c>
      <c r="B359" s="92" t="s">
        <v>618</v>
      </c>
      <c r="C359" s="92">
        <v>53.2</v>
      </c>
      <c r="D359" s="92">
        <v>53.2</v>
      </c>
      <c r="E359" s="92">
        <v>3.2410000000000001</v>
      </c>
      <c r="F359" s="92">
        <v>0.38500000000000001</v>
      </c>
      <c r="G359" s="92">
        <v>0.30499999999999999</v>
      </c>
      <c r="H359" s="92" t="s">
        <v>619</v>
      </c>
      <c r="I359" s="92" t="s">
        <v>605</v>
      </c>
      <c r="J359" s="92">
        <v>180</v>
      </c>
      <c r="K359" s="92" t="s">
        <v>494</v>
      </c>
      <c r="L359"/>
      <c r="M359"/>
      <c r="N359"/>
      <c r="O359"/>
      <c r="P359"/>
      <c r="Q359"/>
      <c r="R359"/>
      <c r="S359"/>
    </row>
    <row r="360" spans="1:19">
      <c r="A360" s="92" t="s">
        <v>774</v>
      </c>
      <c r="B360" s="92" t="s">
        <v>618</v>
      </c>
      <c r="C360" s="92">
        <v>19.600000000000001</v>
      </c>
      <c r="D360" s="92">
        <v>19.600000000000001</v>
      </c>
      <c r="E360" s="92">
        <v>3.2410000000000001</v>
      </c>
      <c r="F360" s="92">
        <v>0.38500000000000001</v>
      </c>
      <c r="G360" s="92">
        <v>0.30499999999999999</v>
      </c>
      <c r="H360" s="92" t="s">
        <v>619</v>
      </c>
      <c r="I360" s="92" t="s">
        <v>606</v>
      </c>
      <c r="J360" s="92">
        <v>90</v>
      </c>
      <c r="K360" s="92" t="s">
        <v>496</v>
      </c>
      <c r="L360"/>
      <c r="M360"/>
      <c r="N360"/>
      <c r="O360"/>
      <c r="P360"/>
      <c r="Q360"/>
      <c r="R360"/>
      <c r="S360"/>
    </row>
    <row r="361" spans="1:19">
      <c r="A361" s="92" t="s">
        <v>775</v>
      </c>
      <c r="B361" s="92" t="s">
        <v>618</v>
      </c>
      <c r="C361" s="92">
        <v>53.2</v>
      </c>
      <c r="D361" s="92">
        <v>53.2</v>
      </c>
      <c r="E361" s="92">
        <v>3.2410000000000001</v>
      </c>
      <c r="F361" s="92">
        <v>0.38500000000000001</v>
      </c>
      <c r="G361" s="92">
        <v>0.30499999999999999</v>
      </c>
      <c r="H361" s="92" t="s">
        <v>619</v>
      </c>
      <c r="I361" s="92" t="s">
        <v>608</v>
      </c>
      <c r="J361" s="92">
        <v>180</v>
      </c>
      <c r="K361" s="92" t="s">
        <v>494</v>
      </c>
      <c r="L361"/>
      <c r="M361"/>
      <c r="N361"/>
      <c r="O361"/>
      <c r="P361"/>
      <c r="Q361"/>
      <c r="R361"/>
      <c r="S361"/>
    </row>
    <row r="362" spans="1:19">
      <c r="A362" s="92" t="s">
        <v>776</v>
      </c>
      <c r="B362" s="92" t="s">
        <v>618</v>
      </c>
      <c r="C362" s="92">
        <v>19.600000000000001</v>
      </c>
      <c r="D362" s="92">
        <v>19.600000000000001</v>
      </c>
      <c r="E362" s="92">
        <v>3.2410000000000001</v>
      </c>
      <c r="F362" s="92">
        <v>0.38500000000000001</v>
      </c>
      <c r="G362" s="92">
        <v>0.30499999999999999</v>
      </c>
      <c r="H362" s="92" t="s">
        <v>619</v>
      </c>
      <c r="I362" s="92" t="s">
        <v>609</v>
      </c>
      <c r="J362" s="92">
        <v>90</v>
      </c>
      <c r="K362" s="92" t="s">
        <v>496</v>
      </c>
      <c r="L362"/>
      <c r="M362"/>
      <c r="N362"/>
      <c r="O362"/>
      <c r="P362"/>
      <c r="Q362"/>
      <c r="R362"/>
      <c r="S362"/>
    </row>
    <row r="363" spans="1:19">
      <c r="A363" s="92" t="s">
        <v>777</v>
      </c>
      <c r="B363" s="92"/>
      <c r="C363" s="92"/>
      <c r="D363" s="92">
        <v>2233.52</v>
      </c>
      <c r="E363" s="92">
        <v>3.22</v>
      </c>
      <c r="F363" s="92">
        <v>0.38600000000000001</v>
      </c>
      <c r="G363" s="92">
        <v>0.30299999999999999</v>
      </c>
      <c r="H363" s="92"/>
      <c r="I363" s="92"/>
      <c r="J363" s="92"/>
      <c r="K363" s="92"/>
      <c r="L363"/>
      <c r="M363"/>
      <c r="N363"/>
      <c r="O363"/>
      <c r="P363"/>
      <c r="Q363"/>
      <c r="R363"/>
      <c r="S363"/>
    </row>
    <row r="364" spans="1:19">
      <c r="A364" s="92" t="s">
        <v>778</v>
      </c>
      <c r="B364" s="92"/>
      <c r="C364" s="92"/>
      <c r="D364" s="92">
        <v>753.18</v>
      </c>
      <c r="E364" s="92">
        <v>3.24</v>
      </c>
      <c r="F364" s="92">
        <v>0.38500000000000001</v>
      </c>
      <c r="G364" s="92">
        <v>0.30499999999999999</v>
      </c>
      <c r="H364" s="92"/>
      <c r="I364" s="92"/>
      <c r="J364" s="92"/>
      <c r="K364" s="92"/>
      <c r="L364"/>
      <c r="M364"/>
      <c r="N364"/>
      <c r="O364"/>
      <c r="P364"/>
      <c r="Q364"/>
      <c r="R364"/>
      <c r="S364"/>
    </row>
    <row r="365" spans="1:19">
      <c r="A365" s="92" t="s">
        <v>779</v>
      </c>
      <c r="B365" s="92"/>
      <c r="C365" s="92"/>
      <c r="D365" s="92">
        <v>1480.33</v>
      </c>
      <c r="E365" s="92">
        <v>3.22</v>
      </c>
      <c r="F365" s="92">
        <v>0.38600000000000001</v>
      </c>
      <c r="G365" s="92">
        <v>0.30299999999999999</v>
      </c>
      <c r="H365" s="92"/>
      <c r="I365" s="92"/>
      <c r="J365" s="92"/>
      <c r="K365" s="92"/>
      <c r="L365"/>
      <c r="M365"/>
      <c r="N365"/>
      <c r="O365"/>
      <c r="P365"/>
      <c r="Q365"/>
      <c r="R365"/>
      <c r="S365"/>
    </row>
    <row r="366" spans="1:19">
      <c r="A366"/>
      <c r="B366"/>
      <c r="C366"/>
      <c r="D366"/>
      <c r="E366"/>
      <c r="F366"/>
      <c r="G366"/>
      <c r="H366"/>
      <c r="I366"/>
      <c r="J366"/>
      <c r="K366"/>
      <c r="L366"/>
      <c r="M366"/>
      <c r="N366"/>
      <c r="O366"/>
      <c r="P366"/>
      <c r="Q366"/>
      <c r="R366"/>
      <c r="S366"/>
    </row>
    <row r="367" spans="1:19">
      <c r="A367" s="90"/>
      <c r="B367" s="92" t="s">
        <v>165</v>
      </c>
      <c r="C367" s="92" t="s">
        <v>780</v>
      </c>
      <c r="D367" s="92" t="s">
        <v>781</v>
      </c>
      <c r="E367"/>
      <c r="F367"/>
      <c r="G367"/>
      <c r="H367"/>
      <c r="I367"/>
      <c r="J367"/>
      <c r="K367"/>
      <c r="L367"/>
      <c r="M367"/>
      <c r="N367"/>
      <c r="O367"/>
      <c r="P367"/>
      <c r="Q367"/>
      <c r="R367"/>
      <c r="S367"/>
    </row>
    <row r="368" spans="1:19">
      <c r="A368" s="92" t="s">
        <v>782</v>
      </c>
      <c r="B368" s="92" t="s">
        <v>783</v>
      </c>
      <c r="C368" s="92">
        <v>724942.26</v>
      </c>
      <c r="D368" s="92">
        <v>2.8</v>
      </c>
      <c r="E368"/>
      <c r="F368"/>
      <c r="G368"/>
      <c r="H368"/>
      <c r="I368"/>
      <c r="J368"/>
      <c r="K368"/>
      <c r="L368"/>
      <c r="M368"/>
      <c r="N368"/>
      <c r="O368"/>
      <c r="P368"/>
      <c r="Q368"/>
      <c r="R368"/>
      <c r="S368"/>
    </row>
    <row r="369" spans="1:19">
      <c r="A369" s="92" t="s">
        <v>784</v>
      </c>
      <c r="B369" s="92" t="s">
        <v>785</v>
      </c>
      <c r="C369" s="92">
        <v>739787.2</v>
      </c>
      <c r="D369" s="92">
        <v>0.78</v>
      </c>
      <c r="E369"/>
      <c r="F369"/>
      <c r="G369"/>
      <c r="H369"/>
      <c r="I369"/>
      <c r="J369"/>
      <c r="K369"/>
      <c r="L369"/>
      <c r="M369"/>
      <c r="N369"/>
      <c r="O369"/>
      <c r="P369"/>
      <c r="Q369"/>
      <c r="R369"/>
      <c r="S369"/>
    </row>
    <row r="370" spans="1:19">
      <c r="A370"/>
      <c r="B370"/>
      <c r="C370"/>
      <c r="D370"/>
      <c r="E370"/>
      <c r="F370"/>
      <c r="G370"/>
      <c r="H370"/>
      <c r="I370"/>
      <c r="J370"/>
      <c r="K370"/>
      <c r="L370"/>
      <c r="M370"/>
      <c r="N370"/>
      <c r="O370"/>
      <c r="P370"/>
      <c r="Q370"/>
      <c r="R370"/>
      <c r="S370"/>
    </row>
    <row r="371" spans="1:19">
      <c r="A371" s="90"/>
      <c r="B371" s="92" t="s">
        <v>165</v>
      </c>
      <c r="C371" s="92" t="s">
        <v>786</v>
      </c>
      <c r="D371" s="92" t="s">
        <v>787</v>
      </c>
      <c r="E371" s="92" t="s">
        <v>788</v>
      </c>
      <c r="F371" s="92" t="s">
        <v>789</v>
      </c>
      <c r="G371" s="92" t="s">
        <v>781</v>
      </c>
      <c r="H371"/>
      <c r="I371"/>
      <c r="J371"/>
      <c r="K371"/>
      <c r="L371"/>
      <c r="M371"/>
      <c r="N371"/>
      <c r="O371"/>
      <c r="P371"/>
      <c r="Q371"/>
      <c r="R371"/>
      <c r="S371"/>
    </row>
    <row r="372" spans="1:19">
      <c r="A372" s="92" t="s">
        <v>790</v>
      </c>
      <c r="B372" s="92" t="s">
        <v>791</v>
      </c>
      <c r="C372" s="92">
        <v>439810.67</v>
      </c>
      <c r="D372" s="92">
        <v>309817.76</v>
      </c>
      <c r="E372" s="92">
        <v>129992.91</v>
      </c>
      <c r="F372" s="92">
        <v>0.7</v>
      </c>
      <c r="G372" s="92">
        <v>3.35</v>
      </c>
      <c r="H372"/>
      <c r="I372"/>
      <c r="J372"/>
      <c r="K372"/>
      <c r="L372"/>
      <c r="M372"/>
      <c r="N372"/>
      <c r="O372"/>
      <c r="P372"/>
      <c r="Q372"/>
      <c r="R372"/>
      <c r="S372"/>
    </row>
    <row r="373" spans="1:19">
      <c r="A373" s="92" t="s">
        <v>792</v>
      </c>
      <c r="B373" s="92" t="s">
        <v>791</v>
      </c>
      <c r="C373" s="92">
        <v>94386.26</v>
      </c>
      <c r="D373" s="92">
        <v>67046.81</v>
      </c>
      <c r="E373" s="92">
        <v>27339.439999999999</v>
      </c>
      <c r="F373" s="92">
        <v>0.71</v>
      </c>
      <c r="G373" s="92">
        <v>3.67</v>
      </c>
      <c r="H373"/>
      <c r="I373"/>
      <c r="J373"/>
      <c r="K373"/>
      <c r="L373"/>
      <c r="M373"/>
      <c r="N373"/>
      <c r="O373"/>
      <c r="P373"/>
      <c r="Q373"/>
      <c r="R373"/>
      <c r="S373"/>
    </row>
    <row r="374" spans="1:19">
      <c r="A374" s="92" t="s">
        <v>793</v>
      </c>
      <c r="B374" s="92" t="s">
        <v>791</v>
      </c>
      <c r="C374" s="92">
        <v>155764.16</v>
      </c>
      <c r="D374" s="92">
        <v>115238.1</v>
      </c>
      <c r="E374" s="92">
        <v>40526.07</v>
      </c>
      <c r="F374" s="92">
        <v>0.74</v>
      </c>
      <c r="G374" s="92">
        <v>3.79</v>
      </c>
      <c r="H374"/>
      <c r="I374"/>
      <c r="J374"/>
      <c r="K374"/>
      <c r="L374"/>
      <c r="M374"/>
      <c r="N374"/>
      <c r="O374"/>
      <c r="P374"/>
      <c r="Q374"/>
      <c r="R374"/>
      <c r="S374"/>
    </row>
    <row r="375" spans="1:19">
      <c r="A375" s="92" t="s">
        <v>794</v>
      </c>
      <c r="B375" s="92" t="s">
        <v>791</v>
      </c>
      <c r="C375" s="92">
        <v>9572.69</v>
      </c>
      <c r="D375" s="92">
        <v>6755.35</v>
      </c>
      <c r="E375" s="92">
        <v>2817.34</v>
      </c>
      <c r="F375" s="92">
        <v>0.71</v>
      </c>
      <c r="G375" s="92">
        <v>3.74</v>
      </c>
      <c r="H375"/>
      <c r="I375"/>
      <c r="J375"/>
      <c r="K375"/>
      <c r="L375"/>
      <c r="M375"/>
      <c r="N375"/>
      <c r="O375"/>
      <c r="P375"/>
      <c r="Q375"/>
      <c r="R375"/>
      <c r="S375"/>
    </row>
    <row r="376" spans="1:19">
      <c r="A376" s="92" t="s">
        <v>795</v>
      </c>
      <c r="B376" s="92" t="s">
        <v>791</v>
      </c>
      <c r="C376" s="92">
        <v>98243.74</v>
      </c>
      <c r="D376" s="92">
        <v>69664.37</v>
      </c>
      <c r="E376" s="92">
        <v>28579.360000000001</v>
      </c>
      <c r="F376" s="92">
        <v>0.71</v>
      </c>
      <c r="G376" s="92">
        <v>3.66</v>
      </c>
      <c r="H376"/>
      <c r="I376"/>
      <c r="J376"/>
      <c r="K376"/>
      <c r="L376"/>
      <c r="M376"/>
      <c r="N376"/>
      <c r="O376"/>
      <c r="P376"/>
      <c r="Q376"/>
      <c r="R376"/>
      <c r="S376"/>
    </row>
    <row r="377" spans="1:19">
      <c r="A377" s="92" t="s">
        <v>796</v>
      </c>
      <c r="B377" s="92" t="s">
        <v>797</v>
      </c>
      <c r="C377" s="92">
        <v>272167.84999999998</v>
      </c>
      <c r="D377" s="92">
        <v>186794.96</v>
      </c>
      <c r="E377" s="92">
        <v>85372.89</v>
      </c>
      <c r="F377" s="92">
        <v>0.69</v>
      </c>
      <c r="G377" s="92" t="s">
        <v>798</v>
      </c>
      <c r="H377"/>
      <c r="I377"/>
      <c r="J377"/>
      <c r="K377"/>
      <c r="L377"/>
      <c r="M377"/>
      <c r="N377"/>
      <c r="O377"/>
      <c r="P377"/>
      <c r="Q377"/>
      <c r="R377"/>
      <c r="S377"/>
    </row>
    <row r="378" spans="1:19">
      <c r="A378" s="92" t="s">
        <v>799</v>
      </c>
      <c r="B378" s="92" t="s">
        <v>797</v>
      </c>
      <c r="C378" s="92">
        <v>204136.9</v>
      </c>
      <c r="D378" s="92">
        <v>138553.44</v>
      </c>
      <c r="E378" s="92">
        <v>65583.460000000006</v>
      </c>
      <c r="F378" s="92">
        <v>0.68</v>
      </c>
      <c r="G378" s="92" t="s">
        <v>798</v>
      </c>
      <c r="H378"/>
      <c r="I378"/>
      <c r="J378"/>
      <c r="K378"/>
      <c r="L378"/>
      <c r="M378"/>
      <c r="N378"/>
      <c r="O378"/>
      <c r="P378"/>
      <c r="Q378"/>
      <c r="R378"/>
      <c r="S378"/>
    </row>
    <row r="379" spans="1:19">
      <c r="A379" s="92" t="s">
        <v>800</v>
      </c>
      <c r="B379" s="92" t="s">
        <v>797</v>
      </c>
      <c r="C379" s="92">
        <v>198904.37</v>
      </c>
      <c r="D379" s="92">
        <v>134843.70000000001</v>
      </c>
      <c r="E379" s="92">
        <v>64060.67</v>
      </c>
      <c r="F379" s="92">
        <v>0.68</v>
      </c>
      <c r="G379" s="92" t="s">
        <v>798</v>
      </c>
      <c r="H379"/>
      <c r="I379"/>
      <c r="J379"/>
      <c r="K379"/>
      <c r="L379"/>
      <c r="M379"/>
      <c r="N379"/>
      <c r="O379"/>
      <c r="P379"/>
      <c r="Q379"/>
      <c r="R379"/>
      <c r="S379"/>
    </row>
    <row r="380" spans="1:19">
      <c r="A380" s="92" t="s">
        <v>801</v>
      </c>
      <c r="B380" s="92" t="s">
        <v>797</v>
      </c>
      <c r="C380" s="92">
        <v>213115.82</v>
      </c>
      <c r="D380" s="92">
        <v>144589.82999999999</v>
      </c>
      <c r="E380" s="92">
        <v>68525.98</v>
      </c>
      <c r="F380" s="92">
        <v>0.68</v>
      </c>
      <c r="G380" s="92" t="s">
        <v>798</v>
      </c>
      <c r="H380"/>
      <c r="I380"/>
      <c r="J380"/>
      <c r="K380"/>
      <c r="L380"/>
      <c r="M380"/>
      <c r="N380"/>
      <c r="O380"/>
      <c r="P380"/>
      <c r="Q380"/>
      <c r="R380"/>
      <c r="S380"/>
    </row>
    <row r="381" spans="1:19">
      <c r="A381"/>
      <c r="B381"/>
      <c r="C381"/>
      <c r="D381"/>
      <c r="E381"/>
      <c r="F381"/>
      <c r="G381"/>
      <c r="H381"/>
      <c r="I381"/>
      <c r="J381"/>
      <c r="K381"/>
      <c r="L381"/>
      <c r="M381"/>
      <c r="N381"/>
      <c r="O381"/>
      <c r="P381"/>
      <c r="Q381"/>
      <c r="R381"/>
      <c r="S381"/>
    </row>
    <row r="382" spans="1:19">
      <c r="A382" s="90"/>
      <c r="B382" s="92" t="s">
        <v>165</v>
      </c>
      <c r="C382" s="92" t="s">
        <v>786</v>
      </c>
      <c r="D382" s="92" t="s">
        <v>781</v>
      </c>
      <c r="E382"/>
      <c r="F382"/>
      <c r="G382"/>
      <c r="H382"/>
      <c r="I382"/>
      <c r="J382"/>
      <c r="K382"/>
      <c r="L382"/>
      <c r="M382"/>
      <c r="N382"/>
      <c r="O382"/>
      <c r="P382"/>
      <c r="Q382"/>
      <c r="R382"/>
      <c r="S382"/>
    </row>
    <row r="383" spans="1:19">
      <c r="A383" s="92" t="s">
        <v>802</v>
      </c>
      <c r="B383" s="92" t="s">
        <v>803</v>
      </c>
      <c r="C383" s="92">
        <v>6351.23</v>
      </c>
      <c r="D383" s="92" t="s">
        <v>798</v>
      </c>
      <c r="E383"/>
      <c r="F383"/>
      <c r="G383"/>
      <c r="H383"/>
      <c r="I383"/>
      <c r="J383"/>
      <c r="K383"/>
      <c r="L383"/>
      <c r="M383"/>
      <c r="N383"/>
      <c r="O383"/>
      <c r="P383"/>
      <c r="Q383"/>
      <c r="R383"/>
      <c r="S383"/>
    </row>
    <row r="384" spans="1:19">
      <c r="A384" s="92" t="s">
        <v>804</v>
      </c>
      <c r="B384" s="92" t="s">
        <v>803</v>
      </c>
      <c r="C384" s="92">
        <v>6351.23</v>
      </c>
      <c r="D384" s="92" t="s">
        <v>798</v>
      </c>
      <c r="E384"/>
      <c r="F384"/>
      <c r="G384"/>
      <c r="H384"/>
      <c r="I384"/>
      <c r="J384"/>
      <c r="K384"/>
      <c r="L384"/>
      <c r="M384"/>
      <c r="N384"/>
      <c r="O384"/>
      <c r="P384"/>
      <c r="Q384"/>
      <c r="R384"/>
      <c r="S384"/>
    </row>
    <row r="385" spans="1:19">
      <c r="A385" s="92" t="s">
        <v>805</v>
      </c>
      <c r="B385" s="92" t="s">
        <v>803</v>
      </c>
      <c r="C385" s="92">
        <v>5341.7</v>
      </c>
      <c r="D385" s="92" t="s">
        <v>798</v>
      </c>
      <c r="E385"/>
      <c r="F385"/>
      <c r="G385"/>
      <c r="H385"/>
      <c r="I385"/>
      <c r="J385"/>
      <c r="K385"/>
      <c r="L385"/>
      <c r="M385"/>
      <c r="N385"/>
      <c r="O385"/>
      <c r="P385"/>
      <c r="Q385"/>
      <c r="R385"/>
      <c r="S385"/>
    </row>
    <row r="386" spans="1:19">
      <c r="A386" s="92" t="s">
        <v>806</v>
      </c>
      <c r="B386" s="92" t="s">
        <v>803</v>
      </c>
      <c r="C386" s="92">
        <v>7910.03</v>
      </c>
      <c r="D386" s="92" t="s">
        <v>798</v>
      </c>
      <c r="E386"/>
      <c r="F386"/>
      <c r="G386"/>
      <c r="H386"/>
      <c r="I386"/>
      <c r="J386"/>
      <c r="K386"/>
      <c r="L386"/>
      <c r="M386"/>
      <c r="N386"/>
      <c r="O386"/>
      <c r="P386"/>
      <c r="Q386"/>
      <c r="R386"/>
      <c r="S386"/>
    </row>
    <row r="387" spans="1:19">
      <c r="A387" s="92" t="s">
        <v>807</v>
      </c>
      <c r="B387" s="92" t="s">
        <v>803</v>
      </c>
      <c r="C387" s="92">
        <v>5248.2</v>
      </c>
      <c r="D387" s="92" t="s">
        <v>798</v>
      </c>
      <c r="E387"/>
      <c r="F387"/>
      <c r="G387"/>
      <c r="H387"/>
      <c r="I387"/>
      <c r="J387"/>
      <c r="K387"/>
      <c r="L387"/>
      <c r="M387"/>
      <c r="N387"/>
      <c r="O387"/>
      <c r="P387"/>
      <c r="Q387"/>
      <c r="R387"/>
      <c r="S387"/>
    </row>
    <row r="388" spans="1:19">
      <c r="A388" s="92" t="s">
        <v>808</v>
      </c>
      <c r="B388" s="92" t="s">
        <v>803</v>
      </c>
      <c r="C388" s="92">
        <v>7870.39</v>
      </c>
      <c r="D388" s="92" t="s">
        <v>798</v>
      </c>
      <c r="E388"/>
      <c r="F388"/>
      <c r="G388"/>
      <c r="H388"/>
      <c r="I388"/>
      <c r="J388"/>
      <c r="K388"/>
      <c r="L388"/>
      <c r="M388"/>
      <c r="N388"/>
      <c r="O388"/>
      <c r="P388"/>
      <c r="Q388"/>
      <c r="R388"/>
      <c r="S388"/>
    </row>
    <row r="389" spans="1:19">
      <c r="A389" s="92" t="s">
        <v>809</v>
      </c>
      <c r="B389" s="92" t="s">
        <v>803</v>
      </c>
      <c r="C389" s="92">
        <v>5252.46</v>
      </c>
      <c r="D389" s="92" t="s">
        <v>798</v>
      </c>
      <c r="E389"/>
      <c r="F389"/>
      <c r="G389"/>
      <c r="H389"/>
      <c r="I389"/>
      <c r="J389"/>
      <c r="K389"/>
      <c r="L389"/>
      <c r="M389"/>
      <c r="N389"/>
      <c r="O389"/>
      <c r="P389"/>
      <c r="Q389"/>
      <c r="R389"/>
      <c r="S389"/>
    </row>
    <row r="390" spans="1:19">
      <c r="A390" s="92" t="s">
        <v>810</v>
      </c>
      <c r="B390" s="92" t="s">
        <v>803</v>
      </c>
      <c r="C390" s="92">
        <v>7889.99</v>
      </c>
      <c r="D390" s="92" t="s">
        <v>798</v>
      </c>
      <c r="E390"/>
      <c r="F390"/>
      <c r="G390"/>
      <c r="H390"/>
      <c r="I390"/>
      <c r="J390"/>
      <c r="K390"/>
      <c r="L390"/>
      <c r="M390"/>
      <c r="N390"/>
      <c r="O390"/>
      <c r="P390"/>
      <c r="Q390"/>
      <c r="R390"/>
      <c r="S390"/>
    </row>
    <row r="391" spans="1:19">
      <c r="A391" s="92" t="s">
        <v>811</v>
      </c>
      <c r="B391" s="92" t="s">
        <v>803</v>
      </c>
      <c r="C391" s="92">
        <v>4269.3500000000004</v>
      </c>
      <c r="D391" s="92" t="s">
        <v>798</v>
      </c>
      <c r="E391"/>
      <c r="F391"/>
      <c r="G391"/>
      <c r="H391"/>
      <c r="I391"/>
      <c r="J391"/>
      <c r="K391"/>
      <c r="L391"/>
      <c r="M391"/>
      <c r="N391"/>
      <c r="O391"/>
      <c r="P391"/>
      <c r="Q391"/>
      <c r="R391"/>
      <c r="S391"/>
    </row>
    <row r="392" spans="1:19">
      <c r="A392" s="92" t="s">
        <v>812</v>
      </c>
      <c r="B392" s="92" t="s">
        <v>803</v>
      </c>
      <c r="C392" s="92">
        <v>6853.91</v>
      </c>
      <c r="D392" s="92" t="s">
        <v>798</v>
      </c>
      <c r="E392"/>
      <c r="F392"/>
      <c r="G392"/>
      <c r="H392"/>
      <c r="I392"/>
      <c r="J392"/>
      <c r="K392"/>
      <c r="L392"/>
      <c r="M392"/>
      <c r="N392"/>
      <c r="O392"/>
      <c r="P392"/>
      <c r="Q392"/>
      <c r="R392"/>
      <c r="S392"/>
    </row>
    <row r="393" spans="1:19">
      <c r="A393" s="92" t="s">
        <v>813</v>
      </c>
      <c r="B393" s="92" t="s">
        <v>803</v>
      </c>
      <c r="C393" s="92">
        <v>4242.12</v>
      </c>
      <c r="D393" s="92" t="s">
        <v>798</v>
      </c>
      <c r="E393"/>
      <c r="F393"/>
      <c r="G393"/>
      <c r="H393"/>
      <c r="I393"/>
      <c r="J393"/>
      <c r="K393"/>
      <c r="L393"/>
      <c r="M393"/>
      <c r="N393"/>
      <c r="O393"/>
      <c r="P393"/>
      <c r="Q393"/>
      <c r="R393"/>
      <c r="S393"/>
    </row>
    <row r="394" spans="1:19">
      <c r="A394" s="92" t="s">
        <v>814</v>
      </c>
      <c r="B394" s="92" t="s">
        <v>803</v>
      </c>
      <c r="C394" s="92">
        <v>6849.43</v>
      </c>
      <c r="D394" s="92" t="s">
        <v>798</v>
      </c>
      <c r="E394"/>
      <c r="F394"/>
      <c r="G394"/>
      <c r="H394"/>
      <c r="I394"/>
      <c r="J394"/>
      <c r="K394"/>
      <c r="L394"/>
      <c r="M394"/>
      <c r="N394"/>
      <c r="O394"/>
      <c r="P394"/>
      <c r="Q394"/>
      <c r="R394"/>
      <c r="S394"/>
    </row>
    <row r="395" spans="1:19">
      <c r="A395" s="92" t="s">
        <v>815</v>
      </c>
      <c r="B395" s="92" t="s">
        <v>803</v>
      </c>
      <c r="C395" s="92">
        <v>4311.13</v>
      </c>
      <c r="D395" s="92" t="s">
        <v>798</v>
      </c>
      <c r="E395"/>
      <c r="F395"/>
      <c r="G395"/>
      <c r="H395"/>
      <c r="I395"/>
      <c r="J395"/>
      <c r="K395"/>
      <c r="L395"/>
      <c r="M395"/>
      <c r="N395"/>
      <c r="O395"/>
      <c r="P395"/>
      <c r="Q395"/>
      <c r="R395"/>
      <c r="S395"/>
    </row>
    <row r="396" spans="1:19">
      <c r="A396" s="92" t="s">
        <v>816</v>
      </c>
      <c r="B396" s="92" t="s">
        <v>803</v>
      </c>
      <c r="C396" s="92">
        <v>6892.46</v>
      </c>
      <c r="D396" s="92" t="s">
        <v>798</v>
      </c>
      <c r="E396"/>
      <c r="F396"/>
      <c r="G396"/>
      <c r="H396"/>
      <c r="I396"/>
      <c r="J396"/>
      <c r="K396"/>
      <c r="L396"/>
      <c r="M396"/>
      <c r="N396"/>
      <c r="O396"/>
      <c r="P396"/>
      <c r="Q396"/>
      <c r="R396"/>
      <c r="S396"/>
    </row>
    <row r="397" spans="1:19">
      <c r="A397" s="92" t="s">
        <v>817</v>
      </c>
      <c r="B397" s="92" t="s">
        <v>803</v>
      </c>
      <c r="C397" s="92">
        <v>4072.07</v>
      </c>
      <c r="D397" s="92" t="s">
        <v>798</v>
      </c>
      <c r="E397"/>
      <c r="F397"/>
      <c r="G397"/>
      <c r="H397"/>
      <c r="I397"/>
      <c r="J397"/>
      <c r="K397"/>
      <c r="L397"/>
      <c r="M397"/>
      <c r="N397"/>
      <c r="O397"/>
      <c r="P397"/>
      <c r="Q397"/>
      <c r="R397"/>
      <c r="S397"/>
    </row>
    <row r="398" spans="1:19">
      <c r="A398" s="92" t="s">
        <v>818</v>
      </c>
      <c r="B398" s="92" t="s">
        <v>803</v>
      </c>
      <c r="C398" s="92">
        <v>8547.5499999999993</v>
      </c>
      <c r="D398" s="92" t="s">
        <v>798</v>
      </c>
      <c r="E398"/>
      <c r="F398"/>
      <c r="G398"/>
      <c r="H398"/>
      <c r="I398"/>
      <c r="J398"/>
      <c r="K398"/>
      <c r="L398"/>
      <c r="M398"/>
      <c r="N398"/>
      <c r="O398"/>
      <c r="P398"/>
      <c r="Q398"/>
      <c r="R398"/>
      <c r="S398"/>
    </row>
    <row r="399" spans="1:19">
      <c r="A399" s="92" t="s">
        <v>819</v>
      </c>
      <c r="B399" s="92" t="s">
        <v>803</v>
      </c>
      <c r="C399" s="92">
        <v>2592.17</v>
      </c>
      <c r="D399" s="92" t="s">
        <v>798</v>
      </c>
      <c r="E399"/>
      <c r="F399"/>
      <c r="G399"/>
      <c r="H399"/>
      <c r="I399"/>
      <c r="J399"/>
      <c r="K399"/>
      <c r="L399"/>
      <c r="M399"/>
      <c r="N399"/>
      <c r="O399"/>
      <c r="P399"/>
      <c r="Q399"/>
      <c r="R399"/>
      <c r="S399"/>
    </row>
    <row r="400" spans="1:19">
      <c r="A400" s="92" t="s">
        <v>820</v>
      </c>
      <c r="B400" s="92" t="s">
        <v>803</v>
      </c>
      <c r="C400" s="92">
        <v>8348.0300000000007</v>
      </c>
      <c r="D400" s="92" t="s">
        <v>798</v>
      </c>
      <c r="E400"/>
      <c r="F400"/>
      <c r="G400"/>
      <c r="H400"/>
      <c r="I400"/>
      <c r="J400"/>
      <c r="K400"/>
      <c r="L400"/>
      <c r="M400"/>
      <c r="N400"/>
      <c r="O400"/>
      <c r="P400"/>
      <c r="Q400"/>
      <c r="R400"/>
      <c r="S400"/>
    </row>
    <row r="401" spans="1:19">
      <c r="A401" s="92" t="s">
        <v>821</v>
      </c>
      <c r="B401" s="92" t="s">
        <v>803</v>
      </c>
      <c r="C401" s="92">
        <v>2647.71</v>
      </c>
      <c r="D401" s="92" t="s">
        <v>798</v>
      </c>
      <c r="E401"/>
      <c r="F401"/>
      <c r="G401"/>
      <c r="H401"/>
      <c r="I401"/>
      <c r="J401"/>
      <c r="K401"/>
      <c r="L401"/>
      <c r="M401"/>
      <c r="N401"/>
      <c r="O401"/>
      <c r="P401"/>
      <c r="Q401"/>
      <c r="R401"/>
      <c r="S401"/>
    </row>
    <row r="402" spans="1:19">
      <c r="A402" s="92" t="s">
        <v>822</v>
      </c>
      <c r="B402" s="92" t="s">
        <v>803</v>
      </c>
      <c r="C402" s="92">
        <v>8501.09</v>
      </c>
      <c r="D402" s="92" t="s">
        <v>798</v>
      </c>
      <c r="E402"/>
      <c r="F402"/>
      <c r="G402"/>
      <c r="H402"/>
      <c r="I402"/>
      <c r="J402"/>
      <c r="K402"/>
      <c r="L402"/>
      <c r="M402"/>
      <c r="N402"/>
      <c r="O402"/>
      <c r="P402"/>
      <c r="Q402"/>
      <c r="R402"/>
      <c r="S402"/>
    </row>
    <row r="403" spans="1:19">
      <c r="A403" s="92" t="s">
        <v>823</v>
      </c>
      <c r="B403" s="92" t="s">
        <v>803</v>
      </c>
      <c r="C403" s="92">
        <v>26320.34</v>
      </c>
      <c r="D403" s="92" t="s">
        <v>798</v>
      </c>
      <c r="E403"/>
      <c r="F403"/>
      <c r="G403"/>
      <c r="H403"/>
      <c r="I403"/>
      <c r="J403"/>
      <c r="K403"/>
      <c r="L403"/>
      <c r="M403"/>
      <c r="N403"/>
      <c r="O403"/>
      <c r="P403"/>
      <c r="Q403"/>
      <c r="R403"/>
      <c r="S403"/>
    </row>
    <row r="404" spans="1:19">
      <c r="A404" s="92" t="s">
        <v>824</v>
      </c>
      <c r="B404" s="92" t="s">
        <v>803</v>
      </c>
      <c r="C404" s="92">
        <v>3732.94</v>
      </c>
      <c r="D404" s="92" t="s">
        <v>798</v>
      </c>
      <c r="E404"/>
      <c r="F404"/>
      <c r="G404"/>
      <c r="H404"/>
      <c r="I404"/>
      <c r="J404"/>
      <c r="K404"/>
      <c r="L404"/>
      <c r="M404"/>
      <c r="N404"/>
      <c r="O404"/>
      <c r="P404"/>
      <c r="Q404"/>
      <c r="R404"/>
      <c r="S404"/>
    </row>
    <row r="405" spans="1:19">
      <c r="A405" s="92" t="s">
        <v>825</v>
      </c>
      <c r="B405" s="92" t="s">
        <v>803</v>
      </c>
      <c r="C405" s="92">
        <v>7279.87</v>
      </c>
      <c r="D405" s="92" t="s">
        <v>798</v>
      </c>
      <c r="E405"/>
      <c r="F405"/>
      <c r="G405"/>
      <c r="H405"/>
      <c r="I405"/>
      <c r="J405"/>
      <c r="K405"/>
      <c r="L405"/>
      <c r="M405"/>
      <c r="N405"/>
      <c r="O405"/>
      <c r="P405"/>
      <c r="Q405"/>
      <c r="R405"/>
      <c r="S405"/>
    </row>
    <row r="406" spans="1:19">
      <c r="A406" s="92" t="s">
        <v>826</v>
      </c>
      <c r="B406" s="92" t="s">
        <v>803</v>
      </c>
      <c r="C406" s="92">
        <v>9989.9699999999993</v>
      </c>
      <c r="D406" s="92" t="s">
        <v>798</v>
      </c>
      <c r="E406"/>
      <c r="F406"/>
      <c r="G406"/>
      <c r="H406"/>
      <c r="I406"/>
      <c r="J406"/>
      <c r="K406"/>
      <c r="L406"/>
      <c r="M406"/>
      <c r="N406"/>
      <c r="O406"/>
      <c r="P406"/>
      <c r="Q406"/>
      <c r="R406"/>
      <c r="S406"/>
    </row>
    <row r="407" spans="1:19">
      <c r="A407" s="92" t="s">
        <v>827</v>
      </c>
      <c r="B407" s="92" t="s">
        <v>803</v>
      </c>
      <c r="C407" s="92">
        <v>29204.959999999999</v>
      </c>
      <c r="D407" s="92" t="s">
        <v>798</v>
      </c>
      <c r="E407"/>
      <c r="F407"/>
      <c r="G407"/>
      <c r="H407"/>
      <c r="I407"/>
      <c r="J407"/>
      <c r="K407"/>
      <c r="L407"/>
      <c r="M407"/>
      <c r="N407"/>
      <c r="O407"/>
      <c r="P407"/>
      <c r="Q407"/>
      <c r="R407"/>
      <c r="S407"/>
    </row>
    <row r="408" spans="1:19">
      <c r="A408" s="92" t="s">
        <v>828</v>
      </c>
      <c r="B408" s="92" t="s">
        <v>803</v>
      </c>
      <c r="C408" s="92">
        <v>11184.65</v>
      </c>
      <c r="D408" s="92" t="s">
        <v>798</v>
      </c>
      <c r="E408"/>
      <c r="F408"/>
      <c r="G408"/>
      <c r="H408"/>
      <c r="I408"/>
      <c r="J408"/>
      <c r="K408"/>
      <c r="L408"/>
      <c r="M408"/>
      <c r="N408"/>
      <c r="O408"/>
      <c r="P408"/>
      <c r="Q408"/>
      <c r="R408"/>
      <c r="S408"/>
    </row>
    <row r="409" spans="1:19">
      <c r="A409" s="92" t="s">
        <v>829</v>
      </c>
      <c r="B409" s="92" t="s">
        <v>803</v>
      </c>
      <c r="C409" s="92">
        <v>7687.1</v>
      </c>
      <c r="D409" s="92" t="s">
        <v>798</v>
      </c>
      <c r="E409"/>
      <c r="F409"/>
      <c r="G409"/>
      <c r="H409"/>
      <c r="I409"/>
      <c r="J409"/>
      <c r="K409"/>
      <c r="L409"/>
      <c r="M409"/>
      <c r="N409"/>
      <c r="O409"/>
      <c r="P409"/>
      <c r="Q409"/>
      <c r="R409"/>
      <c r="S409"/>
    </row>
    <row r="410" spans="1:19">
      <c r="A410" s="92" t="s">
        <v>830</v>
      </c>
      <c r="B410" s="92" t="s">
        <v>803</v>
      </c>
      <c r="C410" s="92">
        <v>15556.49</v>
      </c>
      <c r="D410" s="92" t="s">
        <v>798</v>
      </c>
      <c r="E410"/>
      <c r="F410"/>
      <c r="G410"/>
      <c r="H410"/>
      <c r="I410"/>
      <c r="J410"/>
      <c r="K410"/>
      <c r="L410"/>
      <c r="M410"/>
      <c r="N410"/>
      <c r="O410"/>
      <c r="P410"/>
      <c r="Q410"/>
      <c r="R410"/>
      <c r="S410"/>
    </row>
    <row r="411" spans="1:19">
      <c r="A411" s="92" t="s">
        <v>831</v>
      </c>
      <c r="B411" s="92" t="s">
        <v>803</v>
      </c>
      <c r="C411" s="92">
        <v>24409.16</v>
      </c>
      <c r="D411" s="92" t="s">
        <v>798</v>
      </c>
      <c r="E411"/>
      <c r="F411"/>
      <c r="G411"/>
      <c r="H411"/>
      <c r="I411"/>
      <c r="J411"/>
      <c r="K411"/>
      <c r="L411"/>
      <c r="M411"/>
      <c r="N411"/>
      <c r="O411"/>
      <c r="P411"/>
      <c r="Q411"/>
      <c r="R411"/>
      <c r="S411"/>
    </row>
    <row r="412" spans="1:19">
      <c r="A412" s="92" t="s">
        <v>832</v>
      </c>
      <c r="B412" s="92" t="s">
        <v>803</v>
      </c>
      <c r="C412" s="92">
        <v>14865.72</v>
      </c>
      <c r="D412" s="92" t="s">
        <v>798</v>
      </c>
      <c r="E412"/>
      <c r="F412"/>
      <c r="G412"/>
      <c r="H412"/>
      <c r="I412"/>
      <c r="J412"/>
      <c r="K412"/>
      <c r="L412"/>
      <c r="M412"/>
      <c r="N412"/>
      <c r="O412"/>
      <c r="P412"/>
      <c r="Q412"/>
      <c r="R412"/>
      <c r="S412"/>
    </row>
    <row r="413" spans="1:19">
      <c r="A413" s="92" t="s">
        <v>833</v>
      </c>
      <c r="B413" s="92" t="s">
        <v>803</v>
      </c>
      <c r="C413" s="92">
        <v>24009.66</v>
      </c>
      <c r="D413" s="92" t="s">
        <v>798</v>
      </c>
      <c r="E413"/>
      <c r="F413"/>
      <c r="G413"/>
      <c r="H413"/>
      <c r="I413"/>
      <c r="J413"/>
      <c r="K413"/>
      <c r="L413"/>
      <c r="M413"/>
      <c r="N413"/>
      <c r="O413"/>
      <c r="P413"/>
      <c r="Q413"/>
      <c r="R413"/>
      <c r="S413"/>
    </row>
    <row r="414" spans="1:19">
      <c r="A414" s="92" t="s">
        <v>834</v>
      </c>
      <c r="B414" s="92" t="s">
        <v>803</v>
      </c>
      <c r="C414" s="92">
        <v>14935.57</v>
      </c>
      <c r="D414" s="92" t="s">
        <v>798</v>
      </c>
      <c r="E414"/>
      <c r="F414"/>
      <c r="G414"/>
      <c r="H414"/>
      <c r="I414"/>
      <c r="J414"/>
      <c r="K414"/>
      <c r="L414"/>
      <c r="M414"/>
      <c r="N414"/>
      <c r="O414"/>
      <c r="P414"/>
      <c r="Q414"/>
      <c r="R414"/>
      <c r="S414"/>
    </row>
    <row r="415" spans="1:19">
      <c r="A415" s="92" t="s">
        <v>835</v>
      </c>
      <c r="B415" s="92" t="s">
        <v>803</v>
      </c>
      <c r="C415" s="92">
        <v>27511.89</v>
      </c>
      <c r="D415" s="92" t="s">
        <v>798</v>
      </c>
      <c r="E415"/>
      <c r="F415"/>
      <c r="G415"/>
      <c r="H415"/>
      <c r="I415"/>
      <c r="J415"/>
      <c r="K415"/>
      <c r="L415"/>
      <c r="M415"/>
      <c r="N415"/>
      <c r="O415"/>
      <c r="P415"/>
      <c r="Q415"/>
      <c r="R415"/>
      <c r="S415"/>
    </row>
    <row r="416" spans="1:19">
      <c r="A416" s="92" t="s">
        <v>836</v>
      </c>
      <c r="B416" s="92" t="s">
        <v>803</v>
      </c>
      <c r="C416" s="92">
        <v>11541.09</v>
      </c>
      <c r="D416" s="92" t="s">
        <v>798</v>
      </c>
      <c r="E416"/>
      <c r="F416"/>
      <c r="G416"/>
      <c r="H416"/>
      <c r="I416"/>
      <c r="J416"/>
      <c r="K416"/>
      <c r="L416"/>
      <c r="M416"/>
      <c r="N416"/>
      <c r="O416"/>
      <c r="P416"/>
      <c r="Q416"/>
      <c r="R416"/>
      <c r="S416"/>
    </row>
    <row r="417" spans="1:19">
      <c r="A417" s="92" t="s">
        <v>837</v>
      </c>
      <c r="B417" s="92" t="s">
        <v>803</v>
      </c>
      <c r="C417" s="92">
        <v>14935.76</v>
      </c>
      <c r="D417" s="92" t="s">
        <v>798</v>
      </c>
      <c r="E417"/>
      <c r="F417"/>
      <c r="G417"/>
      <c r="H417"/>
      <c r="I417"/>
      <c r="J417"/>
      <c r="K417"/>
      <c r="L417"/>
      <c r="M417"/>
      <c r="N417"/>
      <c r="O417"/>
      <c r="P417"/>
      <c r="Q417"/>
      <c r="R417"/>
      <c r="S417"/>
    </row>
    <row r="418" spans="1:19">
      <c r="A418" s="92" t="s">
        <v>838</v>
      </c>
      <c r="B418" s="92" t="s">
        <v>803</v>
      </c>
      <c r="C418" s="92">
        <v>11541.09</v>
      </c>
      <c r="D418" s="92" t="s">
        <v>798</v>
      </c>
      <c r="E418"/>
      <c r="F418"/>
      <c r="G418"/>
      <c r="H418"/>
      <c r="I418"/>
      <c r="J418"/>
      <c r="K418"/>
      <c r="L418"/>
      <c r="M418"/>
      <c r="N418"/>
      <c r="O418"/>
      <c r="P418"/>
      <c r="Q418"/>
      <c r="R418"/>
      <c r="S418"/>
    </row>
    <row r="419" spans="1:19">
      <c r="A419" s="92" t="s">
        <v>839</v>
      </c>
      <c r="B419" s="92" t="s">
        <v>803</v>
      </c>
      <c r="C419" s="92">
        <v>14917.97</v>
      </c>
      <c r="D419" s="92" t="s">
        <v>798</v>
      </c>
      <c r="E419"/>
      <c r="F419"/>
      <c r="G419"/>
      <c r="H419"/>
      <c r="I419"/>
      <c r="J419"/>
      <c r="K419"/>
      <c r="L419"/>
      <c r="M419"/>
      <c r="N419"/>
      <c r="O419"/>
      <c r="P419"/>
      <c r="Q419"/>
      <c r="R419"/>
      <c r="S419"/>
    </row>
    <row r="420" spans="1:19">
      <c r="A420" s="92" t="s">
        <v>840</v>
      </c>
      <c r="B420" s="92" t="s">
        <v>803</v>
      </c>
      <c r="C420" s="92">
        <v>11541.09</v>
      </c>
      <c r="D420" s="92" t="s">
        <v>798</v>
      </c>
      <c r="E420"/>
      <c r="F420"/>
      <c r="G420"/>
      <c r="H420"/>
      <c r="I420"/>
      <c r="J420"/>
      <c r="K420"/>
      <c r="L420"/>
      <c r="M420"/>
      <c r="N420"/>
      <c r="O420"/>
      <c r="P420"/>
      <c r="Q420"/>
      <c r="R420"/>
      <c r="S420"/>
    </row>
    <row r="421" spans="1:19">
      <c r="A421" s="92" t="s">
        <v>841</v>
      </c>
      <c r="B421" s="92" t="s">
        <v>803</v>
      </c>
      <c r="C421" s="92">
        <v>18594.27</v>
      </c>
      <c r="D421" s="92" t="s">
        <v>798</v>
      </c>
      <c r="E421"/>
      <c r="F421"/>
      <c r="G421"/>
      <c r="H421"/>
      <c r="I421"/>
      <c r="J421"/>
      <c r="K421"/>
      <c r="L421"/>
      <c r="M421"/>
      <c r="N421"/>
      <c r="O421"/>
      <c r="P421"/>
      <c r="Q421"/>
      <c r="R421"/>
      <c r="S421"/>
    </row>
    <row r="422" spans="1:19">
      <c r="A422" s="92" t="s">
        <v>842</v>
      </c>
      <c r="B422" s="92" t="s">
        <v>803</v>
      </c>
      <c r="C422" s="92">
        <v>13188.81</v>
      </c>
      <c r="D422" s="92" t="s">
        <v>798</v>
      </c>
      <c r="E422"/>
      <c r="F422"/>
      <c r="G422"/>
      <c r="H422"/>
      <c r="I422"/>
      <c r="J422"/>
      <c r="K422"/>
      <c r="L422"/>
      <c r="M422"/>
      <c r="N422"/>
      <c r="O422"/>
      <c r="P422"/>
      <c r="Q422"/>
      <c r="R422"/>
      <c r="S422"/>
    </row>
    <row r="423" spans="1:19">
      <c r="A423" s="92" t="s">
        <v>843</v>
      </c>
      <c r="B423" s="92" t="s">
        <v>803</v>
      </c>
      <c r="C423" s="92">
        <v>22035.27</v>
      </c>
      <c r="D423" s="92" t="s">
        <v>798</v>
      </c>
      <c r="E423"/>
      <c r="F423"/>
      <c r="G423"/>
      <c r="H423"/>
      <c r="I423"/>
      <c r="J423"/>
      <c r="K423"/>
      <c r="L423"/>
      <c r="M423"/>
      <c r="N423"/>
      <c r="O423"/>
      <c r="P423"/>
      <c r="Q423"/>
      <c r="R423"/>
      <c r="S423"/>
    </row>
    <row r="424" spans="1:19">
      <c r="A424" s="92" t="s">
        <v>844</v>
      </c>
      <c r="B424" s="92" t="s">
        <v>845</v>
      </c>
      <c r="C424" s="92">
        <v>1048815.8600000001</v>
      </c>
      <c r="D424" s="92">
        <v>0.78</v>
      </c>
      <c r="E424"/>
      <c r="F424"/>
      <c r="G424"/>
      <c r="H424"/>
      <c r="I424"/>
      <c r="J424"/>
      <c r="K424"/>
      <c r="L424"/>
      <c r="M424"/>
      <c r="N424"/>
      <c r="O424"/>
      <c r="P424"/>
      <c r="Q424"/>
      <c r="R424"/>
      <c r="S424"/>
    </row>
    <row r="425" spans="1:19">
      <c r="A425" s="92" t="s">
        <v>846</v>
      </c>
      <c r="B425" s="92" t="s">
        <v>845</v>
      </c>
      <c r="C425" s="92">
        <v>212169.81</v>
      </c>
      <c r="D425" s="92">
        <v>0.78</v>
      </c>
      <c r="E425"/>
      <c r="F425"/>
      <c r="G425"/>
      <c r="H425"/>
      <c r="I425"/>
      <c r="J425"/>
      <c r="K425"/>
      <c r="L425"/>
      <c r="M425"/>
      <c r="N425"/>
      <c r="O425"/>
      <c r="P425"/>
      <c r="Q425"/>
      <c r="R425"/>
      <c r="S425"/>
    </row>
    <row r="426" spans="1:19">
      <c r="A426" s="92" t="s">
        <v>847</v>
      </c>
      <c r="B426" s="92" t="s">
        <v>845</v>
      </c>
      <c r="C426" s="92">
        <v>419526.35</v>
      </c>
      <c r="D426" s="92">
        <v>0.78</v>
      </c>
      <c r="E426"/>
      <c r="F426"/>
      <c r="G426"/>
      <c r="H426"/>
      <c r="I426"/>
      <c r="J426"/>
      <c r="K426"/>
      <c r="L426"/>
      <c r="M426"/>
      <c r="N426"/>
      <c r="O426"/>
      <c r="P426"/>
      <c r="Q426"/>
      <c r="R426"/>
      <c r="S426"/>
    </row>
    <row r="427" spans="1:19">
      <c r="A427" s="92" t="s">
        <v>848</v>
      </c>
      <c r="B427" s="92" t="s">
        <v>845</v>
      </c>
      <c r="C427" s="92">
        <v>22932.83</v>
      </c>
      <c r="D427" s="92">
        <v>0.8</v>
      </c>
      <c r="E427"/>
      <c r="F427"/>
      <c r="G427"/>
      <c r="H427"/>
      <c r="I427"/>
      <c r="J427"/>
      <c r="K427"/>
      <c r="L427"/>
      <c r="M427"/>
      <c r="N427"/>
      <c r="O427"/>
      <c r="P427"/>
      <c r="Q427"/>
      <c r="R427"/>
      <c r="S427"/>
    </row>
    <row r="428" spans="1:19">
      <c r="A428" s="92" t="s">
        <v>849</v>
      </c>
      <c r="B428" s="92" t="s">
        <v>845</v>
      </c>
      <c r="C428" s="92">
        <v>238276.99</v>
      </c>
      <c r="D428" s="92">
        <v>0.78</v>
      </c>
      <c r="E428"/>
      <c r="F428"/>
      <c r="G428"/>
      <c r="H428"/>
      <c r="I428"/>
      <c r="J428"/>
      <c r="K428"/>
      <c r="L428"/>
      <c r="M428"/>
      <c r="N428"/>
      <c r="O428"/>
      <c r="P428"/>
      <c r="Q428"/>
      <c r="R428"/>
      <c r="S428"/>
    </row>
    <row r="429" spans="1:19">
      <c r="A429" s="92" t="s">
        <v>850</v>
      </c>
      <c r="B429" s="92" t="s">
        <v>803</v>
      </c>
      <c r="C429" s="92">
        <v>74205.509999999995</v>
      </c>
      <c r="D429" s="92" t="s">
        <v>798</v>
      </c>
      <c r="E429"/>
      <c r="F429"/>
      <c r="G429"/>
      <c r="H429"/>
      <c r="I429"/>
      <c r="J429"/>
      <c r="K429"/>
      <c r="L429"/>
      <c r="M429"/>
      <c r="N429"/>
      <c r="O429"/>
      <c r="P429"/>
      <c r="Q429"/>
      <c r="R429"/>
      <c r="S429"/>
    </row>
    <row r="430" spans="1:19">
      <c r="A430" s="92" t="s">
        <v>851</v>
      </c>
      <c r="B430" s="92" t="s">
        <v>803</v>
      </c>
      <c r="C430" s="92">
        <v>54057.73</v>
      </c>
      <c r="D430" s="92" t="s">
        <v>798</v>
      </c>
      <c r="E430"/>
      <c r="F430"/>
      <c r="G430"/>
      <c r="H430"/>
      <c r="I430"/>
      <c r="J430"/>
      <c r="K430"/>
      <c r="L430"/>
      <c r="M430"/>
      <c r="N430"/>
      <c r="O430"/>
      <c r="P430"/>
      <c r="Q430"/>
      <c r="R430"/>
      <c r="S430"/>
    </row>
    <row r="431" spans="1:19">
      <c r="A431" s="92" t="s">
        <v>852</v>
      </c>
      <c r="B431" s="92" t="s">
        <v>803</v>
      </c>
      <c r="C431" s="92">
        <v>52514.8</v>
      </c>
      <c r="D431" s="92" t="s">
        <v>798</v>
      </c>
      <c r="E431"/>
      <c r="F431"/>
      <c r="G431"/>
      <c r="H431"/>
      <c r="I431"/>
      <c r="J431"/>
      <c r="K431"/>
      <c r="L431"/>
      <c r="M431"/>
      <c r="N431"/>
      <c r="O431"/>
      <c r="P431"/>
      <c r="Q431"/>
      <c r="R431"/>
      <c r="S431"/>
    </row>
    <row r="432" spans="1:19">
      <c r="A432" s="92" t="s">
        <v>853</v>
      </c>
      <c r="B432" s="92" t="s">
        <v>803</v>
      </c>
      <c r="C432" s="92">
        <v>56482.95</v>
      </c>
      <c r="D432" s="92" t="s">
        <v>798</v>
      </c>
      <c r="E432"/>
      <c r="F432"/>
      <c r="G432"/>
      <c r="H432"/>
      <c r="I432"/>
      <c r="J432"/>
      <c r="K432"/>
      <c r="L432"/>
      <c r="M432"/>
      <c r="N432"/>
      <c r="O432"/>
      <c r="P432"/>
      <c r="Q432"/>
      <c r="R432"/>
      <c r="S432"/>
    </row>
    <row r="433" spans="1:19">
      <c r="A433"/>
      <c r="B433"/>
      <c r="C433"/>
      <c r="D433"/>
      <c r="E433"/>
      <c r="F433"/>
      <c r="G433"/>
      <c r="H433"/>
      <c r="I433"/>
      <c r="J433"/>
      <c r="K433"/>
      <c r="L433"/>
      <c r="M433"/>
      <c r="N433"/>
      <c r="O433"/>
      <c r="P433"/>
      <c r="Q433"/>
      <c r="R433"/>
      <c r="S433"/>
    </row>
    <row r="434" spans="1:19">
      <c r="A434" s="90"/>
      <c r="B434" s="92" t="s">
        <v>165</v>
      </c>
      <c r="C434" s="92" t="s">
        <v>854</v>
      </c>
      <c r="D434" s="92" t="s">
        <v>855</v>
      </c>
      <c r="E434" s="92" t="s">
        <v>856</v>
      </c>
      <c r="F434" s="92" t="s">
        <v>857</v>
      </c>
      <c r="G434" s="92" t="s">
        <v>858</v>
      </c>
      <c r="H434" s="92" t="s">
        <v>859</v>
      </c>
      <c r="I434"/>
      <c r="J434"/>
      <c r="K434"/>
      <c r="L434"/>
      <c r="M434"/>
      <c r="N434"/>
      <c r="O434"/>
      <c r="P434"/>
      <c r="Q434"/>
      <c r="R434"/>
      <c r="S434"/>
    </row>
    <row r="435" spans="1:19">
      <c r="A435" s="92" t="s">
        <v>860</v>
      </c>
      <c r="B435" s="92" t="s">
        <v>861</v>
      </c>
      <c r="C435" s="92">
        <v>0.34</v>
      </c>
      <c r="D435" s="92">
        <v>125</v>
      </c>
      <c r="E435" s="92">
        <v>0.3</v>
      </c>
      <c r="F435" s="92">
        <v>110.95</v>
      </c>
      <c r="G435" s="92">
        <v>1</v>
      </c>
      <c r="H435" s="92" t="s">
        <v>862</v>
      </c>
      <c r="I435"/>
      <c r="J435"/>
      <c r="K435"/>
      <c r="L435"/>
      <c r="M435"/>
      <c r="N435"/>
      <c r="O435"/>
      <c r="P435"/>
      <c r="Q435"/>
      <c r="R435"/>
      <c r="S435"/>
    </row>
    <row r="436" spans="1:19">
      <c r="A436" s="92" t="s">
        <v>863</v>
      </c>
      <c r="B436" s="92" t="s">
        <v>861</v>
      </c>
      <c r="C436" s="92">
        <v>0.34</v>
      </c>
      <c r="D436" s="92">
        <v>125</v>
      </c>
      <c r="E436" s="92">
        <v>0.3</v>
      </c>
      <c r="F436" s="92">
        <v>110.95</v>
      </c>
      <c r="G436" s="92">
        <v>1</v>
      </c>
      <c r="H436" s="92" t="s">
        <v>862</v>
      </c>
      <c r="I436"/>
      <c r="J436"/>
      <c r="K436"/>
      <c r="L436"/>
      <c r="M436"/>
      <c r="N436"/>
      <c r="O436"/>
      <c r="P436"/>
      <c r="Q436"/>
      <c r="R436"/>
      <c r="S436"/>
    </row>
    <row r="437" spans="1:19">
      <c r="A437" s="92" t="s">
        <v>864</v>
      </c>
      <c r="B437" s="92" t="s">
        <v>861</v>
      </c>
      <c r="C437" s="92">
        <v>1</v>
      </c>
      <c r="D437" s="92">
        <v>0</v>
      </c>
      <c r="E437" s="92">
        <v>1.63</v>
      </c>
      <c r="F437" s="92">
        <v>0</v>
      </c>
      <c r="G437" s="92">
        <v>1</v>
      </c>
      <c r="H437" s="92" t="s">
        <v>862</v>
      </c>
      <c r="I437"/>
      <c r="J437"/>
      <c r="K437"/>
      <c r="L437"/>
      <c r="M437"/>
      <c r="N437"/>
      <c r="O437"/>
      <c r="P437"/>
      <c r="Q437"/>
      <c r="R437"/>
      <c r="S437"/>
    </row>
    <row r="438" spans="1:19">
      <c r="A438" s="92" t="s">
        <v>865</v>
      </c>
      <c r="B438" s="92" t="s">
        <v>861</v>
      </c>
      <c r="C438" s="92">
        <v>1</v>
      </c>
      <c r="D438" s="92">
        <v>0</v>
      </c>
      <c r="E438" s="92">
        <v>0.26</v>
      </c>
      <c r="F438" s="92">
        <v>0</v>
      </c>
      <c r="G438" s="92">
        <v>1</v>
      </c>
      <c r="H438" s="92" t="s">
        <v>862</v>
      </c>
      <c r="I438"/>
      <c r="J438"/>
      <c r="K438"/>
      <c r="L438"/>
      <c r="M438"/>
      <c r="N438"/>
      <c r="O438"/>
      <c r="P438"/>
      <c r="Q438"/>
      <c r="R438"/>
      <c r="S438"/>
    </row>
    <row r="439" spans="1:19">
      <c r="A439" s="92" t="s">
        <v>866</v>
      </c>
      <c r="B439" s="92" t="s">
        <v>867</v>
      </c>
      <c r="C439" s="92">
        <v>0.6</v>
      </c>
      <c r="D439" s="92">
        <v>1017.59</v>
      </c>
      <c r="E439" s="92">
        <v>19.760000000000002</v>
      </c>
      <c r="F439" s="92">
        <v>33263.22</v>
      </c>
      <c r="G439" s="92">
        <v>1</v>
      </c>
      <c r="H439" s="92" t="s">
        <v>868</v>
      </c>
      <c r="I439"/>
      <c r="J439"/>
      <c r="K439"/>
      <c r="L439"/>
      <c r="M439"/>
      <c r="N439"/>
      <c r="O439"/>
      <c r="P439"/>
      <c r="Q439"/>
      <c r="R439"/>
      <c r="S439"/>
    </row>
    <row r="440" spans="1:19">
      <c r="A440" s="92" t="s">
        <v>869</v>
      </c>
      <c r="B440" s="92" t="s">
        <v>867</v>
      </c>
      <c r="C440" s="92">
        <v>0.57999999999999996</v>
      </c>
      <c r="D440" s="92">
        <v>1109.6500000000001</v>
      </c>
      <c r="E440" s="92">
        <v>4.33</v>
      </c>
      <c r="F440" s="92">
        <v>8263.5499999999993</v>
      </c>
      <c r="G440" s="92">
        <v>1</v>
      </c>
      <c r="H440" s="92" t="s">
        <v>868</v>
      </c>
      <c r="I440"/>
      <c r="J440"/>
      <c r="K440"/>
      <c r="L440"/>
      <c r="M440"/>
      <c r="N440"/>
      <c r="O440"/>
      <c r="P440"/>
      <c r="Q440"/>
      <c r="R440"/>
      <c r="S440"/>
    </row>
    <row r="441" spans="1:19">
      <c r="A441" s="92" t="s">
        <v>870</v>
      </c>
      <c r="B441" s="92" t="s">
        <v>867</v>
      </c>
      <c r="C441" s="92">
        <v>0.59</v>
      </c>
      <c r="D441" s="92">
        <v>1109.6500000000001</v>
      </c>
      <c r="E441" s="92">
        <v>7.9</v>
      </c>
      <c r="F441" s="92">
        <v>14827.82</v>
      </c>
      <c r="G441" s="92">
        <v>1</v>
      </c>
      <c r="H441" s="92" t="s">
        <v>868</v>
      </c>
      <c r="I441"/>
      <c r="J441"/>
      <c r="K441"/>
      <c r="L441"/>
      <c r="M441"/>
      <c r="N441"/>
      <c r="O441"/>
      <c r="P441"/>
      <c r="Q441"/>
      <c r="R441"/>
      <c r="S441"/>
    </row>
    <row r="442" spans="1:19">
      <c r="A442" s="92" t="s">
        <v>871</v>
      </c>
      <c r="B442" s="92" t="s">
        <v>867</v>
      </c>
      <c r="C442" s="92">
        <v>0.54</v>
      </c>
      <c r="D442" s="92">
        <v>622</v>
      </c>
      <c r="E442" s="92">
        <v>0.43</v>
      </c>
      <c r="F442" s="92">
        <v>501.15</v>
      </c>
      <c r="G442" s="92">
        <v>1</v>
      </c>
      <c r="H442" s="92" t="s">
        <v>868</v>
      </c>
      <c r="I442"/>
      <c r="J442"/>
      <c r="K442"/>
      <c r="L442"/>
      <c r="M442"/>
      <c r="N442"/>
      <c r="O442"/>
      <c r="P442"/>
      <c r="Q442"/>
      <c r="R442"/>
      <c r="S442"/>
    </row>
    <row r="443" spans="1:19">
      <c r="A443" s="92" t="s">
        <v>872</v>
      </c>
      <c r="B443" s="92" t="s">
        <v>867</v>
      </c>
      <c r="C443" s="92">
        <v>0.57999999999999996</v>
      </c>
      <c r="D443" s="92">
        <v>1109.6500000000001</v>
      </c>
      <c r="E443" s="92">
        <v>4.49</v>
      </c>
      <c r="F443" s="92">
        <v>8562.86</v>
      </c>
      <c r="G443" s="92">
        <v>1</v>
      </c>
      <c r="H443" s="92" t="s">
        <v>868</v>
      </c>
      <c r="I443"/>
      <c r="J443"/>
      <c r="K443"/>
      <c r="L443"/>
      <c r="M443"/>
      <c r="N443"/>
      <c r="O443"/>
      <c r="P443"/>
      <c r="Q443"/>
      <c r="R443"/>
      <c r="S443"/>
    </row>
    <row r="444" spans="1:19">
      <c r="A444" s="92" t="s">
        <v>873</v>
      </c>
      <c r="B444" s="92" t="s">
        <v>874</v>
      </c>
      <c r="C444" s="92">
        <v>0.6</v>
      </c>
      <c r="D444" s="92">
        <v>1017.59</v>
      </c>
      <c r="E444" s="92">
        <v>11.74</v>
      </c>
      <c r="F444" s="92">
        <v>19885.88</v>
      </c>
      <c r="G444" s="92">
        <v>1</v>
      </c>
      <c r="H444" s="92" t="s">
        <v>868</v>
      </c>
      <c r="I444"/>
      <c r="J444"/>
      <c r="K444"/>
      <c r="L444"/>
      <c r="M444"/>
      <c r="N444"/>
      <c r="O444"/>
      <c r="P444"/>
      <c r="Q444"/>
      <c r="R444"/>
      <c r="S444"/>
    </row>
    <row r="445" spans="1:19">
      <c r="A445" s="92" t="s">
        <v>875</v>
      </c>
      <c r="B445" s="92" t="s">
        <v>874</v>
      </c>
      <c r="C445" s="92">
        <v>0.59</v>
      </c>
      <c r="D445" s="92">
        <v>1109.6500000000001</v>
      </c>
      <c r="E445" s="92">
        <v>8.5500000000000007</v>
      </c>
      <c r="F445" s="92">
        <v>16040.15</v>
      </c>
      <c r="G445" s="92">
        <v>1</v>
      </c>
      <c r="H445" s="92" t="s">
        <v>868</v>
      </c>
      <c r="I445"/>
      <c r="J445"/>
      <c r="K445"/>
      <c r="L445"/>
      <c r="M445"/>
      <c r="N445"/>
      <c r="O445"/>
      <c r="P445"/>
      <c r="Q445"/>
      <c r="R445"/>
      <c r="S445"/>
    </row>
    <row r="446" spans="1:19">
      <c r="A446" s="92" t="s">
        <v>876</v>
      </c>
      <c r="B446" s="92" t="s">
        <v>874</v>
      </c>
      <c r="C446" s="92">
        <v>0.59</v>
      </c>
      <c r="D446" s="92">
        <v>1109.6500000000001</v>
      </c>
      <c r="E446" s="92">
        <v>8.31</v>
      </c>
      <c r="F446" s="92">
        <v>15582.33</v>
      </c>
      <c r="G446" s="92">
        <v>1</v>
      </c>
      <c r="H446" s="92" t="s">
        <v>868</v>
      </c>
      <c r="I446"/>
      <c r="J446"/>
      <c r="K446"/>
      <c r="L446"/>
      <c r="M446"/>
      <c r="N446"/>
      <c r="O446"/>
      <c r="P446"/>
      <c r="Q446"/>
      <c r="R446"/>
      <c r="S446"/>
    </row>
    <row r="447" spans="1:19">
      <c r="A447" s="92" t="s">
        <v>877</v>
      </c>
      <c r="B447" s="92" t="s">
        <v>874</v>
      </c>
      <c r="C447" s="92">
        <v>0.59</v>
      </c>
      <c r="D447" s="92">
        <v>1109.6500000000001</v>
      </c>
      <c r="E447" s="92">
        <v>8.93</v>
      </c>
      <c r="F447" s="92">
        <v>16759.77</v>
      </c>
      <c r="G447" s="92">
        <v>1</v>
      </c>
      <c r="H447" s="92" t="s">
        <v>868</v>
      </c>
      <c r="I447"/>
      <c r="J447"/>
      <c r="K447"/>
      <c r="L447"/>
      <c r="M447"/>
      <c r="N447"/>
      <c r="O447"/>
      <c r="P447"/>
      <c r="Q447"/>
      <c r="R447"/>
      <c r="S447"/>
    </row>
    <row r="448" spans="1:19">
      <c r="A448"/>
      <c r="B448"/>
      <c r="C448"/>
      <c r="D448"/>
      <c r="E448"/>
      <c r="F448"/>
      <c r="G448"/>
      <c r="H448"/>
      <c r="I448"/>
      <c r="J448"/>
      <c r="K448"/>
      <c r="L448"/>
      <c r="M448"/>
      <c r="N448"/>
      <c r="O448"/>
      <c r="P448"/>
      <c r="Q448"/>
      <c r="R448"/>
      <c r="S448"/>
    </row>
    <row r="449" spans="1:19">
      <c r="A449" s="90"/>
      <c r="B449" s="92" t="s">
        <v>165</v>
      </c>
      <c r="C449" s="92" t="s">
        <v>878</v>
      </c>
      <c r="D449" s="92" t="s">
        <v>879</v>
      </c>
      <c r="E449" s="92" t="s">
        <v>880</v>
      </c>
      <c r="F449" s="92" t="s">
        <v>881</v>
      </c>
      <c r="G449"/>
      <c r="H449"/>
      <c r="I449"/>
      <c r="J449"/>
      <c r="K449"/>
      <c r="L449"/>
      <c r="M449"/>
      <c r="N449"/>
      <c r="O449"/>
      <c r="P449"/>
      <c r="Q449"/>
      <c r="R449"/>
      <c r="S449"/>
    </row>
    <row r="450" spans="1:19">
      <c r="A450" s="92" t="s">
        <v>882</v>
      </c>
      <c r="B450" s="92" t="s">
        <v>883</v>
      </c>
      <c r="C450" s="92" t="s">
        <v>884</v>
      </c>
      <c r="D450" s="92">
        <v>179352</v>
      </c>
      <c r="E450" s="92">
        <v>6643.09</v>
      </c>
      <c r="F450" s="92">
        <v>0.9</v>
      </c>
      <c r="G450"/>
      <c r="H450"/>
      <c r="I450"/>
      <c r="J450"/>
      <c r="K450"/>
      <c r="L450"/>
      <c r="M450"/>
      <c r="N450"/>
      <c r="O450"/>
      <c r="P450"/>
      <c r="Q450"/>
      <c r="R450"/>
      <c r="S450"/>
    </row>
    <row r="451" spans="1:19">
      <c r="A451" s="92" t="s">
        <v>885</v>
      </c>
      <c r="B451" s="92" t="s">
        <v>883</v>
      </c>
      <c r="C451" s="92" t="s">
        <v>884</v>
      </c>
      <c r="D451" s="92">
        <v>179352</v>
      </c>
      <c r="E451" s="92">
        <v>4073.58</v>
      </c>
      <c r="F451" s="92">
        <v>0.9</v>
      </c>
      <c r="G451"/>
      <c r="H451"/>
      <c r="I451"/>
      <c r="J451"/>
      <c r="K451"/>
      <c r="L451"/>
      <c r="M451"/>
      <c r="N451"/>
      <c r="O451"/>
      <c r="P451"/>
      <c r="Q451"/>
      <c r="R451"/>
      <c r="S451"/>
    </row>
    <row r="452" spans="1:19">
      <c r="A452" s="92" t="s">
        <v>886</v>
      </c>
      <c r="B452" s="92" t="s">
        <v>883</v>
      </c>
      <c r="C452" s="92" t="s">
        <v>884</v>
      </c>
      <c r="D452" s="92">
        <v>179352</v>
      </c>
      <c r="E452" s="92">
        <v>114.67</v>
      </c>
      <c r="F452" s="92">
        <v>0.9</v>
      </c>
      <c r="G452"/>
      <c r="H452"/>
      <c r="I452"/>
      <c r="J452"/>
      <c r="K452"/>
      <c r="L452"/>
      <c r="M452"/>
      <c r="N452"/>
      <c r="O452"/>
      <c r="P452"/>
      <c r="Q452"/>
      <c r="R452"/>
      <c r="S452"/>
    </row>
    <row r="453" spans="1:19">
      <c r="A453"/>
      <c r="B453"/>
      <c r="C453"/>
      <c r="D453"/>
      <c r="E453"/>
      <c r="F453"/>
      <c r="G453"/>
      <c r="H453"/>
      <c r="I453"/>
      <c r="J453"/>
      <c r="K453"/>
      <c r="L453"/>
      <c r="M453"/>
      <c r="N453"/>
      <c r="O453"/>
      <c r="P453"/>
      <c r="Q453"/>
      <c r="R453"/>
      <c r="S453"/>
    </row>
    <row r="454" spans="1:19">
      <c r="A454" s="90"/>
      <c r="B454" s="92" t="s">
        <v>165</v>
      </c>
      <c r="C454" s="92" t="s">
        <v>887</v>
      </c>
      <c r="D454" s="92" t="s">
        <v>888</v>
      </c>
      <c r="E454" s="92" t="s">
        <v>889</v>
      </c>
      <c r="F454" s="92" t="s">
        <v>890</v>
      </c>
      <c r="G454" s="92" t="s">
        <v>891</v>
      </c>
      <c r="H454"/>
      <c r="I454"/>
      <c r="J454"/>
      <c r="K454"/>
      <c r="L454"/>
      <c r="M454"/>
      <c r="N454"/>
      <c r="O454"/>
      <c r="P454"/>
      <c r="Q454"/>
      <c r="R454"/>
      <c r="S454"/>
    </row>
    <row r="455" spans="1:19">
      <c r="A455" s="92" t="s">
        <v>892</v>
      </c>
      <c r="B455" s="92" t="s">
        <v>893</v>
      </c>
      <c r="C455" s="92">
        <v>3</v>
      </c>
      <c r="D455" s="92">
        <v>845000</v>
      </c>
      <c r="E455" s="92">
        <v>0.8</v>
      </c>
      <c r="F455" s="92">
        <v>0.23</v>
      </c>
      <c r="G455" s="92">
        <v>0.67</v>
      </c>
      <c r="H455"/>
      <c r="I455"/>
      <c r="J455"/>
      <c r="K455"/>
      <c r="L455"/>
      <c r="M455"/>
      <c r="N455"/>
      <c r="O455"/>
      <c r="P455"/>
      <c r="Q455"/>
      <c r="R455"/>
      <c r="S455"/>
    </row>
    <row r="456" spans="1:19">
      <c r="A456"/>
      <c r="B456"/>
      <c r="C456"/>
      <c r="D456"/>
      <c r="E456"/>
      <c r="F456"/>
      <c r="G456"/>
      <c r="H456"/>
      <c r="I456"/>
      <c r="J456"/>
      <c r="K456"/>
      <c r="L456"/>
      <c r="M456"/>
      <c r="N456"/>
      <c r="O456"/>
      <c r="P456"/>
      <c r="Q456"/>
      <c r="R456"/>
      <c r="S456"/>
    </row>
    <row r="457" spans="1:19">
      <c r="A457" s="90"/>
      <c r="B457" s="92" t="s">
        <v>894</v>
      </c>
      <c r="C457" s="92" t="s">
        <v>895</v>
      </c>
      <c r="D457" s="92" t="s">
        <v>896</v>
      </c>
      <c r="E457" s="92" t="s">
        <v>897</v>
      </c>
      <c r="F457" s="92" t="s">
        <v>898</v>
      </c>
      <c r="G457" s="92" t="s">
        <v>899</v>
      </c>
      <c r="H457" s="92" t="s">
        <v>900</v>
      </c>
      <c r="I457"/>
      <c r="J457"/>
      <c r="K457"/>
      <c r="L457"/>
      <c r="M457"/>
      <c r="N457"/>
      <c r="O457"/>
      <c r="P457"/>
      <c r="Q457"/>
      <c r="R457"/>
      <c r="S457"/>
    </row>
    <row r="458" spans="1:19">
      <c r="A458" s="92" t="s">
        <v>901</v>
      </c>
      <c r="B458" s="92">
        <v>87674.785399999993</v>
      </c>
      <c r="C458" s="92">
        <v>100.4187</v>
      </c>
      <c r="D458" s="92">
        <v>133.39269999999999</v>
      </c>
      <c r="E458" s="92">
        <v>0</v>
      </c>
      <c r="F458" s="92">
        <v>5.9999999999999995E-4</v>
      </c>
      <c r="G458" s="93">
        <v>1759310</v>
      </c>
      <c r="H458" s="92">
        <v>32575.7706</v>
      </c>
      <c r="I458"/>
      <c r="J458"/>
      <c r="K458"/>
      <c r="L458"/>
      <c r="M458"/>
      <c r="N458"/>
      <c r="O458"/>
      <c r="P458"/>
      <c r="Q458"/>
      <c r="R458"/>
      <c r="S458"/>
    </row>
    <row r="459" spans="1:19">
      <c r="A459" s="92" t="s">
        <v>902</v>
      </c>
      <c r="B459" s="92">
        <v>67459.5769</v>
      </c>
      <c r="C459" s="92">
        <v>79.982500000000002</v>
      </c>
      <c r="D459" s="92">
        <v>119.98609999999999</v>
      </c>
      <c r="E459" s="92">
        <v>0</v>
      </c>
      <c r="F459" s="92">
        <v>5.9999999999999995E-4</v>
      </c>
      <c r="G459" s="93">
        <v>1583270</v>
      </c>
      <c r="H459" s="92">
        <v>25355.792399999998</v>
      </c>
      <c r="I459"/>
      <c r="J459"/>
      <c r="K459"/>
      <c r="L459"/>
      <c r="M459"/>
      <c r="N459"/>
      <c r="O459"/>
      <c r="P459"/>
      <c r="Q459"/>
      <c r="R459"/>
      <c r="S459"/>
    </row>
    <row r="460" spans="1:19">
      <c r="A460" s="92" t="s">
        <v>903</v>
      </c>
      <c r="B460" s="92">
        <v>75609.278099999996</v>
      </c>
      <c r="C460" s="92">
        <v>90.470500000000001</v>
      </c>
      <c r="D460" s="92">
        <v>139.75200000000001</v>
      </c>
      <c r="E460" s="92">
        <v>0</v>
      </c>
      <c r="F460" s="92">
        <v>5.9999999999999995E-4</v>
      </c>
      <c r="G460" s="93">
        <v>1844290</v>
      </c>
      <c r="H460" s="92">
        <v>28507.402600000001</v>
      </c>
      <c r="I460"/>
      <c r="J460"/>
      <c r="K460"/>
      <c r="L460"/>
      <c r="M460"/>
      <c r="N460"/>
      <c r="O460"/>
      <c r="P460"/>
      <c r="Q460"/>
      <c r="R460"/>
      <c r="S460"/>
    </row>
    <row r="461" spans="1:19">
      <c r="A461" s="92" t="s">
        <v>904</v>
      </c>
      <c r="B461" s="92">
        <v>56431.569199999998</v>
      </c>
      <c r="C461" s="92">
        <v>71.097899999999996</v>
      </c>
      <c r="D461" s="92">
        <v>127.128</v>
      </c>
      <c r="E461" s="92">
        <v>0</v>
      </c>
      <c r="F461" s="92">
        <v>5.9999999999999995E-4</v>
      </c>
      <c r="G461" s="93">
        <v>1678530</v>
      </c>
      <c r="H461" s="92">
        <v>21659.559600000001</v>
      </c>
      <c r="I461"/>
      <c r="J461"/>
      <c r="K461"/>
      <c r="L461"/>
      <c r="M461"/>
      <c r="N461"/>
      <c r="O461"/>
      <c r="P461"/>
      <c r="Q461"/>
      <c r="R461"/>
      <c r="S461"/>
    </row>
    <row r="462" spans="1:19">
      <c r="A462" s="92" t="s">
        <v>352</v>
      </c>
      <c r="B462" s="92">
        <v>46854.223599999998</v>
      </c>
      <c r="C462" s="92">
        <v>64.546300000000002</v>
      </c>
      <c r="D462" s="92">
        <v>140.76390000000001</v>
      </c>
      <c r="E462" s="92">
        <v>0</v>
      </c>
      <c r="F462" s="92">
        <v>5.9999999999999995E-4</v>
      </c>
      <c r="G462" s="93">
        <v>1859630</v>
      </c>
      <c r="H462" s="92">
        <v>18574.232100000001</v>
      </c>
      <c r="I462"/>
      <c r="J462"/>
      <c r="K462"/>
      <c r="L462"/>
      <c r="M462"/>
      <c r="N462"/>
      <c r="O462"/>
      <c r="P462"/>
      <c r="Q462"/>
      <c r="R462"/>
      <c r="S462"/>
    </row>
    <row r="463" spans="1:19">
      <c r="A463" s="92" t="s">
        <v>905</v>
      </c>
      <c r="B463" s="92">
        <v>41044.103999999999</v>
      </c>
      <c r="C463" s="92">
        <v>59.704799999999999</v>
      </c>
      <c r="D463" s="92">
        <v>143.50069999999999</v>
      </c>
      <c r="E463" s="92">
        <v>0</v>
      </c>
      <c r="F463" s="92">
        <v>5.9999999999999995E-4</v>
      </c>
      <c r="G463" s="93">
        <v>1896250</v>
      </c>
      <c r="H463" s="92">
        <v>16609.6584</v>
      </c>
      <c r="I463"/>
      <c r="J463"/>
      <c r="K463"/>
      <c r="L463"/>
      <c r="M463"/>
      <c r="N463"/>
      <c r="O463"/>
      <c r="P463"/>
      <c r="Q463"/>
      <c r="R463"/>
      <c r="S463"/>
    </row>
    <row r="464" spans="1:19">
      <c r="A464" s="92" t="s">
        <v>906</v>
      </c>
      <c r="B464" s="92">
        <v>26534.384600000001</v>
      </c>
      <c r="C464" s="92">
        <v>39.8842</v>
      </c>
      <c r="D464" s="92">
        <v>100.98139999999999</v>
      </c>
      <c r="E464" s="92">
        <v>0</v>
      </c>
      <c r="F464" s="92">
        <v>4.0000000000000002E-4</v>
      </c>
      <c r="G464" s="93">
        <v>1334550</v>
      </c>
      <c r="H464" s="92">
        <v>10875.613300000001</v>
      </c>
      <c r="I464"/>
      <c r="J464"/>
      <c r="K464"/>
      <c r="L464"/>
      <c r="M464"/>
      <c r="N464"/>
      <c r="O464"/>
      <c r="P464"/>
      <c r="Q464"/>
      <c r="R464"/>
      <c r="S464"/>
    </row>
    <row r="465" spans="1:19">
      <c r="A465" s="92" t="s">
        <v>907</v>
      </c>
      <c r="B465" s="92">
        <v>28032.4925</v>
      </c>
      <c r="C465" s="92">
        <v>42.124499999999998</v>
      </c>
      <c r="D465" s="92">
        <v>106.6093</v>
      </c>
      <c r="E465" s="92">
        <v>0</v>
      </c>
      <c r="F465" s="92">
        <v>4.0000000000000002E-4</v>
      </c>
      <c r="G465" s="93">
        <v>1408930</v>
      </c>
      <c r="H465" s="92">
        <v>11488.4094</v>
      </c>
      <c r="I465"/>
      <c r="J465"/>
      <c r="K465"/>
      <c r="L465"/>
      <c r="M465"/>
      <c r="N465"/>
      <c r="O465"/>
      <c r="P465"/>
      <c r="Q465"/>
      <c r="R465"/>
      <c r="S465"/>
    </row>
    <row r="466" spans="1:19">
      <c r="A466" s="92" t="s">
        <v>908</v>
      </c>
      <c r="B466" s="92">
        <v>40121.500999999997</v>
      </c>
      <c r="C466" s="92">
        <v>57.784599999999998</v>
      </c>
      <c r="D466" s="92">
        <v>136.58340000000001</v>
      </c>
      <c r="E466" s="92">
        <v>0</v>
      </c>
      <c r="F466" s="92">
        <v>5.9999999999999995E-4</v>
      </c>
      <c r="G466" s="93">
        <v>1804770</v>
      </c>
      <c r="H466" s="92">
        <v>16174.375899999999</v>
      </c>
      <c r="I466"/>
      <c r="J466"/>
      <c r="K466"/>
      <c r="L466"/>
      <c r="M466"/>
      <c r="N466"/>
      <c r="O466"/>
      <c r="P466"/>
      <c r="Q466"/>
      <c r="R466"/>
      <c r="S466"/>
    </row>
    <row r="467" spans="1:19">
      <c r="A467" s="92" t="s">
        <v>909</v>
      </c>
      <c r="B467" s="92">
        <v>50735.919300000001</v>
      </c>
      <c r="C467" s="92">
        <v>67.029600000000002</v>
      </c>
      <c r="D467" s="92">
        <v>134.13820000000001</v>
      </c>
      <c r="E467" s="92">
        <v>0</v>
      </c>
      <c r="F467" s="92">
        <v>5.9999999999999995E-4</v>
      </c>
      <c r="G467" s="93">
        <v>1771690</v>
      </c>
      <c r="H467" s="92">
        <v>19806.278900000001</v>
      </c>
      <c r="I467"/>
      <c r="J467"/>
      <c r="K467"/>
      <c r="L467"/>
      <c r="M467"/>
      <c r="N467"/>
      <c r="O467"/>
      <c r="P467"/>
      <c r="Q467"/>
      <c r="R467"/>
      <c r="S467"/>
    </row>
    <row r="468" spans="1:19">
      <c r="A468" s="92" t="s">
        <v>910</v>
      </c>
      <c r="B468" s="92">
        <v>72948.852299999999</v>
      </c>
      <c r="C468" s="92">
        <v>86.6721</v>
      </c>
      <c r="D468" s="92">
        <v>130.9074</v>
      </c>
      <c r="E468" s="92">
        <v>0</v>
      </c>
      <c r="F468" s="92">
        <v>5.9999999999999995E-4</v>
      </c>
      <c r="G468" s="93">
        <v>1727420</v>
      </c>
      <c r="H468" s="92">
        <v>27438.449700000001</v>
      </c>
      <c r="I468"/>
      <c r="J468"/>
      <c r="K468"/>
      <c r="L468"/>
      <c r="M468"/>
      <c r="N468"/>
      <c r="O468"/>
      <c r="P468"/>
      <c r="Q468"/>
      <c r="R468"/>
      <c r="S468"/>
    </row>
    <row r="469" spans="1:19">
      <c r="A469" s="92" t="s">
        <v>911</v>
      </c>
      <c r="B469" s="92">
        <v>84941.927800000005</v>
      </c>
      <c r="C469" s="92">
        <v>97.401600000000002</v>
      </c>
      <c r="D469" s="92">
        <v>129.95609999999999</v>
      </c>
      <c r="E469" s="92">
        <v>0</v>
      </c>
      <c r="F469" s="92">
        <v>5.9999999999999995E-4</v>
      </c>
      <c r="G469" s="93">
        <v>1714020</v>
      </c>
      <c r="H469" s="92">
        <v>31572.470099999999</v>
      </c>
      <c r="I469"/>
      <c r="J469"/>
      <c r="K469"/>
      <c r="L469"/>
      <c r="M469"/>
      <c r="N469"/>
      <c r="O469"/>
      <c r="P469"/>
      <c r="Q469"/>
      <c r="R469"/>
      <c r="S469"/>
    </row>
    <row r="470" spans="1:19">
      <c r="A470" s="92"/>
      <c r="B470" s="92"/>
      <c r="C470" s="92"/>
      <c r="D470" s="92"/>
      <c r="E470" s="92"/>
      <c r="F470" s="92"/>
      <c r="G470" s="92"/>
      <c r="H470" s="92"/>
      <c r="I470"/>
      <c r="J470"/>
      <c r="K470"/>
      <c r="L470"/>
      <c r="M470"/>
      <c r="N470"/>
      <c r="O470"/>
      <c r="P470"/>
      <c r="Q470"/>
      <c r="R470"/>
      <c r="S470"/>
    </row>
    <row r="471" spans="1:19">
      <c r="A471" s="92" t="s">
        <v>912</v>
      </c>
      <c r="B471" s="92">
        <v>678388.61459999997</v>
      </c>
      <c r="C471" s="92">
        <v>857.11739999999998</v>
      </c>
      <c r="D471" s="92">
        <v>1543.6992</v>
      </c>
      <c r="E471" s="92">
        <v>0</v>
      </c>
      <c r="F471" s="92">
        <v>6.7000000000000002E-3</v>
      </c>
      <c r="G471" s="93">
        <v>20382600</v>
      </c>
      <c r="H471" s="92">
        <v>260638.01300000001</v>
      </c>
      <c r="I471"/>
      <c r="J471"/>
      <c r="K471"/>
      <c r="L471"/>
      <c r="M471"/>
      <c r="N471"/>
      <c r="O471"/>
      <c r="P471"/>
      <c r="Q471"/>
      <c r="R471"/>
      <c r="S471"/>
    </row>
    <row r="472" spans="1:19">
      <c r="A472" s="92" t="s">
        <v>913</v>
      </c>
      <c r="B472" s="92">
        <v>26534.384600000001</v>
      </c>
      <c r="C472" s="92">
        <v>39.8842</v>
      </c>
      <c r="D472" s="92">
        <v>100.98139999999999</v>
      </c>
      <c r="E472" s="92">
        <v>0</v>
      </c>
      <c r="F472" s="92">
        <v>4.0000000000000002E-4</v>
      </c>
      <c r="G472" s="93">
        <v>1334550</v>
      </c>
      <c r="H472" s="92">
        <v>10875.613300000001</v>
      </c>
      <c r="I472"/>
      <c r="J472"/>
      <c r="K472"/>
      <c r="L472"/>
      <c r="M472"/>
      <c r="N472"/>
      <c r="O472"/>
      <c r="P472"/>
      <c r="Q472"/>
      <c r="R472"/>
      <c r="S472"/>
    </row>
    <row r="473" spans="1:19">
      <c r="A473" s="92" t="s">
        <v>914</v>
      </c>
      <c r="B473" s="92">
        <v>87674.785399999993</v>
      </c>
      <c r="C473" s="92">
        <v>100.4187</v>
      </c>
      <c r="D473" s="92">
        <v>143.50069999999999</v>
      </c>
      <c r="E473" s="92">
        <v>0</v>
      </c>
      <c r="F473" s="92">
        <v>5.9999999999999995E-4</v>
      </c>
      <c r="G473" s="93">
        <v>1896250</v>
      </c>
      <c r="H473" s="92">
        <v>32575.7706</v>
      </c>
      <c r="I473"/>
      <c r="J473"/>
      <c r="K473"/>
      <c r="L473"/>
      <c r="M473"/>
      <c r="N473"/>
      <c r="O473"/>
      <c r="P473"/>
      <c r="Q473"/>
      <c r="R473"/>
      <c r="S473"/>
    </row>
    <row r="474" spans="1:19">
      <c r="A474"/>
      <c r="B474"/>
      <c r="C474"/>
      <c r="D474"/>
      <c r="E474"/>
      <c r="F474"/>
      <c r="G474"/>
      <c r="H474"/>
      <c r="I474"/>
      <c r="J474"/>
      <c r="K474"/>
      <c r="L474"/>
      <c r="M474"/>
      <c r="N474"/>
      <c r="O474"/>
      <c r="P474"/>
      <c r="Q474"/>
      <c r="R474"/>
      <c r="S474"/>
    </row>
    <row r="475" spans="1:19">
      <c r="A475" s="90"/>
      <c r="B475" s="92" t="s">
        <v>915</v>
      </c>
      <c r="C475" s="92" t="s">
        <v>916</v>
      </c>
      <c r="D475" s="92" t="s">
        <v>917</v>
      </c>
      <c r="E475" s="92" t="s">
        <v>918</v>
      </c>
      <c r="F475" s="92" t="s">
        <v>919</v>
      </c>
      <c r="G475" s="92" t="s">
        <v>920</v>
      </c>
      <c r="H475" s="92" t="s">
        <v>921</v>
      </c>
      <c r="I475" s="92" t="s">
        <v>922</v>
      </c>
      <c r="J475" s="92" t="s">
        <v>923</v>
      </c>
      <c r="K475" s="92" t="s">
        <v>924</v>
      </c>
      <c r="L475" s="92" t="s">
        <v>925</v>
      </c>
      <c r="M475" s="92" t="s">
        <v>926</v>
      </c>
      <c r="N475" s="92" t="s">
        <v>927</v>
      </c>
      <c r="O475" s="92" t="s">
        <v>928</v>
      </c>
      <c r="P475" s="92" t="s">
        <v>929</v>
      </c>
      <c r="Q475" s="92" t="s">
        <v>930</v>
      </c>
      <c r="R475" s="92" t="s">
        <v>931</v>
      </c>
      <c r="S475" s="92" t="s">
        <v>932</v>
      </c>
    </row>
    <row r="476" spans="1:19">
      <c r="A476" s="92" t="s">
        <v>901</v>
      </c>
      <c r="B476" s="93">
        <v>619912000000</v>
      </c>
      <c r="C476" s="92">
        <v>450551.51199999999</v>
      </c>
      <c r="D476" s="92" t="s">
        <v>1088</v>
      </c>
      <c r="E476" s="92">
        <v>220879.908</v>
      </c>
      <c r="F476" s="92">
        <v>151653.867</v>
      </c>
      <c r="G476" s="92">
        <v>71534.701000000001</v>
      </c>
      <c r="H476" s="92">
        <v>0</v>
      </c>
      <c r="I476" s="92">
        <v>0</v>
      </c>
      <c r="J476" s="92">
        <v>0</v>
      </c>
      <c r="K476" s="92">
        <v>155.80099999999999</v>
      </c>
      <c r="L476" s="92">
        <v>0</v>
      </c>
      <c r="M476" s="92">
        <v>0</v>
      </c>
      <c r="N476" s="92">
        <v>0</v>
      </c>
      <c r="O476" s="92">
        <v>0</v>
      </c>
      <c r="P476" s="92">
        <v>0</v>
      </c>
      <c r="Q476" s="92">
        <v>6327.2349999999997</v>
      </c>
      <c r="R476" s="92">
        <v>0</v>
      </c>
      <c r="S476" s="92">
        <v>0</v>
      </c>
    </row>
    <row r="477" spans="1:19">
      <c r="A477" s="92" t="s">
        <v>902</v>
      </c>
      <c r="B477" s="93">
        <v>557881000000</v>
      </c>
      <c r="C477" s="92">
        <v>467581.80900000001</v>
      </c>
      <c r="D477" s="92" t="s">
        <v>1014</v>
      </c>
      <c r="E477" s="92">
        <v>220879.908</v>
      </c>
      <c r="F477" s="92">
        <v>151653.867</v>
      </c>
      <c r="G477" s="92">
        <v>72886.054999999993</v>
      </c>
      <c r="H477" s="92">
        <v>0</v>
      </c>
      <c r="I477" s="92">
        <v>16852.053</v>
      </c>
      <c r="J477" s="92">
        <v>0</v>
      </c>
      <c r="K477" s="92">
        <v>579.94299999999998</v>
      </c>
      <c r="L477" s="92">
        <v>0</v>
      </c>
      <c r="M477" s="92">
        <v>0</v>
      </c>
      <c r="N477" s="92">
        <v>0</v>
      </c>
      <c r="O477" s="92">
        <v>0</v>
      </c>
      <c r="P477" s="92">
        <v>0</v>
      </c>
      <c r="Q477" s="92">
        <v>4729.9830000000002</v>
      </c>
      <c r="R477" s="92">
        <v>0</v>
      </c>
      <c r="S477" s="92">
        <v>0</v>
      </c>
    </row>
    <row r="478" spans="1:19">
      <c r="A478" s="92" t="s">
        <v>903</v>
      </c>
      <c r="B478" s="93">
        <v>649855000000</v>
      </c>
      <c r="C478" s="92">
        <v>529581.94400000002</v>
      </c>
      <c r="D478" s="92" t="s">
        <v>1015</v>
      </c>
      <c r="E478" s="92">
        <v>220879.908</v>
      </c>
      <c r="F478" s="92">
        <v>133019.06400000001</v>
      </c>
      <c r="G478" s="92">
        <v>77920.251000000004</v>
      </c>
      <c r="H478" s="92">
        <v>0</v>
      </c>
      <c r="I478" s="92">
        <v>91984.112999999998</v>
      </c>
      <c r="J478" s="92">
        <v>0</v>
      </c>
      <c r="K478" s="92">
        <v>1100.614</v>
      </c>
      <c r="L478" s="92">
        <v>0</v>
      </c>
      <c r="M478" s="92">
        <v>0</v>
      </c>
      <c r="N478" s="92">
        <v>0</v>
      </c>
      <c r="O478" s="92">
        <v>0</v>
      </c>
      <c r="P478" s="92">
        <v>0</v>
      </c>
      <c r="Q478" s="92">
        <v>4677.9949999999999</v>
      </c>
      <c r="R478" s="92">
        <v>0</v>
      </c>
      <c r="S478" s="92">
        <v>0</v>
      </c>
    </row>
    <row r="479" spans="1:19">
      <c r="A479" s="92" t="s">
        <v>904</v>
      </c>
      <c r="B479" s="93">
        <v>591448000000</v>
      </c>
      <c r="C479" s="92">
        <v>485593.25799999997</v>
      </c>
      <c r="D479" s="92" t="s">
        <v>1016</v>
      </c>
      <c r="E479" s="92">
        <v>220879.908</v>
      </c>
      <c r="F479" s="92">
        <v>145652.64300000001</v>
      </c>
      <c r="G479" s="92">
        <v>78874.803</v>
      </c>
      <c r="H479" s="92">
        <v>0</v>
      </c>
      <c r="I479" s="92">
        <v>34386.860999999997</v>
      </c>
      <c r="J479" s="92">
        <v>0</v>
      </c>
      <c r="K479" s="92">
        <v>968.88300000000004</v>
      </c>
      <c r="L479" s="92">
        <v>0</v>
      </c>
      <c r="M479" s="92">
        <v>0</v>
      </c>
      <c r="N479" s="92">
        <v>0</v>
      </c>
      <c r="O479" s="92">
        <v>0</v>
      </c>
      <c r="P479" s="92">
        <v>0</v>
      </c>
      <c r="Q479" s="92">
        <v>4830.1610000000001</v>
      </c>
      <c r="R479" s="92">
        <v>0</v>
      </c>
      <c r="S479" s="92">
        <v>0</v>
      </c>
    </row>
    <row r="480" spans="1:19">
      <c r="A480" s="92" t="s">
        <v>352</v>
      </c>
      <c r="B480" s="93">
        <v>655262000000</v>
      </c>
      <c r="C480" s="92">
        <v>643004.06099999999</v>
      </c>
      <c r="D480" s="92" t="s">
        <v>1017</v>
      </c>
      <c r="E480" s="92">
        <v>220879.908</v>
      </c>
      <c r="F480" s="92">
        <v>133019.06400000001</v>
      </c>
      <c r="G480" s="92">
        <v>79967.34</v>
      </c>
      <c r="H480" s="92">
        <v>0</v>
      </c>
      <c r="I480" s="92">
        <v>202002.79399999999</v>
      </c>
      <c r="J480" s="92">
        <v>0</v>
      </c>
      <c r="K480" s="92">
        <v>2182.6010000000001</v>
      </c>
      <c r="L480" s="92">
        <v>0</v>
      </c>
      <c r="M480" s="92">
        <v>0</v>
      </c>
      <c r="N480" s="92">
        <v>0</v>
      </c>
      <c r="O480" s="92">
        <v>0</v>
      </c>
      <c r="P480" s="92">
        <v>0</v>
      </c>
      <c r="Q480" s="92">
        <v>4952.3540000000003</v>
      </c>
      <c r="R480" s="92">
        <v>0</v>
      </c>
      <c r="S480" s="92">
        <v>0</v>
      </c>
    </row>
    <row r="481" spans="1:19">
      <c r="A481" s="92" t="s">
        <v>905</v>
      </c>
      <c r="B481" s="93">
        <v>668164000000</v>
      </c>
      <c r="C481" s="92">
        <v>694800.53200000001</v>
      </c>
      <c r="D481" s="92" t="s">
        <v>1089</v>
      </c>
      <c r="E481" s="92">
        <v>220879.908</v>
      </c>
      <c r="F481" s="92">
        <v>137835.54800000001</v>
      </c>
      <c r="G481" s="92">
        <v>96416.668000000005</v>
      </c>
      <c r="H481" s="92">
        <v>0</v>
      </c>
      <c r="I481" s="92">
        <v>230644.59899999999</v>
      </c>
      <c r="J481" s="92">
        <v>0</v>
      </c>
      <c r="K481" s="92">
        <v>3804.384</v>
      </c>
      <c r="L481" s="92">
        <v>0</v>
      </c>
      <c r="M481" s="92">
        <v>0</v>
      </c>
      <c r="N481" s="92">
        <v>0</v>
      </c>
      <c r="O481" s="92">
        <v>0</v>
      </c>
      <c r="P481" s="92">
        <v>0</v>
      </c>
      <c r="Q481" s="92">
        <v>5219.4260000000004</v>
      </c>
      <c r="R481" s="92">
        <v>0</v>
      </c>
      <c r="S481" s="92">
        <v>0</v>
      </c>
    </row>
    <row r="482" spans="1:19">
      <c r="A482" s="92" t="s">
        <v>906</v>
      </c>
      <c r="B482" s="93">
        <v>470243000000</v>
      </c>
      <c r="C482" s="92">
        <v>550056.36899999995</v>
      </c>
      <c r="D482" s="92" t="s">
        <v>1018</v>
      </c>
      <c r="E482" s="92">
        <v>122711.06</v>
      </c>
      <c r="F482" s="92">
        <v>78000.308000000005</v>
      </c>
      <c r="G482" s="92">
        <v>78754.093999999997</v>
      </c>
      <c r="H482" s="92">
        <v>0</v>
      </c>
      <c r="I482" s="92">
        <v>263111.83</v>
      </c>
      <c r="J482" s="92">
        <v>0</v>
      </c>
      <c r="K482" s="92">
        <v>2415.8130000000001</v>
      </c>
      <c r="L482" s="92">
        <v>0</v>
      </c>
      <c r="M482" s="92">
        <v>0</v>
      </c>
      <c r="N482" s="92">
        <v>0</v>
      </c>
      <c r="O482" s="92">
        <v>0</v>
      </c>
      <c r="P482" s="92">
        <v>0</v>
      </c>
      <c r="Q482" s="92">
        <v>5063.2640000000001</v>
      </c>
      <c r="R482" s="92">
        <v>0</v>
      </c>
      <c r="S482" s="92">
        <v>0</v>
      </c>
    </row>
    <row r="483" spans="1:19">
      <c r="A483" s="92" t="s">
        <v>907</v>
      </c>
      <c r="B483" s="93">
        <v>496450000000</v>
      </c>
      <c r="C483" s="92">
        <v>501122.74400000001</v>
      </c>
      <c r="D483" s="92" t="s">
        <v>1019</v>
      </c>
      <c r="E483" s="92">
        <v>122711.06</v>
      </c>
      <c r="F483" s="92">
        <v>78000.308000000005</v>
      </c>
      <c r="G483" s="92">
        <v>78527.904999999999</v>
      </c>
      <c r="H483" s="92">
        <v>0</v>
      </c>
      <c r="I483" s="92">
        <v>214718.508</v>
      </c>
      <c r="J483" s="92">
        <v>0</v>
      </c>
      <c r="K483" s="92">
        <v>2187.8159999999998</v>
      </c>
      <c r="L483" s="92">
        <v>0</v>
      </c>
      <c r="M483" s="92">
        <v>0</v>
      </c>
      <c r="N483" s="92">
        <v>0</v>
      </c>
      <c r="O483" s="92">
        <v>0</v>
      </c>
      <c r="P483" s="92">
        <v>0</v>
      </c>
      <c r="Q483" s="92">
        <v>4977.1469999999999</v>
      </c>
      <c r="R483" s="92">
        <v>0</v>
      </c>
      <c r="S483" s="92">
        <v>0</v>
      </c>
    </row>
    <row r="484" spans="1:19">
      <c r="A484" s="92" t="s">
        <v>908</v>
      </c>
      <c r="B484" s="93">
        <v>635930000000</v>
      </c>
      <c r="C484" s="92">
        <v>753759.86699999997</v>
      </c>
      <c r="D484" s="92" t="s">
        <v>1090</v>
      </c>
      <c r="E484" s="92">
        <v>220879.908</v>
      </c>
      <c r="F484" s="92">
        <v>137835.54800000001</v>
      </c>
      <c r="G484" s="92">
        <v>101219.099</v>
      </c>
      <c r="H484" s="92">
        <v>0</v>
      </c>
      <c r="I484" s="92">
        <v>283849.31599999999</v>
      </c>
      <c r="J484" s="92">
        <v>0</v>
      </c>
      <c r="K484" s="92">
        <v>4695.1139999999996</v>
      </c>
      <c r="L484" s="92">
        <v>0</v>
      </c>
      <c r="M484" s="92">
        <v>0</v>
      </c>
      <c r="N484" s="92">
        <v>0</v>
      </c>
      <c r="O484" s="92">
        <v>0</v>
      </c>
      <c r="P484" s="92">
        <v>0</v>
      </c>
      <c r="Q484" s="92">
        <v>5280.8819999999996</v>
      </c>
      <c r="R484" s="92">
        <v>0</v>
      </c>
      <c r="S484" s="92">
        <v>0</v>
      </c>
    </row>
    <row r="485" spans="1:19">
      <c r="A485" s="92" t="s">
        <v>909</v>
      </c>
      <c r="B485" s="93">
        <v>624274000000</v>
      </c>
      <c r="C485" s="92">
        <v>550842.22400000005</v>
      </c>
      <c r="D485" s="92" t="s">
        <v>1091</v>
      </c>
      <c r="E485" s="92">
        <v>220879.908</v>
      </c>
      <c r="F485" s="92">
        <v>137835.54800000001</v>
      </c>
      <c r="G485" s="92">
        <v>86710.631999999998</v>
      </c>
      <c r="H485" s="92">
        <v>0</v>
      </c>
      <c r="I485" s="92">
        <v>98777.339000000007</v>
      </c>
      <c r="J485" s="92">
        <v>0</v>
      </c>
      <c r="K485" s="92">
        <v>1648.193</v>
      </c>
      <c r="L485" s="92">
        <v>0</v>
      </c>
      <c r="M485" s="92">
        <v>0</v>
      </c>
      <c r="N485" s="92">
        <v>0</v>
      </c>
      <c r="O485" s="92">
        <v>0</v>
      </c>
      <c r="P485" s="92">
        <v>0</v>
      </c>
      <c r="Q485" s="92">
        <v>4990.6049999999996</v>
      </c>
      <c r="R485" s="92">
        <v>0</v>
      </c>
      <c r="S485" s="92">
        <v>0</v>
      </c>
    </row>
    <row r="486" spans="1:19">
      <c r="A486" s="92" t="s">
        <v>910</v>
      </c>
      <c r="B486" s="93">
        <v>608675000000</v>
      </c>
      <c r="C486" s="92">
        <v>464391.10600000003</v>
      </c>
      <c r="D486" s="92" t="s">
        <v>1092</v>
      </c>
      <c r="E486" s="92">
        <v>220879.908</v>
      </c>
      <c r="F486" s="92">
        <v>151653.867</v>
      </c>
      <c r="G486" s="92">
        <v>71896.837</v>
      </c>
      <c r="H486" s="92">
        <v>0</v>
      </c>
      <c r="I486" s="92">
        <v>12465.241</v>
      </c>
      <c r="J486" s="92">
        <v>0</v>
      </c>
      <c r="K486" s="92">
        <v>600.60299999999995</v>
      </c>
      <c r="L486" s="92">
        <v>0</v>
      </c>
      <c r="M486" s="92">
        <v>0</v>
      </c>
      <c r="N486" s="92">
        <v>0</v>
      </c>
      <c r="O486" s="92">
        <v>0</v>
      </c>
      <c r="P486" s="92">
        <v>0</v>
      </c>
      <c r="Q486" s="92">
        <v>6894.65</v>
      </c>
      <c r="R486" s="92">
        <v>0</v>
      </c>
      <c r="S486" s="92">
        <v>0</v>
      </c>
    </row>
    <row r="487" spans="1:19">
      <c r="A487" s="92" t="s">
        <v>911</v>
      </c>
      <c r="B487" s="93">
        <v>603952000000</v>
      </c>
      <c r="C487" s="92">
        <v>450560.60800000001</v>
      </c>
      <c r="D487" s="92" t="s">
        <v>1093</v>
      </c>
      <c r="E487" s="92">
        <v>220879.908</v>
      </c>
      <c r="F487" s="92">
        <v>151653.867</v>
      </c>
      <c r="G487" s="92">
        <v>71534.701000000001</v>
      </c>
      <c r="H487" s="92">
        <v>0</v>
      </c>
      <c r="I487" s="92">
        <v>0</v>
      </c>
      <c r="J487" s="92">
        <v>0</v>
      </c>
      <c r="K487" s="92">
        <v>178.62</v>
      </c>
      <c r="L487" s="92">
        <v>0</v>
      </c>
      <c r="M487" s="92">
        <v>0</v>
      </c>
      <c r="N487" s="92">
        <v>0</v>
      </c>
      <c r="O487" s="92">
        <v>0</v>
      </c>
      <c r="P487" s="92">
        <v>0</v>
      </c>
      <c r="Q487" s="92">
        <v>6313.5119999999997</v>
      </c>
      <c r="R487" s="92">
        <v>0</v>
      </c>
      <c r="S487" s="92">
        <v>0</v>
      </c>
    </row>
    <row r="488" spans="1:19">
      <c r="A488" s="92"/>
      <c r="B488" s="92"/>
      <c r="C488" s="92"/>
      <c r="D488" s="92"/>
      <c r="E488" s="92"/>
      <c r="F488" s="92"/>
      <c r="G488" s="92"/>
      <c r="H488" s="92"/>
      <c r="I488" s="92"/>
      <c r="J488" s="92"/>
      <c r="K488" s="92"/>
      <c r="L488" s="92"/>
      <c r="M488" s="92"/>
      <c r="N488" s="92"/>
      <c r="O488" s="92"/>
      <c r="P488" s="92"/>
      <c r="Q488" s="92"/>
      <c r="R488" s="92"/>
      <c r="S488" s="92"/>
    </row>
    <row r="489" spans="1:19">
      <c r="A489" s="92" t="s">
        <v>912</v>
      </c>
      <c r="B489" s="93">
        <v>7182050000000</v>
      </c>
      <c r="C489" s="92"/>
      <c r="D489" s="92"/>
      <c r="E489" s="92"/>
      <c r="F489" s="92"/>
      <c r="G489" s="92"/>
      <c r="H489" s="92"/>
      <c r="I489" s="92"/>
      <c r="J489" s="92"/>
      <c r="K489" s="92"/>
      <c r="L489" s="92">
        <v>0</v>
      </c>
      <c r="M489" s="92">
        <v>0</v>
      </c>
      <c r="N489" s="92">
        <v>0</v>
      </c>
      <c r="O489" s="92">
        <v>0</v>
      </c>
      <c r="P489" s="92">
        <v>0</v>
      </c>
      <c r="Q489" s="92"/>
      <c r="R489" s="92">
        <v>0</v>
      </c>
      <c r="S489" s="92">
        <v>0</v>
      </c>
    </row>
    <row r="490" spans="1:19">
      <c r="A490" s="92" t="s">
        <v>913</v>
      </c>
      <c r="B490" s="93">
        <v>470243000000</v>
      </c>
      <c r="C490" s="92">
        <v>450551.51199999999</v>
      </c>
      <c r="D490" s="92"/>
      <c r="E490" s="92">
        <v>122711.06</v>
      </c>
      <c r="F490" s="92">
        <v>78000.308000000005</v>
      </c>
      <c r="G490" s="92">
        <v>71534.701000000001</v>
      </c>
      <c r="H490" s="92">
        <v>0</v>
      </c>
      <c r="I490" s="92">
        <v>0</v>
      </c>
      <c r="J490" s="92">
        <v>0</v>
      </c>
      <c r="K490" s="92">
        <v>155.80099999999999</v>
      </c>
      <c r="L490" s="92">
        <v>0</v>
      </c>
      <c r="M490" s="92">
        <v>0</v>
      </c>
      <c r="N490" s="92">
        <v>0</v>
      </c>
      <c r="O490" s="92">
        <v>0</v>
      </c>
      <c r="P490" s="92">
        <v>0</v>
      </c>
      <c r="Q490" s="92">
        <v>4677.9949999999999</v>
      </c>
      <c r="R490" s="92">
        <v>0</v>
      </c>
      <c r="S490" s="92">
        <v>0</v>
      </c>
    </row>
    <row r="491" spans="1:19">
      <c r="A491" s="92" t="s">
        <v>914</v>
      </c>
      <c r="B491" s="93">
        <v>668164000000</v>
      </c>
      <c r="C491" s="92">
        <v>753759.86699999997</v>
      </c>
      <c r="D491" s="92"/>
      <c r="E491" s="92">
        <v>220879.908</v>
      </c>
      <c r="F491" s="92">
        <v>151653.867</v>
      </c>
      <c r="G491" s="92">
        <v>101219.099</v>
      </c>
      <c r="H491" s="92">
        <v>0</v>
      </c>
      <c r="I491" s="92">
        <v>283849.31599999999</v>
      </c>
      <c r="J491" s="92">
        <v>0</v>
      </c>
      <c r="K491" s="92">
        <v>4695.1139999999996</v>
      </c>
      <c r="L491" s="92">
        <v>0</v>
      </c>
      <c r="M491" s="92">
        <v>0</v>
      </c>
      <c r="N491" s="92">
        <v>0</v>
      </c>
      <c r="O491" s="92">
        <v>0</v>
      </c>
      <c r="P491" s="92">
        <v>0</v>
      </c>
      <c r="Q491" s="92">
        <v>6894.65</v>
      </c>
      <c r="R491" s="92">
        <v>0</v>
      </c>
      <c r="S491" s="92">
        <v>0</v>
      </c>
    </row>
    <row r="492" spans="1:19">
      <c r="A492"/>
      <c r="B492"/>
      <c r="C492"/>
      <c r="D492"/>
      <c r="E492"/>
      <c r="F492"/>
      <c r="G492"/>
      <c r="H492"/>
      <c r="I492"/>
      <c r="J492"/>
      <c r="K492"/>
      <c r="L492"/>
      <c r="M492"/>
      <c r="N492"/>
      <c r="O492"/>
      <c r="P492"/>
      <c r="Q492"/>
      <c r="R492"/>
      <c r="S492"/>
    </row>
    <row r="493" spans="1:19">
      <c r="A493" s="90"/>
      <c r="B493" s="92" t="s">
        <v>942</v>
      </c>
      <c r="C493" s="92" t="s">
        <v>943</v>
      </c>
      <c r="D493" s="92" t="s">
        <v>276</v>
      </c>
      <c r="E493" s="92" t="s">
        <v>277</v>
      </c>
      <c r="F493"/>
      <c r="G493"/>
      <c r="H493"/>
      <c r="I493"/>
      <c r="J493"/>
      <c r="K493"/>
      <c r="L493"/>
      <c r="M493"/>
      <c r="N493"/>
      <c r="O493"/>
      <c r="P493"/>
      <c r="Q493"/>
      <c r="R493"/>
      <c r="S493"/>
    </row>
    <row r="494" spans="1:19">
      <c r="A494" s="92" t="s">
        <v>944</v>
      </c>
      <c r="B494" s="92">
        <v>144011.57999999999</v>
      </c>
      <c r="C494" s="92">
        <v>53777.71</v>
      </c>
      <c r="D494" s="92">
        <v>0</v>
      </c>
      <c r="E494" s="92">
        <v>197789.3</v>
      </c>
      <c r="F494"/>
      <c r="G494"/>
      <c r="H494"/>
      <c r="I494"/>
      <c r="J494"/>
      <c r="K494"/>
      <c r="L494"/>
      <c r="M494"/>
      <c r="N494"/>
      <c r="O494"/>
      <c r="P494"/>
      <c r="Q494"/>
      <c r="R494"/>
      <c r="S494"/>
    </row>
    <row r="495" spans="1:19">
      <c r="A495" s="92" t="s">
        <v>945</v>
      </c>
      <c r="B495" s="92">
        <v>7.35</v>
      </c>
      <c r="C495" s="92">
        <v>2.74</v>
      </c>
      <c r="D495" s="92">
        <v>0</v>
      </c>
      <c r="E495" s="92">
        <v>10.1</v>
      </c>
      <c r="F495"/>
      <c r="G495"/>
      <c r="H495"/>
      <c r="I495"/>
      <c r="J495"/>
      <c r="K495"/>
      <c r="L495"/>
      <c r="M495"/>
      <c r="N495"/>
      <c r="O495"/>
      <c r="P495"/>
      <c r="Q495"/>
      <c r="R495"/>
      <c r="S495"/>
    </row>
    <row r="496" spans="1:19">
      <c r="A496" s="92" t="s">
        <v>946</v>
      </c>
      <c r="B496" s="92">
        <v>7.35</v>
      </c>
      <c r="C496" s="92">
        <v>2.74</v>
      </c>
      <c r="D496" s="92">
        <v>0</v>
      </c>
      <c r="E496" s="92">
        <v>10.1</v>
      </c>
      <c r="F496"/>
      <c r="G496"/>
      <c r="H496"/>
      <c r="I496"/>
      <c r="J496"/>
      <c r="K496"/>
      <c r="L496"/>
      <c r="M496"/>
      <c r="N496"/>
      <c r="O496"/>
      <c r="P496"/>
      <c r="Q496"/>
      <c r="R496"/>
      <c r="S496"/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>
  <sheetPr codeName="Sheet12"/>
  <dimension ref="A1:S496"/>
  <sheetViews>
    <sheetView workbookViewId="0"/>
  </sheetViews>
  <sheetFormatPr defaultRowHeight="10.5"/>
  <cols>
    <col min="1" max="1" width="58.5" style="82" customWidth="1"/>
    <col min="2" max="2" width="32.6640625" style="82" customWidth="1"/>
    <col min="3" max="3" width="33.6640625" style="82" customWidth="1"/>
    <col min="4" max="4" width="38.6640625" style="82" customWidth="1"/>
    <col min="5" max="5" width="45.6640625" style="82" customWidth="1"/>
    <col min="6" max="6" width="50" style="82" customWidth="1"/>
    <col min="7" max="7" width="43.6640625" style="82" customWidth="1"/>
    <col min="8" max="8" width="38.33203125" style="82" customWidth="1"/>
    <col min="9" max="9" width="45.5" style="82" customWidth="1"/>
    <col min="10" max="10" width="46.1640625" style="82" customWidth="1"/>
    <col min="11" max="11" width="36.5" style="82" customWidth="1"/>
    <col min="12" max="12" width="45" style="82" customWidth="1"/>
    <col min="13" max="13" width="50.1640625" style="82" customWidth="1"/>
    <col min="14" max="15" width="44.83203125" style="82" customWidth="1"/>
    <col min="16" max="16" width="45.33203125" style="82" customWidth="1"/>
    <col min="17" max="17" width="45.1640625" style="82" customWidth="1"/>
    <col min="18" max="18" width="42.6640625" style="82" customWidth="1"/>
    <col min="19" max="19" width="48.1640625" style="82" customWidth="1"/>
    <col min="20" max="27" width="9.33203125" style="82" customWidth="1"/>
    <col min="28" max="16384" width="9.33203125" style="82"/>
  </cols>
  <sheetData>
    <row r="1" spans="1:19">
      <c r="A1" s="90"/>
      <c r="B1" s="92" t="s">
        <v>403</v>
      </c>
      <c r="C1" s="92" t="s">
        <v>404</v>
      </c>
      <c r="D1" s="92" t="s">
        <v>405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</row>
    <row r="2" spans="1:19">
      <c r="A2" s="92" t="s">
        <v>406</v>
      </c>
      <c r="B2" s="92">
        <v>16861.04</v>
      </c>
      <c r="C2" s="92">
        <v>860.61</v>
      </c>
      <c r="D2" s="92">
        <v>860.61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</row>
    <row r="3" spans="1:19">
      <c r="A3" s="92" t="s">
        <v>407</v>
      </c>
      <c r="B3" s="92">
        <v>16861.04</v>
      </c>
      <c r="C3" s="92">
        <v>860.61</v>
      </c>
      <c r="D3" s="92">
        <v>860.61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>
      <c r="A4" s="92" t="s">
        <v>408</v>
      </c>
      <c r="B4" s="92">
        <v>38120.29</v>
      </c>
      <c r="C4" s="92">
        <v>1945.71</v>
      </c>
      <c r="D4" s="92">
        <v>1945.71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</row>
    <row r="5" spans="1:19">
      <c r="A5" s="92" t="s">
        <v>409</v>
      </c>
      <c r="B5" s="92">
        <v>38120.29</v>
      </c>
      <c r="C5" s="92">
        <v>1945.71</v>
      </c>
      <c r="D5" s="92">
        <v>1945.71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</row>
    <row r="6" spans="1:19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19">
      <c r="A7" s="90"/>
      <c r="B7" s="92" t="s">
        <v>410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</row>
    <row r="8" spans="1:19">
      <c r="A8" s="92" t="s">
        <v>411</v>
      </c>
      <c r="B8" s="92">
        <v>19592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</row>
    <row r="9" spans="1:19">
      <c r="A9" s="92" t="s">
        <v>412</v>
      </c>
      <c r="B9" s="92">
        <v>19592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</row>
    <row r="10" spans="1:19">
      <c r="A10" s="92" t="s">
        <v>413</v>
      </c>
      <c r="B10" s="92">
        <v>0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</row>
    <row r="11" spans="1:19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19">
      <c r="A12" s="90"/>
      <c r="B12" s="92" t="s">
        <v>414</v>
      </c>
      <c r="C12" s="92" t="s">
        <v>415</v>
      </c>
      <c r="D12" s="92" t="s">
        <v>416</v>
      </c>
      <c r="E12" s="92" t="s">
        <v>417</v>
      </c>
      <c r="F12" s="92" t="s">
        <v>418</v>
      </c>
      <c r="G12" s="92" t="s">
        <v>419</v>
      </c>
      <c r="H12"/>
      <c r="I12"/>
      <c r="J12"/>
      <c r="K12"/>
      <c r="L12"/>
      <c r="M12"/>
      <c r="N12"/>
      <c r="O12"/>
      <c r="P12"/>
      <c r="Q12"/>
      <c r="R12"/>
      <c r="S12"/>
    </row>
    <row r="13" spans="1:19">
      <c r="A13" s="92" t="s">
        <v>118</v>
      </c>
      <c r="B13" s="92">
        <v>0</v>
      </c>
      <c r="C13" s="92">
        <v>8080.3</v>
      </c>
      <c r="D13" s="92">
        <v>0</v>
      </c>
      <c r="E13" s="92">
        <v>0</v>
      </c>
      <c r="F13" s="92">
        <v>0</v>
      </c>
      <c r="G13" s="92">
        <v>0</v>
      </c>
      <c r="H13"/>
      <c r="I13"/>
      <c r="J13"/>
      <c r="K13"/>
      <c r="L13"/>
      <c r="M13"/>
      <c r="N13"/>
      <c r="O13"/>
      <c r="P13"/>
      <c r="Q13"/>
      <c r="R13"/>
      <c r="S13"/>
    </row>
    <row r="14" spans="1:19">
      <c r="A14" s="92" t="s">
        <v>119</v>
      </c>
      <c r="B14" s="92">
        <v>990.52</v>
      </c>
      <c r="C14" s="92">
        <v>0</v>
      </c>
      <c r="D14" s="92">
        <v>0</v>
      </c>
      <c r="E14" s="92">
        <v>0</v>
      </c>
      <c r="F14" s="92">
        <v>0</v>
      </c>
      <c r="G14" s="92">
        <v>0</v>
      </c>
      <c r="H14"/>
      <c r="I14"/>
      <c r="J14"/>
      <c r="K14"/>
      <c r="L14"/>
      <c r="M14"/>
      <c r="N14"/>
      <c r="O14"/>
      <c r="P14"/>
      <c r="Q14"/>
      <c r="R14"/>
      <c r="S14"/>
    </row>
    <row r="15" spans="1:19">
      <c r="A15" s="92" t="s">
        <v>127</v>
      </c>
      <c r="B15" s="92">
        <v>3382.14</v>
      </c>
      <c r="C15" s="92">
        <v>0</v>
      </c>
      <c r="D15" s="92">
        <v>0</v>
      </c>
      <c r="E15" s="92">
        <v>0</v>
      </c>
      <c r="F15" s="92">
        <v>0</v>
      </c>
      <c r="G15" s="92">
        <v>0</v>
      </c>
      <c r="H15"/>
      <c r="I15"/>
      <c r="J15"/>
      <c r="K15"/>
      <c r="L15"/>
      <c r="M15"/>
      <c r="N15"/>
      <c r="O15"/>
      <c r="P15"/>
      <c r="Q15"/>
      <c r="R15"/>
      <c r="S15"/>
    </row>
    <row r="16" spans="1:19">
      <c r="A16" s="92" t="s">
        <v>128</v>
      </c>
      <c r="B16" s="92">
        <v>141.97</v>
      </c>
      <c r="C16" s="92">
        <v>0</v>
      </c>
      <c r="D16" s="92">
        <v>0</v>
      </c>
      <c r="E16" s="92">
        <v>0</v>
      </c>
      <c r="F16" s="92">
        <v>0</v>
      </c>
      <c r="G16" s="92">
        <v>0</v>
      </c>
      <c r="H16"/>
      <c r="I16"/>
      <c r="J16"/>
      <c r="K16"/>
      <c r="L16"/>
      <c r="M16"/>
      <c r="N16"/>
      <c r="O16"/>
      <c r="P16"/>
      <c r="Q16"/>
      <c r="R16"/>
      <c r="S16"/>
    </row>
    <row r="17" spans="1:19">
      <c r="A17" s="92" t="s">
        <v>129</v>
      </c>
      <c r="B17" s="92">
        <v>2277.8200000000002</v>
      </c>
      <c r="C17" s="92">
        <v>353.39</v>
      </c>
      <c r="D17" s="92">
        <v>0</v>
      </c>
      <c r="E17" s="92">
        <v>0</v>
      </c>
      <c r="F17" s="92">
        <v>0</v>
      </c>
      <c r="G17" s="92">
        <v>0</v>
      </c>
      <c r="H17"/>
      <c r="I17"/>
      <c r="J17"/>
      <c r="K17"/>
      <c r="L17"/>
      <c r="M17"/>
      <c r="N17"/>
      <c r="O17"/>
      <c r="P17"/>
      <c r="Q17"/>
      <c r="R17"/>
      <c r="S17"/>
    </row>
    <row r="18" spans="1:19">
      <c r="A18" s="92" t="s">
        <v>130</v>
      </c>
      <c r="B18" s="92">
        <v>0</v>
      </c>
      <c r="C18" s="92">
        <v>0</v>
      </c>
      <c r="D18" s="92">
        <v>0</v>
      </c>
      <c r="E18" s="92">
        <v>0</v>
      </c>
      <c r="F18" s="92">
        <v>0</v>
      </c>
      <c r="G18" s="92">
        <v>0</v>
      </c>
      <c r="H18"/>
      <c r="I18"/>
      <c r="J18"/>
      <c r="K18"/>
      <c r="L18"/>
      <c r="M18"/>
      <c r="N18"/>
      <c r="O18"/>
      <c r="P18"/>
      <c r="Q18"/>
      <c r="R18"/>
      <c r="S18"/>
    </row>
    <row r="19" spans="1:19">
      <c r="A19" s="92" t="s">
        <v>131</v>
      </c>
      <c r="B19" s="92">
        <v>1081.98</v>
      </c>
      <c r="C19" s="92">
        <v>0</v>
      </c>
      <c r="D19" s="92">
        <v>0</v>
      </c>
      <c r="E19" s="92">
        <v>0</v>
      </c>
      <c r="F19" s="92">
        <v>0</v>
      </c>
      <c r="G19" s="92">
        <v>0</v>
      </c>
      <c r="H19"/>
      <c r="I19"/>
      <c r="J19"/>
      <c r="K19"/>
      <c r="L19"/>
      <c r="M19"/>
      <c r="N19"/>
      <c r="O19"/>
      <c r="P19"/>
      <c r="Q19"/>
      <c r="R19"/>
      <c r="S19"/>
    </row>
    <row r="20" spans="1:19">
      <c r="A20" s="92" t="s">
        <v>132</v>
      </c>
      <c r="B20" s="92">
        <v>19.809999999999999</v>
      </c>
      <c r="C20" s="92">
        <v>0</v>
      </c>
      <c r="D20" s="92">
        <v>0</v>
      </c>
      <c r="E20" s="92">
        <v>0</v>
      </c>
      <c r="F20" s="92">
        <v>0</v>
      </c>
      <c r="G20" s="92">
        <v>0</v>
      </c>
      <c r="H20"/>
      <c r="I20"/>
      <c r="J20"/>
      <c r="K20"/>
      <c r="L20"/>
      <c r="M20"/>
      <c r="N20"/>
      <c r="O20"/>
      <c r="P20"/>
      <c r="Q20"/>
      <c r="R20"/>
      <c r="S20"/>
    </row>
    <row r="21" spans="1:19">
      <c r="A21" s="92" t="s">
        <v>133</v>
      </c>
      <c r="B21" s="92">
        <v>0</v>
      </c>
      <c r="C21" s="92">
        <v>0</v>
      </c>
      <c r="D21" s="92">
        <v>0</v>
      </c>
      <c r="E21" s="92">
        <v>0</v>
      </c>
      <c r="F21" s="92">
        <v>0</v>
      </c>
      <c r="G21" s="92">
        <v>0</v>
      </c>
      <c r="H21"/>
      <c r="I21"/>
      <c r="J21"/>
      <c r="K21"/>
      <c r="L21"/>
      <c r="M21"/>
      <c r="N21"/>
      <c r="O21"/>
      <c r="P21"/>
      <c r="Q21"/>
      <c r="R21"/>
      <c r="S21"/>
    </row>
    <row r="22" spans="1:19">
      <c r="A22" s="92" t="s">
        <v>134</v>
      </c>
      <c r="B22" s="92">
        <v>0</v>
      </c>
      <c r="C22" s="92">
        <v>0</v>
      </c>
      <c r="D22" s="92">
        <v>0</v>
      </c>
      <c r="E22" s="92">
        <v>0</v>
      </c>
      <c r="F22" s="92">
        <v>0</v>
      </c>
      <c r="G22" s="92">
        <v>0</v>
      </c>
      <c r="H22"/>
      <c r="I22"/>
      <c r="J22"/>
      <c r="K22"/>
      <c r="L22"/>
      <c r="M22"/>
      <c r="N22"/>
      <c r="O22"/>
      <c r="P22"/>
      <c r="Q22"/>
      <c r="R22"/>
      <c r="S22"/>
    </row>
    <row r="23" spans="1:19">
      <c r="A23" s="92" t="s">
        <v>113</v>
      </c>
      <c r="B23" s="92">
        <v>0</v>
      </c>
      <c r="C23" s="92">
        <v>0</v>
      </c>
      <c r="D23" s="92">
        <v>0</v>
      </c>
      <c r="E23" s="92">
        <v>0</v>
      </c>
      <c r="F23" s="92">
        <v>0</v>
      </c>
      <c r="G23" s="92">
        <v>0</v>
      </c>
      <c r="H23"/>
      <c r="I23"/>
      <c r="J23"/>
      <c r="K23"/>
      <c r="L23"/>
      <c r="M23"/>
      <c r="N23"/>
      <c r="O23"/>
      <c r="P23"/>
      <c r="Q23"/>
      <c r="R23"/>
      <c r="S23"/>
    </row>
    <row r="24" spans="1:19">
      <c r="A24" s="92" t="s">
        <v>135</v>
      </c>
      <c r="B24" s="92">
        <v>0</v>
      </c>
      <c r="C24" s="92">
        <v>396.36</v>
      </c>
      <c r="D24" s="92">
        <v>0</v>
      </c>
      <c r="E24" s="92">
        <v>0</v>
      </c>
      <c r="F24" s="92">
        <v>0</v>
      </c>
      <c r="G24" s="92">
        <v>2677.93</v>
      </c>
      <c r="H24"/>
      <c r="I24"/>
      <c r="J24"/>
      <c r="K24"/>
      <c r="L24"/>
      <c r="M24"/>
      <c r="N24"/>
      <c r="O24"/>
      <c r="P24"/>
      <c r="Q24"/>
      <c r="R24"/>
      <c r="S24"/>
    </row>
    <row r="25" spans="1:19">
      <c r="A25" s="92" t="s">
        <v>136</v>
      </c>
      <c r="B25" s="92">
        <v>136.74</v>
      </c>
      <c r="C25" s="92">
        <v>0</v>
      </c>
      <c r="D25" s="92">
        <v>0</v>
      </c>
      <c r="E25" s="92">
        <v>0</v>
      </c>
      <c r="F25" s="92">
        <v>0</v>
      </c>
      <c r="G25" s="92">
        <v>0</v>
      </c>
      <c r="H25"/>
      <c r="I25"/>
      <c r="J25"/>
      <c r="K25"/>
      <c r="L25"/>
      <c r="M25"/>
      <c r="N25"/>
      <c r="O25"/>
      <c r="P25"/>
      <c r="Q25"/>
      <c r="R25"/>
      <c r="S25"/>
    </row>
    <row r="26" spans="1:19">
      <c r="A26" s="92" t="s">
        <v>137</v>
      </c>
      <c r="B26" s="92">
        <v>0</v>
      </c>
      <c r="C26" s="92">
        <v>0</v>
      </c>
      <c r="D26" s="92">
        <v>0</v>
      </c>
      <c r="E26" s="92">
        <v>0</v>
      </c>
      <c r="F26" s="92">
        <v>0</v>
      </c>
      <c r="G26" s="92">
        <v>0</v>
      </c>
      <c r="H26"/>
      <c r="I26"/>
      <c r="J26"/>
      <c r="K26"/>
      <c r="L26"/>
      <c r="M26"/>
      <c r="N26"/>
      <c r="O26"/>
      <c r="P26"/>
      <c r="Q26"/>
      <c r="R26"/>
      <c r="S26"/>
    </row>
    <row r="27" spans="1:19">
      <c r="A27" s="92"/>
      <c r="B27" s="92"/>
      <c r="C27" s="92"/>
      <c r="D27" s="92"/>
      <c r="E27" s="92"/>
      <c r="F27" s="92"/>
      <c r="G27" s="92"/>
      <c r="H27"/>
      <c r="I27"/>
      <c r="J27"/>
      <c r="K27"/>
      <c r="L27"/>
      <c r="M27"/>
      <c r="N27"/>
      <c r="O27"/>
      <c r="P27"/>
      <c r="Q27"/>
      <c r="R27"/>
      <c r="S27"/>
    </row>
    <row r="28" spans="1:19">
      <c r="A28" s="92" t="s">
        <v>138</v>
      </c>
      <c r="B28" s="92">
        <v>8030.98</v>
      </c>
      <c r="C28" s="92">
        <v>8830.06</v>
      </c>
      <c r="D28" s="92">
        <v>0</v>
      </c>
      <c r="E28" s="92">
        <v>0</v>
      </c>
      <c r="F28" s="92">
        <v>0</v>
      </c>
      <c r="G28" s="92">
        <v>2677.93</v>
      </c>
      <c r="H28"/>
      <c r="I28"/>
      <c r="J28"/>
      <c r="K28"/>
      <c r="L28"/>
      <c r="M28"/>
      <c r="N28"/>
      <c r="O28"/>
      <c r="P28"/>
      <c r="Q28"/>
      <c r="R28"/>
      <c r="S28"/>
    </row>
    <row r="29" spans="1:1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>
      <c r="A30" s="90"/>
      <c r="B30" s="92" t="s">
        <v>410</v>
      </c>
      <c r="C30" s="92" t="s">
        <v>49</v>
      </c>
      <c r="D30" s="92" t="s">
        <v>420</v>
      </c>
      <c r="E30" s="92" t="s">
        <v>421</v>
      </c>
      <c r="F30" s="92" t="s">
        <v>422</v>
      </c>
      <c r="G30" s="92" t="s">
        <v>423</v>
      </c>
      <c r="H30" s="92" t="s">
        <v>424</v>
      </c>
      <c r="I30" s="92" t="s">
        <v>425</v>
      </c>
      <c r="J30" s="92" t="s">
        <v>426</v>
      </c>
      <c r="K30"/>
      <c r="L30"/>
      <c r="M30"/>
      <c r="N30"/>
      <c r="O30"/>
      <c r="P30"/>
      <c r="Q30"/>
      <c r="R30"/>
      <c r="S30"/>
    </row>
    <row r="31" spans="1:19">
      <c r="A31" s="92" t="s">
        <v>427</v>
      </c>
      <c r="B31" s="92">
        <v>988</v>
      </c>
      <c r="C31" s="92" t="s">
        <v>50</v>
      </c>
      <c r="D31" s="92">
        <v>7904</v>
      </c>
      <c r="E31" s="92">
        <v>1</v>
      </c>
      <c r="F31" s="92">
        <v>512</v>
      </c>
      <c r="G31" s="92">
        <v>106.4</v>
      </c>
      <c r="H31" s="92">
        <v>9.68</v>
      </c>
      <c r="I31" s="92">
        <v>1</v>
      </c>
      <c r="J31" s="92">
        <v>5</v>
      </c>
      <c r="K31"/>
      <c r="L31"/>
      <c r="M31"/>
      <c r="N31"/>
      <c r="O31"/>
      <c r="P31"/>
      <c r="Q31"/>
      <c r="R31"/>
      <c r="S31"/>
    </row>
    <row r="32" spans="1:19">
      <c r="A32" s="92" t="s">
        <v>428</v>
      </c>
      <c r="B32" s="92">
        <v>1248</v>
      </c>
      <c r="C32" s="92" t="s">
        <v>50</v>
      </c>
      <c r="D32" s="92">
        <v>9984</v>
      </c>
      <c r="E32" s="92">
        <v>1</v>
      </c>
      <c r="F32" s="92">
        <v>608</v>
      </c>
      <c r="G32" s="92">
        <v>266.35000000000002</v>
      </c>
      <c r="H32" s="92">
        <v>15.06</v>
      </c>
      <c r="I32" s="92">
        <v>3.33</v>
      </c>
      <c r="J32" s="92">
        <v>5</v>
      </c>
      <c r="K32"/>
      <c r="L32"/>
      <c r="M32"/>
      <c r="N32"/>
      <c r="O32"/>
      <c r="P32"/>
      <c r="Q32"/>
      <c r="R32"/>
      <c r="S32"/>
    </row>
    <row r="33" spans="1:19">
      <c r="A33" s="92" t="s">
        <v>429</v>
      </c>
      <c r="B33" s="92">
        <v>210</v>
      </c>
      <c r="C33" s="92" t="s">
        <v>50</v>
      </c>
      <c r="D33" s="92">
        <v>840</v>
      </c>
      <c r="E33" s="92">
        <v>1</v>
      </c>
      <c r="F33" s="92">
        <v>116</v>
      </c>
      <c r="G33" s="92">
        <v>25.2</v>
      </c>
      <c r="H33" s="92">
        <v>9.68</v>
      </c>
      <c r="I33" s="92">
        <v>10</v>
      </c>
      <c r="J33" s="92">
        <v>4</v>
      </c>
      <c r="K33"/>
      <c r="L33"/>
      <c r="M33"/>
      <c r="N33"/>
      <c r="O33"/>
      <c r="P33"/>
      <c r="Q33"/>
      <c r="R33"/>
      <c r="S33"/>
    </row>
    <row r="34" spans="1:19">
      <c r="A34" s="92" t="s">
        <v>430</v>
      </c>
      <c r="B34" s="92">
        <v>210</v>
      </c>
      <c r="C34" s="92" t="s">
        <v>50</v>
      </c>
      <c r="D34" s="92">
        <v>840</v>
      </c>
      <c r="E34" s="92">
        <v>1</v>
      </c>
      <c r="F34" s="92">
        <v>116</v>
      </c>
      <c r="G34" s="92">
        <v>25.2</v>
      </c>
      <c r="H34" s="92">
        <v>9.68</v>
      </c>
      <c r="I34" s="92">
        <v>10</v>
      </c>
      <c r="J34" s="92">
        <v>4</v>
      </c>
      <c r="K34"/>
      <c r="L34"/>
      <c r="M34"/>
      <c r="N34"/>
      <c r="O34"/>
      <c r="P34"/>
      <c r="Q34"/>
      <c r="R34"/>
      <c r="S34"/>
    </row>
    <row r="35" spans="1:19">
      <c r="A35" s="92" t="s">
        <v>431</v>
      </c>
      <c r="B35" s="92">
        <v>624</v>
      </c>
      <c r="C35" s="92" t="s">
        <v>50</v>
      </c>
      <c r="D35" s="92">
        <v>2496</v>
      </c>
      <c r="E35" s="92">
        <v>1</v>
      </c>
      <c r="F35" s="92">
        <v>200</v>
      </c>
      <c r="G35" s="92">
        <v>70</v>
      </c>
      <c r="H35" s="92">
        <v>15.06</v>
      </c>
      <c r="I35" s="92">
        <v>1.39</v>
      </c>
      <c r="J35" s="92">
        <v>19.260000000000002</v>
      </c>
      <c r="K35"/>
      <c r="L35"/>
      <c r="M35"/>
      <c r="N35"/>
      <c r="O35"/>
      <c r="P35"/>
      <c r="Q35"/>
      <c r="R35"/>
      <c r="S35"/>
    </row>
    <row r="36" spans="1:19">
      <c r="A36" s="92" t="s">
        <v>432</v>
      </c>
      <c r="B36" s="92">
        <v>99</v>
      </c>
      <c r="C36" s="92" t="s">
        <v>50</v>
      </c>
      <c r="D36" s="92">
        <v>396</v>
      </c>
      <c r="E36" s="92">
        <v>1</v>
      </c>
      <c r="F36" s="92">
        <v>80</v>
      </c>
      <c r="G36" s="92">
        <v>28</v>
      </c>
      <c r="H36" s="92">
        <v>15.06</v>
      </c>
      <c r="I36" s="92">
        <v>4</v>
      </c>
      <c r="J36" s="92">
        <v>10</v>
      </c>
      <c r="K36"/>
      <c r="L36"/>
      <c r="M36"/>
      <c r="N36"/>
      <c r="O36"/>
      <c r="P36"/>
      <c r="Q36"/>
      <c r="R36"/>
      <c r="S36"/>
    </row>
    <row r="37" spans="1:19">
      <c r="A37" s="92" t="s">
        <v>433</v>
      </c>
      <c r="B37" s="92">
        <v>99</v>
      </c>
      <c r="C37" s="92" t="s">
        <v>50</v>
      </c>
      <c r="D37" s="92">
        <v>396</v>
      </c>
      <c r="E37" s="92">
        <v>1</v>
      </c>
      <c r="F37" s="92">
        <v>80</v>
      </c>
      <c r="G37" s="92">
        <v>28</v>
      </c>
      <c r="H37" s="92">
        <v>15.06</v>
      </c>
      <c r="I37" s="92">
        <v>4</v>
      </c>
      <c r="J37" s="92">
        <v>10</v>
      </c>
      <c r="K37"/>
      <c r="L37"/>
      <c r="M37"/>
      <c r="N37"/>
      <c r="O37"/>
      <c r="P37"/>
      <c r="Q37"/>
      <c r="R37"/>
      <c r="S37"/>
    </row>
    <row r="38" spans="1:19">
      <c r="A38" s="92" t="s">
        <v>434</v>
      </c>
      <c r="B38" s="92">
        <v>99</v>
      </c>
      <c r="C38" s="92" t="s">
        <v>50</v>
      </c>
      <c r="D38" s="92">
        <v>396</v>
      </c>
      <c r="E38" s="92">
        <v>1</v>
      </c>
      <c r="F38" s="92">
        <v>80</v>
      </c>
      <c r="G38" s="92">
        <v>28</v>
      </c>
      <c r="H38" s="92">
        <v>15.06</v>
      </c>
      <c r="I38" s="92">
        <v>4</v>
      </c>
      <c r="J38" s="92">
        <v>10</v>
      </c>
      <c r="K38"/>
      <c r="L38"/>
      <c r="M38"/>
      <c r="N38"/>
      <c r="O38"/>
      <c r="P38"/>
      <c r="Q38"/>
      <c r="R38"/>
      <c r="S38"/>
    </row>
    <row r="39" spans="1:19">
      <c r="A39" s="92" t="s">
        <v>435</v>
      </c>
      <c r="B39" s="92">
        <v>99</v>
      </c>
      <c r="C39" s="92" t="s">
        <v>50</v>
      </c>
      <c r="D39" s="92">
        <v>396</v>
      </c>
      <c r="E39" s="92">
        <v>1</v>
      </c>
      <c r="F39" s="92">
        <v>80</v>
      </c>
      <c r="G39" s="92">
        <v>28</v>
      </c>
      <c r="H39" s="92">
        <v>15.06</v>
      </c>
      <c r="I39" s="92">
        <v>4</v>
      </c>
      <c r="J39" s="92">
        <v>10</v>
      </c>
      <c r="K39"/>
      <c r="L39"/>
      <c r="M39"/>
      <c r="N39"/>
      <c r="O39"/>
      <c r="P39"/>
      <c r="Q39"/>
      <c r="R39"/>
      <c r="S39"/>
    </row>
    <row r="40" spans="1:19">
      <c r="A40" s="92" t="s">
        <v>436</v>
      </c>
      <c r="B40" s="92">
        <v>99</v>
      </c>
      <c r="C40" s="92" t="s">
        <v>50</v>
      </c>
      <c r="D40" s="92">
        <v>396</v>
      </c>
      <c r="E40" s="92">
        <v>1</v>
      </c>
      <c r="F40" s="92">
        <v>80</v>
      </c>
      <c r="G40" s="92">
        <v>28</v>
      </c>
      <c r="H40" s="92">
        <v>15.06</v>
      </c>
      <c r="I40" s="92">
        <v>4</v>
      </c>
      <c r="J40" s="92">
        <v>10</v>
      </c>
      <c r="K40"/>
      <c r="L40"/>
      <c r="M40"/>
      <c r="N40"/>
      <c r="O40"/>
      <c r="P40"/>
      <c r="Q40"/>
      <c r="R40"/>
      <c r="S40"/>
    </row>
    <row r="41" spans="1:19">
      <c r="A41" s="92" t="s">
        <v>437</v>
      </c>
      <c r="B41" s="92">
        <v>99</v>
      </c>
      <c r="C41" s="92" t="s">
        <v>50</v>
      </c>
      <c r="D41" s="92">
        <v>396</v>
      </c>
      <c r="E41" s="92">
        <v>1</v>
      </c>
      <c r="F41" s="92">
        <v>80</v>
      </c>
      <c r="G41" s="92">
        <v>28</v>
      </c>
      <c r="H41" s="92">
        <v>15.06</v>
      </c>
      <c r="I41" s="92">
        <v>4</v>
      </c>
      <c r="J41" s="92">
        <v>10</v>
      </c>
      <c r="K41"/>
      <c r="L41"/>
      <c r="M41"/>
      <c r="N41"/>
      <c r="O41"/>
      <c r="P41"/>
      <c r="Q41"/>
      <c r="R41"/>
      <c r="S41"/>
    </row>
    <row r="42" spans="1:19">
      <c r="A42" s="92" t="s">
        <v>438</v>
      </c>
      <c r="B42" s="92">
        <v>99</v>
      </c>
      <c r="C42" s="92" t="s">
        <v>50</v>
      </c>
      <c r="D42" s="92">
        <v>396</v>
      </c>
      <c r="E42" s="92">
        <v>1</v>
      </c>
      <c r="F42" s="92">
        <v>80</v>
      </c>
      <c r="G42" s="92">
        <v>28</v>
      </c>
      <c r="H42" s="92">
        <v>15.06</v>
      </c>
      <c r="I42" s="92">
        <v>4</v>
      </c>
      <c r="J42" s="92">
        <v>10</v>
      </c>
      <c r="K42"/>
      <c r="L42"/>
      <c r="M42"/>
      <c r="N42"/>
      <c r="O42"/>
      <c r="P42"/>
      <c r="Q42"/>
      <c r="R42"/>
      <c r="S42"/>
    </row>
    <row r="43" spans="1:19">
      <c r="A43" s="92" t="s">
        <v>439</v>
      </c>
      <c r="B43" s="92">
        <v>99</v>
      </c>
      <c r="C43" s="92" t="s">
        <v>50</v>
      </c>
      <c r="D43" s="92">
        <v>396</v>
      </c>
      <c r="E43" s="92">
        <v>1</v>
      </c>
      <c r="F43" s="92">
        <v>80</v>
      </c>
      <c r="G43" s="92">
        <v>28</v>
      </c>
      <c r="H43" s="92">
        <v>15.06</v>
      </c>
      <c r="I43" s="92">
        <v>4</v>
      </c>
      <c r="J43" s="92">
        <v>10</v>
      </c>
      <c r="K43"/>
      <c r="L43"/>
      <c r="M43"/>
      <c r="N43"/>
      <c r="O43"/>
      <c r="P43"/>
      <c r="Q43"/>
      <c r="R43"/>
      <c r="S43"/>
    </row>
    <row r="44" spans="1:19">
      <c r="A44" s="92" t="s">
        <v>440</v>
      </c>
      <c r="B44" s="92">
        <v>99</v>
      </c>
      <c r="C44" s="92" t="s">
        <v>50</v>
      </c>
      <c r="D44" s="92">
        <v>396</v>
      </c>
      <c r="E44" s="92">
        <v>1</v>
      </c>
      <c r="F44" s="92">
        <v>80</v>
      </c>
      <c r="G44" s="92">
        <v>28</v>
      </c>
      <c r="H44" s="92">
        <v>15.06</v>
      </c>
      <c r="I44" s="92">
        <v>4</v>
      </c>
      <c r="J44" s="92">
        <v>10</v>
      </c>
      <c r="K44"/>
      <c r="L44"/>
      <c r="M44"/>
      <c r="N44"/>
      <c r="O44"/>
      <c r="P44"/>
      <c r="Q44"/>
      <c r="R44"/>
      <c r="S44"/>
    </row>
    <row r="45" spans="1:19">
      <c r="A45" s="92" t="s">
        <v>441</v>
      </c>
      <c r="B45" s="92">
        <v>99</v>
      </c>
      <c r="C45" s="92" t="s">
        <v>50</v>
      </c>
      <c r="D45" s="92">
        <v>396</v>
      </c>
      <c r="E45" s="92">
        <v>1</v>
      </c>
      <c r="F45" s="92">
        <v>80</v>
      </c>
      <c r="G45" s="92">
        <v>28</v>
      </c>
      <c r="H45" s="92">
        <v>15.06</v>
      </c>
      <c r="I45" s="92">
        <v>4</v>
      </c>
      <c r="J45" s="92">
        <v>10</v>
      </c>
      <c r="K45"/>
      <c r="L45"/>
      <c r="M45"/>
      <c r="N45"/>
      <c r="O45"/>
      <c r="P45"/>
      <c r="Q45"/>
      <c r="R45"/>
      <c r="S45"/>
    </row>
    <row r="46" spans="1:19">
      <c r="A46" s="92" t="s">
        <v>442</v>
      </c>
      <c r="B46" s="92">
        <v>99</v>
      </c>
      <c r="C46" s="92" t="s">
        <v>50</v>
      </c>
      <c r="D46" s="92">
        <v>396</v>
      </c>
      <c r="E46" s="92">
        <v>1</v>
      </c>
      <c r="F46" s="92">
        <v>80</v>
      </c>
      <c r="G46" s="92">
        <v>28</v>
      </c>
      <c r="H46" s="92">
        <v>15.06</v>
      </c>
      <c r="I46" s="92">
        <v>4</v>
      </c>
      <c r="J46" s="92">
        <v>10</v>
      </c>
      <c r="K46"/>
      <c r="L46"/>
      <c r="M46"/>
      <c r="N46"/>
      <c r="O46"/>
      <c r="P46"/>
      <c r="Q46"/>
      <c r="R46"/>
      <c r="S46"/>
    </row>
    <row r="47" spans="1:19">
      <c r="A47" s="92" t="s">
        <v>443</v>
      </c>
      <c r="B47" s="92">
        <v>99</v>
      </c>
      <c r="C47" s="92" t="s">
        <v>50</v>
      </c>
      <c r="D47" s="92">
        <v>396</v>
      </c>
      <c r="E47" s="92">
        <v>1</v>
      </c>
      <c r="F47" s="92">
        <v>80</v>
      </c>
      <c r="G47" s="92">
        <v>28</v>
      </c>
      <c r="H47" s="92">
        <v>15.06</v>
      </c>
      <c r="I47" s="92">
        <v>4</v>
      </c>
      <c r="J47" s="92">
        <v>10</v>
      </c>
      <c r="K47"/>
      <c r="L47"/>
      <c r="M47"/>
      <c r="N47"/>
      <c r="O47"/>
      <c r="P47"/>
      <c r="Q47"/>
      <c r="R47"/>
      <c r="S47"/>
    </row>
    <row r="48" spans="1:19">
      <c r="A48" s="92" t="s">
        <v>444</v>
      </c>
      <c r="B48" s="92">
        <v>320</v>
      </c>
      <c r="C48" s="92" t="s">
        <v>50</v>
      </c>
      <c r="D48" s="92">
        <v>1280</v>
      </c>
      <c r="E48" s="92">
        <v>1</v>
      </c>
      <c r="F48" s="92">
        <v>20</v>
      </c>
      <c r="G48" s="92">
        <v>7</v>
      </c>
      <c r="H48" s="92">
        <v>15.06</v>
      </c>
      <c r="I48" s="92">
        <v>10</v>
      </c>
      <c r="J48" s="92">
        <v>4</v>
      </c>
      <c r="K48"/>
      <c r="L48"/>
      <c r="M48"/>
      <c r="N48"/>
      <c r="O48"/>
      <c r="P48"/>
      <c r="Q48"/>
      <c r="R48"/>
      <c r="S48"/>
    </row>
    <row r="49" spans="1:19">
      <c r="A49" s="92" t="s">
        <v>445</v>
      </c>
      <c r="B49" s="92">
        <v>320</v>
      </c>
      <c r="C49" s="92" t="s">
        <v>50</v>
      </c>
      <c r="D49" s="92">
        <v>1280</v>
      </c>
      <c r="E49" s="92">
        <v>1</v>
      </c>
      <c r="F49" s="92">
        <v>20</v>
      </c>
      <c r="G49" s="92">
        <v>7</v>
      </c>
      <c r="H49" s="92">
        <v>5.38</v>
      </c>
      <c r="I49" s="92">
        <v>10</v>
      </c>
      <c r="J49" s="92">
        <v>4</v>
      </c>
      <c r="K49"/>
      <c r="L49"/>
      <c r="M49"/>
      <c r="N49"/>
      <c r="O49"/>
      <c r="P49"/>
      <c r="Q49"/>
      <c r="R49"/>
      <c r="S49"/>
    </row>
    <row r="50" spans="1:19">
      <c r="A50" s="92" t="s">
        <v>446</v>
      </c>
      <c r="B50" s="92">
        <v>320</v>
      </c>
      <c r="C50" s="92" t="s">
        <v>50</v>
      </c>
      <c r="D50" s="92">
        <v>1280</v>
      </c>
      <c r="E50" s="92">
        <v>1</v>
      </c>
      <c r="F50" s="92">
        <v>20</v>
      </c>
      <c r="G50" s="92">
        <v>7</v>
      </c>
      <c r="H50" s="92">
        <v>5.38</v>
      </c>
      <c r="I50" s="92">
        <v>10</v>
      </c>
      <c r="J50" s="92">
        <v>4</v>
      </c>
      <c r="K50"/>
      <c r="L50"/>
      <c r="M50"/>
      <c r="N50"/>
      <c r="O50"/>
      <c r="P50"/>
      <c r="Q50"/>
      <c r="R50"/>
      <c r="S50"/>
    </row>
    <row r="51" spans="1:19">
      <c r="A51" s="92" t="s">
        <v>447</v>
      </c>
      <c r="B51" s="92">
        <v>320</v>
      </c>
      <c r="C51" s="92" t="s">
        <v>50</v>
      </c>
      <c r="D51" s="92">
        <v>1280</v>
      </c>
      <c r="E51" s="92">
        <v>1</v>
      </c>
      <c r="F51" s="92">
        <v>20</v>
      </c>
      <c r="G51" s="92">
        <v>7</v>
      </c>
      <c r="H51" s="92">
        <v>5.38</v>
      </c>
      <c r="I51" s="92">
        <v>10</v>
      </c>
      <c r="J51" s="92">
        <v>4</v>
      </c>
      <c r="K51"/>
      <c r="L51"/>
      <c r="M51"/>
      <c r="N51"/>
      <c r="O51"/>
      <c r="P51"/>
      <c r="Q51"/>
      <c r="R51"/>
      <c r="S51"/>
    </row>
    <row r="52" spans="1:19">
      <c r="A52" s="92" t="s">
        <v>448</v>
      </c>
      <c r="B52" s="92">
        <v>320</v>
      </c>
      <c r="C52" s="92" t="s">
        <v>50</v>
      </c>
      <c r="D52" s="92">
        <v>1280</v>
      </c>
      <c r="E52" s="92">
        <v>1</v>
      </c>
      <c r="F52" s="92">
        <v>20</v>
      </c>
      <c r="G52" s="92">
        <v>7</v>
      </c>
      <c r="H52" s="92">
        <v>5.38</v>
      </c>
      <c r="I52" s="92">
        <v>10</v>
      </c>
      <c r="J52" s="92">
        <v>4</v>
      </c>
      <c r="K52"/>
      <c r="L52"/>
      <c r="M52"/>
      <c r="N52"/>
      <c r="O52"/>
      <c r="P52"/>
      <c r="Q52"/>
      <c r="R52"/>
      <c r="S52"/>
    </row>
    <row r="53" spans="1:19">
      <c r="A53" s="92" t="s">
        <v>449</v>
      </c>
      <c r="B53" s="92">
        <v>320</v>
      </c>
      <c r="C53" s="92" t="s">
        <v>50</v>
      </c>
      <c r="D53" s="92">
        <v>1280</v>
      </c>
      <c r="E53" s="92">
        <v>1</v>
      </c>
      <c r="F53" s="92">
        <v>20</v>
      </c>
      <c r="G53" s="92">
        <v>7</v>
      </c>
      <c r="H53" s="92">
        <v>5.38</v>
      </c>
      <c r="I53" s="92">
        <v>10</v>
      </c>
      <c r="J53" s="92">
        <v>4</v>
      </c>
      <c r="K53"/>
      <c r="L53"/>
      <c r="M53"/>
      <c r="N53"/>
      <c r="O53"/>
      <c r="P53"/>
      <c r="Q53"/>
      <c r="R53"/>
      <c r="S53"/>
    </row>
    <row r="54" spans="1:19">
      <c r="A54" s="92" t="s">
        <v>450</v>
      </c>
      <c r="B54" s="92">
        <v>1976</v>
      </c>
      <c r="C54" s="92" t="s">
        <v>50</v>
      </c>
      <c r="D54" s="92">
        <v>15808</v>
      </c>
      <c r="E54" s="92">
        <v>1</v>
      </c>
      <c r="F54" s="92">
        <v>0</v>
      </c>
      <c r="G54" s="92">
        <v>80.28</v>
      </c>
      <c r="H54" s="92">
        <v>15.06</v>
      </c>
      <c r="I54" s="92">
        <v>1</v>
      </c>
      <c r="J54" s="92">
        <v>5</v>
      </c>
      <c r="K54"/>
      <c r="L54"/>
      <c r="M54"/>
      <c r="N54"/>
      <c r="O54"/>
      <c r="P54"/>
      <c r="Q54"/>
      <c r="R54"/>
      <c r="S54"/>
    </row>
    <row r="55" spans="1:19">
      <c r="A55" s="92" t="s">
        <v>451</v>
      </c>
      <c r="B55" s="92">
        <v>216</v>
      </c>
      <c r="C55" s="92" t="s">
        <v>50</v>
      </c>
      <c r="D55" s="92">
        <v>864</v>
      </c>
      <c r="E55" s="92">
        <v>1</v>
      </c>
      <c r="F55" s="92">
        <v>36</v>
      </c>
      <c r="G55" s="92">
        <v>12.6</v>
      </c>
      <c r="H55" s="92">
        <v>12.91</v>
      </c>
      <c r="I55" s="92">
        <v>6.67</v>
      </c>
      <c r="J55" s="92">
        <v>1344.4721999999999</v>
      </c>
      <c r="K55"/>
      <c r="L55"/>
      <c r="M55"/>
      <c r="N55"/>
      <c r="O55"/>
      <c r="P55"/>
      <c r="Q55"/>
      <c r="R55"/>
      <c r="S55"/>
    </row>
    <row r="56" spans="1:19">
      <c r="A56" s="92" t="s">
        <v>452</v>
      </c>
      <c r="B56" s="92">
        <v>840</v>
      </c>
      <c r="C56" s="92" t="s">
        <v>50</v>
      </c>
      <c r="D56" s="92">
        <v>3360</v>
      </c>
      <c r="E56" s="92">
        <v>1</v>
      </c>
      <c r="F56" s="92">
        <v>236</v>
      </c>
      <c r="G56" s="92">
        <v>83.01</v>
      </c>
      <c r="H56" s="92">
        <v>13.99</v>
      </c>
      <c r="I56" s="92">
        <v>4.3499999999999996</v>
      </c>
      <c r="J56" s="92">
        <v>10</v>
      </c>
      <c r="K56"/>
      <c r="L56"/>
      <c r="M56"/>
      <c r="N56"/>
      <c r="O56"/>
      <c r="P56"/>
      <c r="Q56"/>
      <c r="R56"/>
      <c r="S56"/>
    </row>
    <row r="57" spans="1:19">
      <c r="A57" s="92" t="s">
        <v>453</v>
      </c>
      <c r="B57" s="92">
        <v>210</v>
      </c>
      <c r="C57" s="92" t="s">
        <v>50</v>
      </c>
      <c r="D57" s="92">
        <v>840</v>
      </c>
      <c r="E57" s="92">
        <v>1</v>
      </c>
      <c r="F57" s="92">
        <v>60</v>
      </c>
      <c r="G57" s="92">
        <v>21</v>
      </c>
      <c r="H57" s="92">
        <v>13.99</v>
      </c>
      <c r="I57" s="92"/>
      <c r="J57" s="92">
        <v>4</v>
      </c>
      <c r="K57"/>
      <c r="L57"/>
      <c r="M57"/>
      <c r="N57"/>
      <c r="O57"/>
      <c r="P57"/>
      <c r="Q57"/>
      <c r="R57"/>
      <c r="S57"/>
    </row>
    <row r="58" spans="1:19">
      <c r="A58" s="92" t="s">
        <v>454</v>
      </c>
      <c r="B58" s="92">
        <v>210</v>
      </c>
      <c r="C58" s="92" t="s">
        <v>50</v>
      </c>
      <c r="D58" s="92">
        <v>840</v>
      </c>
      <c r="E58" s="92">
        <v>1</v>
      </c>
      <c r="F58" s="92">
        <v>60</v>
      </c>
      <c r="G58" s="92">
        <v>21</v>
      </c>
      <c r="H58" s="92">
        <v>13.99</v>
      </c>
      <c r="I58" s="92"/>
      <c r="J58" s="92">
        <v>4</v>
      </c>
      <c r="K58"/>
      <c r="L58"/>
      <c r="M58"/>
      <c r="N58"/>
      <c r="O58"/>
      <c r="P58"/>
      <c r="Q58"/>
      <c r="R58"/>
      <c r="S58"/>
    </row>
    <row r="59" spans="1:19">
      <c r="A59" s="92" t="s">
        <v>455</v>
      </c>
      <c r="B59" s="92">
        <v>1140</v>
      </c>
      <c r="C59" s="92" t="s">
        <v>50</v>
      </c>
      <c r="D59" s="92">
        <v>4560</v>
      </c>
      <c r="E59" s="92">
        <v>1</v>
      </c>
      <c r="F59" s="92">
        <v>200</v>
      </c>
      <c r="G59" s="92">
        <v>49</v>
      </c>
      <c r="H59" s="92">
        <v>5.38</v>
      </c>
      <c r="I59" s="92"/>
      <c r="J59" s="92">
        <v>4</v>
      </c>
      <c r="K59"/>
      <c r="L59"/>
      <c r="M59"/>
      <c r="N59"/>
      <c r="O59"/>
      <c r="P59"/>
      <c r="Q59"/>
      <c r="R59"/>
      <c r="S59"/>
    </row>
    <row r="60" spans="1:19">
      <c r="A60" s="92" t="s">
        <v>456</v>
      </c>
      <c r="B60" s="92">
        <v>1140</v>
      </c>
      <c r="C60" s="92" t="s">
        <v>50</v>
      </c>
      <c r="D60" s="92">
        <v>4560</v>
      </c>
      <c r="E60" s="92">
        <v>1</v>
      </c>
      <c r="F60" s="92">
        <v>200</v>
      </c>
      <c r="G60" s="92">
        <v>49</v>
      </c>
      <c r="H60" s="92">
        <v>5.38</v>
      </c>
      <c r="I60" s="92"/>
      <c r="J60" s="92">
        <v>4</v>
      </c>
      <c r="K60"/>
      <c r="L60"/>
      <c r="M60"/>
      <c r="N60"/>
      <c r="O60"/>
      <c r="P60"/>
      <c r="Q60"/>
      <c r="R60"/>
      <c r="S60"/>
    </row>
    <row r="61" spans="1:19">
      <c r="A61" s="92" t="s">
        <v>457</v>
      </c>
      <c r="B61" s="92">
        <v>342</v>
      </c>
      <c r="C61" s="92" t="s">
        <v>50</v>
      </c>
      <c r="D61" s="92">
        <v>1368</v>
      </c>
      <c r="E61" s="92">
        <v>1</v>
      </c>
      <c r="F61" s="92">
        <v>0</v>
      </c>
      <c r="G61" s="92">
        <v>0</v>
      </c>
      <c r="H61" s="92">
        <v>16.14</v>
      </c>
      <c r="I61" s="92">
        <v>100</v>
      </c>
      <c r="J61" s="92">
        <v>97.888599999999997</v>
      </c>
      <c r="K61"/>
      <c r="L61"/>
      <c r="M61"/>
      <c r="N61"/>
      <c r="O61"/>
      <c r="P61"/>
      <c r="Q61"/>
      <c r="R61"/>
      <c r="S61"/>
    </row>
    <row r="62" spans="1:19">
      <c r="A62" s="92" t="s">
        <v>458</v>
      </c>
      <c r="B62" s="92">
        <v>342</v>
      </c>
      <c r="C62" s="92" t="s">
        <v>50</v>
      </c>
      <c r="D62" s="92">
        <v>1368</v>
      </c>
      <c r="E62" s="92">
        <v>1</v>
      </c>
      <c r="F62" s="92">
        <v>0</v>
      </c>
      <c r="G62" s="92">
        <v>0</v>
      </c>
      <c r="H62" s="92">
        <v>16.14</v>
      </c>
      <c r="I62" s="92">
        <v>100</v>
      </c>
      <c r="J62" s="92">
        <v>4</v>
      </c>
      <c r="K62"/>
      <c r="L62"/>
      <c r="M62"/>
      <c r="N62"/>
      <c r="O62"/>
      <c r="P62"/>
      <c r="Q62"/>
      <c r="R62"/>
      <c r="S62"/>
    </row>
    <row r="63" spans="1:19">
      <c r="A63" s="92" t="s">
        <v>459</v>
      </c>
      <c r="B63" s="92">
        <v>477</v>
      </c>
      <c r="C63" s="92" t="s">
        <v>50</v>
      </c>
      <c r="D63" s="92">
        <v>1908</v>
      </c>
      <c r="E63" s="92">
        <v>1</v>
      </c>
      <c r="F63" s="92">
        <v>212</v>
      </c>
      <c r="G63" s="92">
        <v>74.2</v>
      </c>
      <c r="H63" s="92">
        <v>15.06</v>
      </c>
      <c r="I63" s="92">
        <v>4</v>
      </c>
      <c r="J63" s="92">
        <v>10</v>
      </c>
      <c r="K63"/>
      <c r="L63"/>
      <c r="M63"/>
      <c r="N63"/>
      <c r="O63"/>
      <c r="P63"/>
      <c r="Q63"/>
      <c r="R63"/>
      <c r="S63"/>
    </row>
    <row r="64" spans="1:19">
      <c r="A64" s="92" t="s">
        <v>460</v>
      </c>
      <c r="B64" s="92">
        <v>477</v>
      </c>
      <c r="C64" s="92" t="s">
        <v>50</v>
      </c>
      <c r="D64" s="92">
        <v>1908</v>
      </c>
      <c r="E64" s="92">
        <v>1</v>
      </c>
      <c r="F64" s="92">
        <v>212</v>
      </c>
      <c r="G64" s="92">
        <v>74.2</v>
      </c>
      <c r="H64" s="92">
        <v>15.06</v>
      </c>
      <c r="I64" s="92">
        <v>4</v>
      </c>
      <c r="J64" s="92">
        <v>10</v>
      </c>
      <c r="K64"/>
      <c r="L64"/>
      <c r="M64"/>
      <c r="N64"/>
      <c r="O64"/>
      <c r="P64"/>
      <c r="Q64"/>
      <c r="R64"/>
      <c r="S64"/>
    </row>
    <row r="65" spans="1:19">
      <c r="A65" s="92" t="s">
        <v>461</v>
      </c>
      <c r="B65" s="92">
        <v>477</v>
      </c>
      <c r="C65" s="92" t="s">
        <v>50</v>
      </c>
      <c r="D65" s="92">
        <v>1908</v>
      </c>
      <c r="E65" s="92">
        <v>1</v>
      </c>
      <c r="F65" s="92">
        <v>212</v>
      </c>
      <c r="G65" s="92">
        <v>74.2</v>
      </c>
      <c r="H65" s="92">
        <v>15.06</v>
      </c>
      <c r="I65" s="92">
        <v>4</v>
      </c>
      <c r="J65" s="92">
        <v>10</v>
      </c>
      <c r="K65"/>
      <c r="L65"/>
      <c r="M65"/>
      <c r="N65"/>
      <c r="O65"/>
      <c r="P65"/>
      <c r="Q65"/>
      <c r="R65"/>
      <c r="S65"/>
    </row>
    <row r="66" spans="1:19">
      <c r="A66" s="92" t="s">
        <v>462</v>
      </c>
      <c r="B66" s="92">
        <v>477</v>
      </c>
      <c r="C66" s="92" t="s">
        <v>50</v>
      </c>
      <c r="D66" s="92">
        <v>1908</v>
      </c>
      <c r="E66" s="92">
        <v>1</v>
      </c>
      <c r="F66" s="92">
        <v>212</v>
      </c>
      <c r="G66" s="92">
        <v>74.2</v>
      </c>
      <c r="H66" s="92">
        <v>15.06</v>
      </c>
      <c r="I66" s="92">
        <v>4</v>
      </c>
      <c r="J66" s="92">
        <v>10</v>
      </c>
      <c r="K66"/>
      <c r="L66"/>
      <c r="M66"/>
      <c r="N66"/>
      <c r="O66"/>
      <c r="P66"/>
      <c r="Q66"/>
      <c r="R66"/>
      <c r="S66"/>
    </row>
    <row r="67" spans="1:19">
      <c r="A67" s="92" t="s">
        <v>463</v>
      </c>
      <c r="B67" s="92">
        <v>477</v>
      </c>
      <c r="C67" s="92" t="s">
        <v>50</v>
      </c>
      <c r="D67" s="92">
        <v>1908</v>
      </c>
      <c r="E67" s="92">
        <v>1</v>
      </c>
      <c r="F67" s="92">
        <v>212</v>
      </c>
      <c r="G67" s="92">
        <v>74.2</v>
      </c>
      <c r="H67" s="92">
        <v>15.06</v>
      </c>
      <c r="I67" s="92">
        <v>4</v>
      </c>
      <c r="J67" s="92">
        <v>10</v>
      </c>
      <c r="K67"/>
      <c r="L67"/>
      <c r="M67"/>
      <c r="N67"/>
      <c r="O67"/>
      <c r="P67"/>
      <c r="Q67"/>
      <c r="R67"/>
      <c r="S67"/>
    </row>
    <row r="68" spans="1:19">
      <c r="A68" s="92" t="s">
        <v>464</v>
      </c>
      <c r="B68" s="92">
        <v>477</v>
      </c>
      <c r="C68" s="92" t="s">
        <v>50</v>
      </c>
      <c r="D68" s="92">
        <v>1908</v>
      </c>
      <c r="E68" s="92">
        <v>1</v>
      </c>
      <c r="F68" s="92">
        <v>212</v>
      </c>
      <c r="G68" s="92">
        <v>74.2</v>
      </c>
      <c r="H68" s="92">
        <v>15.06</v>
      </c>
      <c r="I68" s="92">
        <v>4</v>
      </c>
      <c r="J68" s="92">
        <v>10</v>
      </c>
      <c r="K68"/>
      <c r="L68"/>
      <c r="M68"/>
      <c r="N68"/>
      <c r="O68"/>
      <c r="P68"/>
      <c r="Q68"/>
      <c r="R68"/>
      <c r="S68"/>
    </row>
    <row r="69" spans="1:19">
      <c r="A69" s="92" t="s">
        <v>465</v>
      </c>
      <c r="B69" s="92">
        <v>477</v>
      </c>
      <c r="C69" s="92" t="s">
        <v>50</v>
      </c>
      <c r="D69" s="92">
        <v>1908</v>
      </c>
      <c r="E69" s="92">
        <v>1</v>
      </c>
      <c r="F69" s="92">
        <v>212</v>
      </c>
      <c r="G69" s="92">
        <v>74.2</v>
      </c>
      <c r="H69" s="92">
        <v>15.06</v>
      </c>
      <c r="I69" s="92">
        <v>4</v>
      </c>
      <c r="J69" s="92">
        <v>10</v>
      </c>
      <c r="K69"/>
      <c r="L69"/>
      <c r="M69"/>
      <c r="N69"/>
      <c r="O69"/>
      <c r="P69"/>
      <c r="Q69"/>
      <c r="R69"/>
      <c r="S69"/>
    </row>
    <row r="70" spans="1:19">
      <c r="A70" s="92" t="s">
        <v>466</v>
      </c>
      <c r="B70" s="92">
        <v>477</v>
      </c>
      <c r="C70" s="92" t="s">
        <v>50</v>
      </c>
      <c r="D70" s="92">
        <v>1908</v>
      </c>
      <c r="E70" s="92">
        <v>1</v>
      </c>
      <c r="F70" s="92">
        <v>212</v>
      </c>
      <c r="G70" s="92">
        <v>74.2</v>
      </c>
      <c r="H70" s="92">
        <v>15.06</v>
      </c>
      <c r="I70" s="92">
        <v>4</v>
      </c>
      <c r="J70" s="92">
        <v>10</v>
      </c>
      <c r="K70"/>
      <c r="L70"/>
      <c r="M70"/>
      <c r="N70"/>
      <c r="O70"/>
      <c r="P70"/>
      <c r="Q70"/>
      <c r="R70"/>
      <c r="S70"/>
    </row>
    <row r="71" spans="1:19">
      <c r="A71" s="92" t="s">
        <v>467</v>
      </c>
      <c r="B71" s="92">
        <v>477</v>
      </c>
      <c r="C71" s="92" t="s">
        <v>50</v>
      </c>
      <c r="D71" s="92">
        <v>1908</v>
      </c>
      <c r="E71" s="92">
        <v>1</v>
      </c>
      <c r="F71" s="92">
        <v>212</v>
      </c>
      <c r="G71" s="92">
        <v>74.2</v>
      </c>
      <c r="H71" s="92">
        <v>15.06</v>
      </c>
      <c r="I71" s="92">
        <v>4</v>
      </c>
      <c r="J71" s="92">
        <v>10</v>
      </c>
      <c r="K71"/>
      <c r="L71"/>
      <c r="M71"/>
      <c r="N71"/>
      <c r="O71"/>
      <c r="P71"/>
      <c r="Q71"/>
      <c r="R71"/>
      <c r="S71"/>
    </row>
    <row r="72" spans="1:19">
      <c r="A72" s="92" t="s">
        <v>468</v>
      </c>
      <c r="B72" s="92">
        <v>477</v>
      </c>
      <c r="C72" s="92" t="s">
        <v>50</v>
      </c>
      <c r="D72" s="92">
        <v>1908</v>
      </c>
      <c r="E72" s="92">
        <v>1</v>
      </c>
      <c r="F72" s="92">
        <v>212</v>
      </c>
      <c r="G72" s="92">
        <v>74.2</v>
      </c>
      <c r="H72" s="92">
        <v>15.06</v>
      </c>
      <c r="I72" s="92">
        <v>4</v>
      </c>
      <c r="J72" s="92">
        <v>10</v>
      </c>
      <c r="K72"/>
      <c r="L72"/>
      <c r="M72"/>
      <c r="N72"/>
      <c r="O72"/>
      <c r="P72"/>
      <c r="Q72"/>
      <c r="R72"/>
      <c r="S72"/>
    </row>
    <row r="73" spans="1:19">
      <c r="A73" s="92" t="s">
        <v>469</v>
      </c>
      <c r="B73" s="92">
        <v>477</v>
      </c>
      <c r="C73" s="92" t="s">
        <v>50</v>
      </c>
      <c r="D73" s="92">
        <v>1908</v>
      </c>
      <c r="E73" s="92">
        <v>1</v>
      </c>
      <c r="F73" s="92">
        <v>212</v>
      </c>
      <c r="G73" s="92">
        <v>74.2</v>
      </c>
      <c r="H73" s="92">
        <v>15.06</v>
      </c>
      <c r="I73" s="92">
        <v>4</v>
      </c>
      <c r="J73" s="92">
        <v>10</v>
      </c>
      <c r="K73"/>
      <c r="L73"/>
      <c r="M73"/>
      <c r="N73"/>
      <c r="O73"/>
      <c r="P73"/>
      <c r="Q73"/>
      <c r="R73"/>
      <c r="S73"/>
    </row>
    <row r="74" spans="1:19">
      <c r="A74" s="92" t="s">
        <v>470</v>
      </c>
      <c r="B74" s="92">
        <v>477</v>
      </c>
      <c r="C74" s="92" t="s">
        <v>50</v>
      </c>
      <c r="D74" s="92">
        <v>1908</v>
      </c>
      <c r="E74" s="92">
        <v>1</v>
      </c>
      <c r="F74" s="92">
        <v>212</v>
      </c>
      <c r="G74" s="92">
        <v>74.2</v>
      </c>
      <c r="H74" s="92">
        <v>15.06</v>
      </c>
      <c r="I74" s="92">
        <v>4</v>
      </c>
      <c r="J74" s="92">
        <v>10</v>
      </c>
      <c r="K74"/>
      <c r="L74"/>
      <c r="M74"/>
      <c r="N74"/>
      <c r="O74"/>
      <c r="P74"/>
      <c r="Q74"/>
      <c r="R74"/>
      <c r="S74"/>
    </row>
    <row r="75" spans="1:19">
      <c r="A75" s="92" t="s">
        <v>471</v>
      </c>
      <c r="B75" s="92">
        <v>532</v>
      </c>
      <c r="C75" s="92" t="s">
        <v>50</v>
      </c>
      <c r="D75" s="92">
        <v>2128</v>
      </c>
      <c r="E75" s="92">
        <v>1</v>
      </c>
      <c r="F75" s="92">
        <v>208</v>
      </c>
      <c r="G75" s="92">
        <v>72.8</v>
      </c>
      <c r="H75" s="92">
        <v>11.84</v>
      </c>
      <c r="I75" s="92">
        <v>20</v>
      </c>
      <c r="J75" s="92">
        <v>10.8</v>
      </c>
      <c r="K75"/>
      <c r="L75"/>
      <c r="M75"/>
      <c r="N75"/>
      <c r="O75"/>
      <c r="P75"/>
      <c r="Q75"/>
      <c r="R75"/>
      <c r="S75"/>
    </row>
    <row r="76" spans="1:19">
      <c r="A76" s="92" t="s">
        <v>472</v>
      </c>
      <c r="B76" s="92">
        <v>532</v>
      </c>
      <c r="C76" s="92" t="s">
        <v>50</v>
      </c>
      <c r="D76" s="92">
        <v>2128</v>
      </c>
      <c r="E76" s="92">
        <v>1</v>
      </c>
      <c r="F76" s="92">
        <v>208</v>
      </c>
      <c r="G76" s="92">
        <v>72.8</v>
      </c>
      <c r="H76" s="92">
        <v>11.84</v>
      </c>
      <c r="I76" s="92">
        <v>20</v>
      </c>
      <c r="J76" s="92">
        <v>10.8</v>
      </c>
      <c r="K76"/>
      <c r="L76"/>
      <c r="M76"/>
      <c r="N76"/>
      <c r="O76"/>
      <c r="P76"/>
      <c r="Q76"/>
      <c r="R76"/>
      <c r="S76"/>
    </row>
    <row r="77" spans="1:19">
      <c r="A77" s="92" t="s">
        <v>277</v>
      </c>
      <c r="B77" s="92">
        <v>19592</v>
      </c>
      <c r="C77" s="92"/>
      <c r="D77" s="92">
        <v>95216</v>
      </c>
      <c r="E77" s="92"/>
      <c r="F77" s="92">
        <v>6384</v>
      </c>
      <c r="G77" s="92">
        <v>2223</v>
      </c>
      <c r="H77" s="92">
        <v>12.5266</v>
      </c>
      <c r="I77" s="92">
        <v>3.25</v>
      </c>
      <c r="J77" s="92">
        <v>23.861799999999999</v>
      </c>
      <c r="K77"/>
      <c r="L77"/>
      <c r="M77"/>
      <c r="N77"/>
      <c r="O77"/>
      <c r="P77"/>
      <c r="Q77"/>
      <c r="R77"/>
      <c r="S77"/>
    </row>
    <row r="78" spans="1:19">
      <c r="A78" s="92" t="s">
        <v>473</v>
      </c>
      <c r="B78" s="92">
        <v>19592</v>
      </c>
      <c r="C78" s="92"/>
      <c r="D78" s="92">
        <v>95216</v>
      </c>
      <c r="E78" s="92"/>
      <c r="F78" s="92">
        <v>6384</v>
      </c>
      <c r="G78" s="92">
        <v>2223</v>
      </c>
      <c r="H78" s="92">
        <v>12.5266</v>
      </c>
      <c r="I78" s="92">
        <v>3.25</v>
      </c>
      <c r="J78" s="92">
        <v>23.861799999999999</v>
      </c>
      <c r="K78"/>
      <c r="L78"/>
      <c r="M78"/>
      <c r="N78"/>
      <c r="O78"/>
      <c r="P78"/>
      <c r="Q78"/>
      <c r="R78"/>
      <c r="S78"/>
    </row>
    <row r="79" spans="1:19">
      <c r="A79" s="92" t="s">
        <v>474</v>
      </c>
      <c r="B79" s="92">
        <v>0</v>
      </c>
      <c r="C79" s="92"/>
      <c r="D79" s="92">
        <v>0</v>
      </c>
      <c r="E79" s="92"/>
      <c r="F79" s="92">
        <v>0</v>
      </c>
      <c r="G79" s="92">
        <v>0</v>
      </c>
      <c r="H79" s="92"/>
      <c r="I79" s="92"/>
      <c r="J79" s="92"/>
      <c r="K79"/>
      <c r="L79"/>
      <c r="M79"/>
      <c r="N79"/>
      <c r="O79"/>
      <c r="P79"/>
      <c r="Q79"/>
      <c r="R79"/>
      <c r="S79"/>
    </row>
    <row r="80" spans="1:19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</row>
    <row r="81" spans="1:19">
      <c r="A81" s="90"/>
      <c r="B81" s="92" t="s">
        <v>98</v>
      </c>
      <c r="C81" s="92" t="s">
        <v>475</v>
      </c>
      <c r="D81" s="92" t="s">
        <v>476</v>
      </c>
      <c r="E81" s="92" t="s">
        <v>477</v>
      </c>
      <c r="F81" s="92" t="s">
        <v>478</v>
      </c>
      <c r="G81" s="92" t="s">
        <v>479</v>
      </c>
      <c r="H81" s="92" t="s">
        <v>480</v>
      </c>
      <c r="I81" s="92" t="s">
        <v>481</v>
      </c>
      <c r="J81"/>
      <c r="K81"/>
      <c r="L81"/>
      <c r="M81"/>
      <c r="N81"/>
      <c r="O81"/>
      <c r="P81"/>
      <c r="Q81"/>
      <c r="R81"/>
      <c r="S81"/>
    </row>
    <row r="82" spans="1:19">
      <c r="A82" s="92" t="s">
        <v>482</v>
      </c>
      <c r="B82" s="92" t="s">
        <v>483</v>
      </c>
      <c r="C82" s="92">
        <v>0.22</v>
      </c>
      <c r="D82" s="92">
        <v>0.47699999999999998</v>
      </c>
      <c r="E82" s="92">
        <v>0.51400000000000001</v>
      </c>
      <c r="F82" s="92">
        <v>152</v>
      </c>
      <c r="G82" s="92">
        <v>0</v>
      </c>
      <c r="H82" s="92">
        <v>90</v>
      </c>
      <c r="I82" s="92" t="s">
        <v>484</v>
      </c>
      <c r="J82"/>
      <c r="K82"/>
      <c r="L82"/>
      <c r="M82"/>
      <c r="N82"/>
      <c r="O82"/>
      <c r="P82"/>
      <c r="Q82"/>
      <c r="R82"/>
      <c r="S82"/>
    </row>
    <row r="83" spans="1:19">
      <c r="A83" s="92" t="s">
        <v>485</v>
      </c>
      <c r="B83" s="92" t="s">
        <v>483</v>
      </c>
      <c r="C83" s="92">
        <v>0.22</v>
      </c>
      <c r="D83" s="92">
        <v>0.47699999999999998</v>
      </c>
      <c r="E83" s="92">
        <v>0.51400000000000001</v>
      </c>
      <c r="F83" s="92">
        <v>104</v>
      </c>
      <c r="G83" s="92">
        <v>270</v>
      </c>
      <c r="H83" s="92">
        <v>90</v>
      </c>
      <c r="I83" s="92" t="s">
        <v>486</v>
      </c>
      <c r="J83"/>
      <c r="K83"/>
      <c r="L83"/>
      <c r="M83"/>
      <c r="N83"/>
      <c r="O83"/>
      <c r="P83"/>
      <c r="Q83"/>
      <c r="R83"/>
      <c r="S83"/>
    </row>
    <row r="84" spans="1:19">
      <c r="A84" s="92" t="s">
        <v>487</v>
      </c>
      <c r="B84" s="92" t="s">
        <v>483</v>
      </c>
      <c r="C84" s="92">
        <v>0.22</v>
      </c>
      <c r="D84" s="92">
        <v>0.47699999999999998</v>
      </c>
      <c r="E84" s="92">
        <v>0.51400000000000001</v>
      </c>
      <c r="F84" s="92">
        <v>152</v>
      </c>
      <c r="G84" s="92">
        <v>0</v>
      </c>
      <c r="H84" s="92">
        <v>90</v>
      </c>
      <c r="I84" s="92" t="s">
        <v>484</v>
      </c>
      <c r="J84"/>
      <c r="K84"/>
      <c r="L84"/>
      <c r="M84"/>
      <c r="N84"/>
      <c r="O84"/>
      <c r="P84"/>
      <c r="Q84"/>
      <c r="R84"/>
      <c r="S84"/>
    </row>
    <row r="85" spans="1:19">
      <c r="A85" s="92" t="s">
        <v>488</v>
      </c>
      <c r="B85" s="92" t="s">
        <v>483</v>
      </c>
      <c r="C85" s="92">
        <v>0.22</v>
      </c>
      <c r="D85" s="92">
        <v>0.47699999999999998</v>
      </c>
      <c r="E85" s="92">
        <v>0.51400000000000001</v>
      </c>
      <c r="F85" s="92">
        <v>104</v>
      </c>
      <c r="G85" s="92">
        <v>270</v>
      </c>
      <c r="H85" s="92">
        <v>90</v>
      </c>
      <c r="I85" s="92" t="s">
        <v>486</v>
      </c>
      <c r="J85"/>
      <c r="K85"/>
      <c r="L85"/>
      <c r="M85"/>
      <c r="N85"/>
      <c r="O85"/>
      <c r="P85"/>
      <c r="Q85"/>
      <c r="R85"/>
      <c r="S85"/>
    </row>
    <row r="86" spans="1:19">
      <c r="A86" s="92" t="s">
        <v>489</v>
      </c>
      <c r="B86" s="92" t="s">
        <v>490</v>
      </c>
      <c r="C86" s="92">
        <v>0.3</v>
      </c>
      <c r="D86" s="92">
        <v>1.8620000000000001</v>
      </c>
      <c r="E86" s="92">
        <v>3.4009999999999998</v>
      </c>
      <c r="F86" s="92">
        <v>988</v>
      </c>
      <c r="G86" s="92">
        <v>270</v>
      </c>
      <c r="H86" s="92">
        <v>180</v>
      </c>
      <c r="I86" s="92"/>
      <c r="J86"/>
      <c r="K86"/>
      <c r="L86"/>
      <c r="M86"/>
      <c r="N86"/>
      <c r="O86"/>
      <c r="P86"/>
      <c r="Q86"/>
      <c r="R86"/>
      <c r="S86"/>
    </row>
    <row r="87" spans="1:19">
      <c r="A87" s="92" t="s">
        <v>491</v>
      </c>
      <c r="B87" s="92" t="s">
        <v>492</v>
      </c>
      <c r="C87" s="92">
        <v>0.3</v>
      </c>
      <c r="D87" s="92">
        <v>0.35099999999999998</v>
      </c>
      <c r="E87" s="92">
        <v>0.376</v>
      </c>
      <c r="F87" s="92">
        <v>988</v>
      </c>
      <c r="G87" s="92">
        <v>90</v>
      </c>
      <c r="H87" s="92">
        <v>0</v>
      </c>
      <c r="I87" s="92"/>
      <c r="J87"/>
      <c r="K87"/>
      <c r="L87"/>
      <c r="M87"/>
      <c r="N87"/>
      <c r="O87"/>
      <c r="P87"/>
      <c r="Q87"/>
      <c r="R87"/>
      <c r="S87"/>
    </row>
    <row r="88" spans="1:19">
      <c r="A88" s="92" t="s">
        <v>493</v>
      </c>
      <c r="B88" s="92" t="s">
        <v>483</v>
      </c>
      <c r="C88" s="92">
        <v>0.22</v>
      </c>
      <c r="D88" s="92">
        <v>0.47699999999999998</v>
      </c>
      <c r="E88" s="92">
        <v>0.51400000000000001</v>
      </c>
      <c r="F88" s="92">
        <v>96</v>
      </c>
      <c r="G88" s="92">
        <v>180</v>
      </c>
      <c r="H88" s="92">
        <v>90</v>
      </c>
      <c r="I88" s="92" t="s">
        <v>494</v>
      </c>
      <c r="J88"/>
      <c r="K88"/>
      <c r="L88"/>
      <c r="M88"/>
      <c r="N88"/>
      <c r="O88"/>
      <c r="P88"/>
      <c r="Q88"/>
      <c r="R88"/>
      <c r="S88"/>
    </row>
    <row r="89" spans="1:19">
      <c r="A89" s="92" t="s">
        <v>495</v>
      </c>
      <c r="B89" s="92" t="s">
        <v>483</v>
      </c>
      <c r="C89" s="92">
        <v>0.22</v>
      </c>
      <c r="D89" s="92">
        <v>0.47699999999999998</v>
      </c>
      <c r="E89" s="92">
        <v>0.51400000000000001</v>
      </c>
      <c r="F89" s="92">
        <v>208</v>
      </c>
      <c r="G89" s="92">
        <v>90</v>
      </c>
      <c r="H89" s="92">
        <v>90</v>
      </c>
      <c r="I89" s="92" t="s">
        <v>496</v>
      </c>
      <c r="J89"/>
      <c r="K89"/>
      <c r="L89"/>
      <c r="M89"/>
      <c r="N89"/>
      <c r="O89"/>
      <c r="P89"/>
      <c r="Q89"/>
      <c r="R89"/>
      <c r="S89"/>
    </row>
    <row r="90" spans="1:19">
      <c r="A90" s="92" t="s">
        <v>497</v>
      </c>
      <c r="B90" s="92" t="s">
        <v>483</v>
      </c>
      <c r="C90" s="92">
        <v>0.22</v>
      </c>
      <c r="D90" s="92">
        <v>0.47699999999999998</v>
      </c>
      <c r="E90" s="92">
        <v>0.51400000000000001</v>
      </c>
      <c r="F90" s="92">
        <v>96</v>
      </c>
      <c r="G90" s="92">
        <v>180</v>
      </c>
      <c r="H90" s="92">
        <v>90</v>
      </c>
      <c r="I90" s="92" t="s">
        <v>494</v>
      </c>
      <c r="J90"/>
      <c r="K90"/>
      <c r="L90"/>
      <c r="M90"/>
      <c r="N90"/>
      <c r="O90"/>
      <c r="P90"/>
      <c r="Q90"/>
      <c r="R90"/>
      <c r="S90"/>
    </row>
    <row r="91" spans="1:19">
      <c r="A91" s="92" t="s">
        <v>498</v>
      </c>
      <c r="B91" s="92" t="s">
        <v>483</v>
      </c>
      <c r="C91" s="92">
        <v>0.22</v>
      </c>
      <c r="D91" s="92">
        <v>0.47699999999999998</v>
      </c>
      <c r="E91" s="92">
        <v>0.51400000000000001</v>
      </c>
      <c r="F91" s="92">
        <v>208</v>
      </c>
      <c r="G91" s="92">
        <v>90</v>
      </c>
      <c r="H91" s="92">
        <v>90</v>
      </c>
      <c r="I91" s="92" t="s">
        <v>496</v>
      </c>
      <c r="J91"/>
      <c r="K91"/>
      <c r="L91"/>
      <c r="M91"/>
      <c r="N91"/>
      <c r="O91"/>
      <c r="P91"/>
      <c r="Q91"/>
      <c r="R91"/>
      <c r="S91"/>
    </row>
    <row r="92" spans="1:19">
      <c r="A92" s="92" t="s">
        <v>499</v>
      </c>
      <c r="B92" s="92" t="s">
        <v>490</v>
      </c>
      <c r="C92" s="92">
        <v>0.3</v>
      </c>
      <c r="D92" s="92">
        <v>1.8620000000000001</v>
      </c>
      <c r="E92" s="92">
        <v>3.4009999999999998</v>
      </c>
      <c r="F92" s="92">
        <v>1248</v>
      </c>
      <c r="G92" s="92">
        <v>270</v>
      </c>
      <c r="H92" s="92">
        <v>180</v>
      </c>
      <c r="I92" s="92"/>
      <c r="J92"/>
      <c r="K92"/>
      <c r="L92"/>
      <c r="M92"/>
      <c r="N92"/>
      <c r="O92"/>
      <c r="P92"/>
      <c r="Q92"/>
      <c r="R92"/>
      <c r="S92"/>
    </row>
    <row r="93" spans="1:19">
      <c r="A93" s="92" t="s">
        <v>500</v>
      </c>
      <c r="B93" s="92" t="s">
        <v>492</v>
      </c>
      <c r="C93" s="92">
        <v>0.3</v>
      </c>
      <c r="D93" s="92">
        <v>0.35099999999999998</v>
      </c>
      <c r="E93" s="92">
        <v>0.376</v>
      </c>
      <c r="F93" s="92">
        <v>1248</v>
      </c>
      <c r="G93" s="92">
        <v>90</v>
      </c>
      <c r="H93" s="92">
        <v>0</v>
      </c>
      <c r="I93" s="92"/>
      <c r="J93"/>
      <c r="K93"/>
      <c r="L93"/>
      <c r="M93"/>
      <c r="N93"/>
      <c r="O93"/>
      <c r="P93"/>
      <c r="Q93"/>
      <c r="R93"/>
      <c r="S93"/>
    </row>
    <row r="94" spans="1:19">
      <c r="A94" s="92" t="s">
        <v>501</v>
      </c>
      <c r="B94" s="92" t="s">
        <v>483</v>
      </c>
      <c r="C94" s="92">
        <v>0.22</v>
      </c>
      <c r="D94" s="92">
        <v>0.47699999999999998</v>
      </c>
      <c r="E94" s="92">
        <v>0.51400000000000001</v>
      </c>
      <c r="F94" s="92">
        <v>44</v>
      </c>
      <c r="G94" s="92">
        <v>90</v>
      </c>
      <c r="H94" s="92">
        <v>90</v>
      </c>
      <c r="I94" s="92" t="s">
        <v>496</v>
      </c>
      <c r="J94"/>
      <c r="K94"/>
      <c r="L94"/>
      <c r="M94"/>
      <c r="N94"/>
      <c r="O94"/>
      <c r="P94"/>
      <c r="Q94"/>
      <c r="R94"/>
      <c r="S94"/>
    </row>
    <row r="95" spans="1:19">
      <c r="A95" s="92" t="s">
        <v>502</v>
      </c>
      <c r="B95" s="92" t="s">
        <v>483</v>
      </c>
      <c r="C95" s="92">
        <v>0.22</v>
      </c>
      <c r="D95" s="92">
        <v>0.47699999999999998</v>
      </c>
      <c r="E95" s="92">
        <v>0.51400000000000001</v>
      </c>
      <c r="F95" s="92">
        <v>12</v>
      </c>
      <c r="G95" s="92">
        <v>90</v>
      </c>
      <c r="H95" s="92">
        <v>90</v>
      </c>
      <c r="I95" s="92" t="s">
        <v>496</v>
      </c>
      <c r="J95"/>
      <c r="K95"/>
      <c r="L95"/>
      <c r="M95"/>
      <c r="N95"/>
      <c r="O95"/>
      <c r="P95"/>
      <c r="Q95"/>
      <c r="R95"/>
      <c r="S95"/>
    </row>
    <row r="96" spans="1:19">
      <c r="A96" s="92" t="s">
        <v>503</v>
      </c>
      <c r="B96" s="92" t="s">
        <v>483</v>
      </c>
      <c r="C96" s="92">
        <v>0.22</v>
      </c>
      <c r="D96" s="92">
        <v>0.47699999999999998</v>
      </c>
      <c r="E96" s="92">
        <v>0.51400000000000001</v>
      </c>
      <c r="F96" s="92">
        <v>60</v>
      </c>
      <c r="G96" s="92">
        <v>0</v>
      </c>
      <c r="H96" s="92">
        <v>90</v>
      </c>
      <c r="I96" s="92" t="s">
        <v>484</v>
      </c>
      <c r="J96"/>
      <c r="K96"/>
      <c r="L96"/>
      <c r="M96"/>
      <c r="N96"/>
      <c r="O96"/>
      <c r="P96"/>
      <c r="Q96"/>
      <c r="R96"/>
      <c r="S96"/>
    </row>
    <row r="97" spans="1:19">
      <c r="A97" s="92" t="s">
        <v>504</v>
      </c>
      <c r="B97" s="92" t="s">
        <v>490</v>
      </c>
      <c r="C97" s="92">
        <v>0.3</v>
      </c>
      <c r="D97" s="92">
        <v>1.8620000000000001</v>
      </c>
      <c r="E97" s="92">
        <v>3.4009999999999998</v>
      </c>
      <c r="F97" s="92">
        <v>210</v>
      </c>
      <c r="G97" s="92">
        <v>270</v>
      </c>
      <c r="H97" s="92">
        <v>180</v>
      </c>
      <c r="I97" s="92"/>
      <c r="J97"/>
      <c r="K97"/>
      <c r="L97"/>
      <c r="M97"/>
      <c r="N97"/>
      <c r="O97"/>
      <c r="P97"/>
      <c r="Q97"/>
      <c r="R97"/>
      <c r="S97"/>
    </row>
    <row r="98" spans="1:19">
      <c r="A98" s="92" t="s">
        <v>505</v>
      </c>
      <c r="B98" s="92" t="s">
        <v>483</v>
      </c>
      <c r="C98" s="92">
        <v>0.22</v>
      </c>
      <c r="D98" s="92">
        <v>0.47699999999999998</v>
      </c>
      <c r="E98" s="92">
        <v>0.51400000000000001</v>
      </c>
      <c r="F98" s="92">
        <v>44</v>
      </c>
      <c r="G98" s="92">
        <v>90</v>
      </c>
      <c r="H98" s="92">
        <v>90</v>
      </c>
      <c r="I98" s="92" t="s">
        <v>496</v>
      </c>
      <c r="J98"/>
      <c r="K98"/>
      <c r="L98"/>
      <c r="M98"/>
      <c r="N98"/>
      <c r="O98"/>
      <c r="P98"/>
      <c r="Q98"/>
      <c r="R98"/>
      <c r="S98"/>
    </row>
    <row r="99" spans="1:19">
      <c r="A99" s="92" t="s">
        <v>506</v>
      </c>
      <c r="B99" s="92" t="s">
        <v>483</v>
      </c>
      <c r="C99" s="92">
        <v>0.22</v>
      </c>
      <c r="D99" s="92">
        <v>0.47699999999999998</v>
      </c>
      <c r="E99" s="92">
        <v>0.51400000000000001</v>
      </c>
      <c r="F99" s="92">
        <v>12</v>
      </c>
      <c r="G99" s="92">
        <v>90</v>
      </c>
      <c r="H99" s="92">
        <v>90</v>
      </c>
      <c r="I99" s="92" t="s">
        <v>496</v>
      </c>
      <c r="J99"/>
      <c r="K99"/>
      <c r="L99"/>
      <c r="M99"/>
      <c r="N99"/>
      <c r="O99"/>
      <c r="P99"/>
      <c r="Q99"/>
      <c r="R99"/>
      <c r="S99"/>
    </row>
    <row r="100" spans="1:19">
      <c r="A100" s="92" t="s">
        <v>507</v>
      </c>
      <c r="B100" s="92" t="s">
        <v>483</v>
      </c>
      <c r="C100" s="92">
        <v>0.22</v>
      </c>
      <c r="D100" s="92">
        <v>0.47699999999999998</v>
      </c>
      <c r="E100" s="92">
        <v>0.51400000000000001</v>
      </c>
      <c r="F100" s="92">
        <v>60</v>
      </c>
      <c r="G100" s="92">
        <v>0</v>
      </c>
      <c r="H100" s="92">
        <v>90</v>
      </c>
      <c r="I100" s="92" t="s">
        <v>484</v>
      </c>
      <c r="J100"/>
      <c r="K100"/>
      <c r="L100"/>
      <c r="M100"/>
      <c r="N100"/>
      <c r="O100"/>
      <c r="P100"/>
      <c r="Q100"/>
      <c r="R100"/>
      <c r="S100"/>
    </row>
    <row r="101" spans="1:19">
      <c r="A101" s="92" t="s">
        <v>508</v>
      </c>
      <c r="B101" s="92" t="s">
        <v>492</v>
      </c>
      <c r="C101" s="92">
        <v>0.3</v>
      </c>
      <c r="D101" s="92">
        <v>0.35099999999999998</v>
      </c>
      <c r="E101" s="92">
        <v>0.376</v>
      </c>
      <c r="F101" s="92">
        <v>210</v>
      </c>
      <c r="G101" s="92">
        <v>90</v>
      </c>
      <c r="H101" s="92">
        <v>0</v>
      </c>
      <c r="I101" s="92"/>
      <c r="J101"/>
      <c r="K101"/>
      <c r="L101"/>
      <c r="M101"/>
      <c r="N101"/>
      <c r="O101"/>
      <c r="P101"/>
      <c r="Q101"/>
      <c r="R101"/>
      <c r="S101"/>
    </row>
    <row r="102" spans="1:19">
      <c r="A102" s="92" t="s">
        <v>509</v>
      </c>
      <c r="B102" s="92" t="s">
        <v>483</v>
      </c>
      <c r="C102" s="92">
        <v>0.22</v>
      </c>
      <c r="D102" s="92">
        <v>0.47699999999999998</v>
      </c>
      <c r="E102" s="92">
        <v>0.51400000000000001</v>
      </c>
      <c r="F102" s="92">
        <v>104</v>
      </c>
      <c r="G102" s="92">
        <v>90</v>
      </c>
      <c r="H102" s="92">
        <v>90</v>
      </c>
      <c r="I102" s="92" t="s">
        <v>496</v>
      </c>
      <c r="J102"/>
      <c r="K102"/>
      <c r="L102"/>
      <c r="M102"/>
      <c r="N102"/>
      <c r="O102"/>
      <c r="P102"/>
      <c r="Q102"/>
      <c r="R102"/>
      <c r="S102"/>
    </row>
    <row r="103" spans="1:19">
      <c r="A103" s="92" t="s">
        <v>510</v>
      </c>
      <c r="B103" s="92" t="s">
        <v>483</v>
      </c>
      <c r="C103" s="92">
        <v>0.22</v>
      </c>
      <c r="D103" s="92">
        <v>0.47699999999999998</v>
      </c>
      <c r="E103" s="92">
        <v>0.51400000000000001</v>
      </c>
      <c r="F103" s="92">
        <v>96</v>
      </c>
      <c r="G103" s="92">
        <v>0</v>
      </c>
      <c r="H103" s="92">
        <v>90</v>
      </c>
      <c r="I103" s="92" t="s">
        <v>484</v>
      </c>
      <c r="J103"/>
      <c r="K103"/>
      <c r="L103"/>
      <c r="M103"/>
      <c r="N103"/>
      <c r="O103"/>
      <c r="P103"/>
      <c r="Q103"/>
      <c r="R103"/>
      <c r="S103"/>
    </row>
    <row r="104" spans="1:19">
      <c r="A104" s="92" t="s">
        <v>511</v>
      </c>
      <c r="B104" s="92" t="s">
        <v>490</v>
      </c>
      <c r="C104" s="92">
        <v>0.3</v>
      </c>
      <c r="D104" s="92">
        <v>1.8620000000000001</v>
      </c>
      <c r="E104" s="92">
        <v>3.4009999999999998</v>
      </c>
      <c r="F104" s="92">
        <v>624</v>
      </c>
      <c r="G104" s="92">
        <v>270</v>
      </c>
      <c r="H104" s="92">
        <v>180</v>
      </c>
      <c r="I104" s="92"/>
      <c r="J104"/>
      <c r="K104"/>
      <c r="L104"/>
      <c r="M104"/>
      <c r="N104"/>
      <c r="O104"/>
      <c r="P104"/>
      <c r="Q104"/>
      <c r="R104"/>
      <c r="S104"/>
    </row>
    <row r="105" spans="1:19">
      <c r="A105" s="92" t="s">
        <v>512</v>
      </c>
      <c r="B105" s="92" t="s">
        <v>483</v>
      </c>
      <c r="C105" s="92">
        <v>0.22</v>
      </c>
      <c r="D105" s="92">
        <v>0.47699999999999998</v>
      </c>
      <c r="E105" s="92">
        <v>0.51400000000000001</v>
      </c>
      <c r="F105" s="92">
        <v>44</v>
      </c>
      <c r="G105" s="92">
        <v>180</v>
      </c>
      <c r="H105" s="92">
        <v>90</v>
      </c>
      <c r="I105" s="92" t="s">
        <v>494</v>
      </c>
      <c r="J105"/>
      <c r="K105"/>
      <c r="L105"/>
      <c r="M105"/>
      <c r="N105"/>
      <c r="O105"/>
      <c r="P105"/>
      <c r="Q105"/>
      <c r="R105"/>
      <c r="S105"/>
    </row>
    <row r="106" spans="1:19">
      <c r="A106" s="92" t="s">
        <v>513</v>
      </c>
      <c r="B106" s="92" t="s">
        <v>483</v>
      </c>
      <c r="C106" s="92">
        <v>0.22</v>
      </c>
      <c r="D106" s="92">
        <v>0.47699999999999998</v>
      </c>
      <c r="E106" s="92">
        <v>0.51400000000000001</v>
      </c>
      <c r="F106" s="92">
        <v>36</v>
      </c>
      <c r="G106" s="92">
        <v>270</v>
      </c>
      <c r="H106" s="92">
        <v>90</v>
      </c>
      <c r="I106" s="92" t="s">
        <v>486</v>
      </c>
      <c r="J106"/>
      <c r="K106"/>
      <c r="L106"/>
      <c r="M106"/>
      <c r="N106"/>
      <c r="O106"/>
      <c r="P106"/>
      <c r="Q106"/>
      <c r="R106"/>
      <c r="S106"/>
    </row>
    <row r="107" spans="1:19">
      <c r="A107" s="92" t="s">
        <v>514</v>
      </c>
      <c r="B107" s="92" t="s">
        <v>490</v>
      </c>
      <c r="C107" s="92">
        <v>0.3</v>
      </c>
      <c r="D107" s="92">
        <v>1.8620000000000001</v>
      </c>
      <c r="E107" s="92">
        <v>3.4009999999999998</v>
      </c>
      <c r="F107" s="92">
        <v>99</v>
      </c>
      <c r="G107" s="92">
        <v>270</v>
      </c>
      <c r="H107" s="92">
        <v>180</v>
      </c>
      <c r="I107" s="92"/>
      <c r="J107"/>
      <c r="K107"/>
      <c r="L107"/>
      <c r="M107"/>
      <c r="N107"/>
      <c r="O107"/>
      <c r="P107"/>
      <c r="Q107"/>
      <c r="R107"/>
      <c r="S107"/>
    </row>
    <row r="108" spans="1:19">
      <c r="A108" s="92" t="s">
        <v>515</v>
      </c>
      <c r="B108" s="92" t="s">
        <v>483</v>
      </c>
      <c r="C108" s="92">
        <v>0.22</v>
      </c>
      <c r="D108" s="92">
        <v>0.47699999999999998</v>
      </c>
      <c r="E108" s="92">
        <v>0.51400000000000001</v>
      </c>
      <c r="F108" s="92">
        <v>44</v>
      </c>
      <c r="G108" s="92">
        <v>180</v>
      </c>
      <c r="H108" s="92">
        <v>90</v>
      </c>
      <c r="I108" s="92" t="s">
        <v>494</v>
      </c>
      <c r="J108"/>
      <c r="K108"/>
      <c r="L108"/>
      <c r="M108"/>
      <c r="N108"/>
      <c r="O108"/>
      <c r="P108"/>
      <c r="Q108"/>
      <c r="R108"/>
      <c r="S108"/>
    </row>
    <row r="109" spans="1:19">
      <c r="A109" s="92" t="s">
        <v>516</v>
      </c>
      <c r="B109" s="92" t="s">
        <v>483</v>
      </c>
      <c r="C109" s="92">
        <v>0.22</v>
      </c>
      <c r="D109" s="92">
        <v>0.47699999999999998</v>
      </c>
      <c r="E109" s="92">
        <v>0.51400000000000001</v>
      </c>
      <c r="F109" s="92">
        <v>36</v>
      </c>
      <c r="G109" s="92">
        <v>270</v>
      </c>
      <c r="H109" s="92">
        <v>90</v>
      </c>
      <c r="I109" s="92" t="s">
        <v>486</v>
      </c>
      <c r="J109"/>
      <c r="K109"/>
      <c r="L109"/>
      <c r="M109"/>
      <c r="N109"/>
      <c r="O109"/>
      <c r="P109"/>
      <c r="Q109"/>
      <c r="R109"/>
      <c r="S109"/>
    </row>
    <row r="110" spans="1:19">
      <c r="A110" s="92" t="s">
        <v>517</v>
      </c>
      <c r="B110" s="92" t="s">
        <v>492</v>
      </c>
      <c r="C110" s="92">
        <v>0.3</v>
      </c>
      <c r="D110" s="92">
        <v>0.35099999999999998</v>
      </c>
      <c r="E110" s="92">
        <v>0.376</v>
      </c>
      <c r="F110" s="92">
        <v>99</v>
      </c>
      <c r="G110" s="92">
        <v>90</v>
      </c>
      <c r="H110" s="92">
        <v>0</v>
      </c>
      <c r="I110" s="92"/>
      <c r="J110"/>
      <c r="K110"/>
      <c r="L110"/>
      <c r="M110"/>
      <c r="N110"/>
      <c r="O110"/>
      <c r="P110"/>
      <c r="Q110"/>
      <c r="R110"/>
      <c r="S110"/>
    </row>
    <row r="111" spans="1:19">
      <c r="A111" s="92" t="s">
        <v>518</v>
      </c>
      <c r="B111" s="92" t="s">
        <v>483</v>
      </c>
      <c r="C111" s="92">
        <v>0.22</v>
      </c>
      <c r="D111" s="92">
        <v>0.47699999999999998</v>
      </c>
      <c r="E111" s="92">
        <v>0.51400000000000001</v>
      </c>
      <c r="F111" s="92">
        <v>44</v>
      </c>
      <c r="G111" s="92">
        <v>180</v>
      </c>
      <c r="H111" s="92">
        <v>90</v>
      </c>
      <c r="I111" s="92" t="s">
        <v>494</v>
      </c>
      <c r="J111"/>
      <c r="K111"/>
      <c r="L111"/>
      <c r="M111"/>
      <c r="N111"/>
      <c r="O111"/>
      <c r="P111"/>
      <c r="Q111"/>
      <c r="R111"/>
      <c r="S111"/>
    </row>
    <row r="112" spans="1:19">
      <c r="A112" s="92" t="s">
        <v>519</v>
      </c>
      <c r="B112" s="92" t="s">
        <v>483</v>
      </c>
      <c r="C112" s="92">
        <v>0.22</v>
      </c>
      <c r="D112" s="92">
        <v>0.47699999999999998</v>
      </c>
      <c r="E112" s="92">
        <v>0.51400000000000001</v>
      </c>
      <c r="F112" s="92">
        <v>36</v>
      </c>
      <c r="G112" s="92">
        <v>270</v>
      </c>
      <c r="H112" s="92">
        <v>90</v>
      </c>
      <c r="I112" s="92" t="s">
        <v>486</v>
      </c>
      <c r="J112"/>
      <c r="K112"/>
      <c r="L112"/>
      <c r="M112"/>
      <c r="N112"/>
      <c r="O112"/>
      <c r="P112"/>
      <c r="Q112"/>
      <c r="R112"/>
      <c r="S112"/>
    </row>
    <row r="113" spans="1:19">
      <c r="A113" s="92" t="s">
        <v>520</v>
      </c>
      <c r="B113" s="92" t="s">
        <v>490</v>
      </c>
      <c r="C113" s="92">
        <v>0.3</v>
      </c>
      <c r="D113" s="92">
        <v>1.8620000000000001</v>
      </c>
      <c r="E113" s="92">
        <v>3.4009999999999998</v>
      </c>
      <c r="F113" s="92">
        <v>99</v>
      </c>
      <c r="G113" s="92">
        <v>270</v>
      </c>
      <c r="H113" s="92">
        <v>180</v>
      </c>
      <c r="I113" s="92"/>
      <c r="J113"/>
      <c r="K113"/>
      <c r="L113"/>
      <c r="M113"/>
      <c r="N113"/>
      <c r="O113"/>
      <c r="P113"/>
      <c r="Q113"/>
      <c r="R113"/>
      <c r="S113"/>
    </row>
    <row r="114" spans="1:19">
      <c r="A114" s="92" t="s">
        <v>521</v>
      </c>
      <c r="B114" s="92" t="s">
        <v>483</v>
      </c>
      <c r="C114" s="92">
        <v>0.22</v>
      </c>
      <c r="D114" s="92">
        <v>0.47699999999999998</v>
      </c>
      <c r="E114" s="92">
        <v>0.51400000000000001</v>
      </c>
      <c r="F114" s="92">
        <v>44</v>
      </c>
      <c r="G114" s="92">
        <v>180</v>
      </c>
      <c r="H114" s="92">
        <v>90</v>
      </c>
      <c r="I114" s="92" t="s">
        <v>494</v>
      </c>
      <c r="J114"/>
      <c r="K114"/>
      <c r="L114"/>
      <c r="M114"/>
      <c r="N114"/>
      <c r="O114"/>
      <c r="P114"/>
      <c r="Q114"/>
      <c r="R114"/>
      <c r="S114"/>
    </row>
    <row r="115" spans="1:19">
      <c r="A115" s="92" t="s">
        <v>522</v>
      </c>
      <c r="B115" s="92" t="s">
        <v>483</v>
      </c>
      <c r="C115" s="92">
        <v>0.22</v>
      </c>
      <c r="D115" s="92">
        <v>0.47699999999999998</v>
      </c>
      <c r="E115" s="92">
        <v>0.51400000000000001</v>
      </c>
      <c r="F115" s="92">
        <v>36</v>
      </c>
      <c r="G115" s="92">
        <v>270</v>
      </c>
      <c r="H115" s="92">
        <v>90</v>
      </c>
      <c r="I115" s="92" t="s">
        <v>486</v>
      </c>
      <c r="J115"/>
      <c r="K115"/>
      <c r="L115"/>
      <c r="M115"/>
      <c r="N115"/>
      <c r="O115"/>
      <c r="P115"/>
      <c r="Q115"/>
      <c r="R115"/>
      <c r="S115"/>
    </row>
    <row r="116" spans="1:19">
      <c r="A116" s="92" t="s">
        <v>523</v>
      </c>
      <c r="B116" s="92" t="s">
        <v>492</v>
      </c>
      <c r="C116" s="92">
        <v>0.3</v>
      </c>
      <c r="D116" s="92">
        <v>0.35099999999999998</v>
      </c>
      <c r="E116" s="92">
        <v>0.376</v>
      </c>
      <c r="F116" s="92">
        <v>99</v>
      </c>
      <c r="G116" s="92">
        <v>90</v>
      </c>
      <c r="H116" s="92">
        <v>0</v>
      </c>
      <c r="I116" s="92"/>
      <c r="J116"/>
      <c r="K116"/>
      <c r="L116"/>
      <c r="M116"/>
      <c r="N116"/>
      <c r="O116"/>
      <c r="P116"/>
      <c r="Q116"/>
      <c r="R116"/>
      <c r="S116"/>
    </row>
    <row r="117" spans="1:19">
      <c r="A117" s="92" t="s">
        <v>524</v>
      </c>
      <c r="B117" s="92" t="s">
        <v>483</v>
      </c>
      <c r="C117" s="92">
        <v>0.22</v>
      </c>
      <c r="D117" s="92">
        <v>0.47699999999999998</v>
      </c>
      <c r="E117" s="92">
        <v>0.51400000000000001</v>
      </c>
      <c r="F117" s="92">
        <v>44</v>
      </c>
      <c r="G117" s="92">
        <v>180</v>
      </c>
      <c r="H117" s="92">
        <v>90</v>
      </c>
      <c r="I117" s="92" t="s">
        <v>494</v>
      </c>
      <c r="J117"/>
      <c r="K117"/>
      <c r="L117"/>
      <c r="M117"/>
      <c r="N117"/>
      <c r="O117"/>
      <c r="P117"/>
      <c r="Q117"/>
      <c r="R117"/>
      <c r="S117"/>
    </row>
    <row r="118" spans="1:19">
      <c r="A118" s="92" t="s">
        <v>525</v>
      </c>
      <c r="B118" s="92" t="s">
        <v>483</v>
      </c>
      <c r="C118" s="92">
        <v>0.22</v>
      </c>
      <c r="D118" s="92">
        <v>0.47699999999999998</v>
      </c>
      <c r="E118" s="92">
        <v>0.51400000000000001</v>
      </c>
      <c r="F118" s="92">
        <v>36</v>
      </c>
      <c r="G118" s="92">
        <v>270</v>
      </c>
      <c r="H118" s="92">
        <v>90</v>
      </c>
      <c r="I118" s="92" t="s">
        <v>486</v>
      </c>
      <c r="J118"/>
      <c r="K118"/>
      <c r="L118"/>
      <c r="M118"/>
      <c r="N118"/>
      <c r="O118"/>
      <c r="P118"/>
      <c r="Q118"/>
      <c r="R118"/>
      <c r="S118"/>
    </row>
    <row r="119" spans="1:19">
      <c r="A119" s="92" t="s">
        <v>526</v>
      </c>
      <c r="B119" s="92" t="s">
        <v>490</v>
      </c>
      <c r="C119" s="92">
        <v>0.3</v>
      </c>
      <c r="D119" s="92">
        <v>1.8620000000000001</v>
      </c>
      <c r="E119" s="92">
        <v>3.4009999999999998</v>
      </c>
      <c r="F119" s="92">
        <v>99</v>
      </c>
      <c r="G119" s="92">
        <v>270</v>
      </c>
      <c r="H119" s="92">
        <v>180</v>
      </c>
      <c r="I119" s="92"/>
      <c r="J119"/>
      <c r="K119"/>
      <c r="L119"/>
      <c r="M119"/>
      <c r="N119"/>
      <c r="O119"/>
      <c r="P119"/>
      <c r="Q119"/>
      <c r="R119"/>
      <c r="S119"/>
    </row>
    <row r="120" spans="1:19">
      <c r="A120" s="92" t="s">
        <v>527</v>
      </c>
      <c r="B120" s="92" t="s">
        <v>483</v>
      </c>
      <c r="C120" s="92">
        <v>0.22</v>
      </c>
      <c r="D120" s="92">
        <v>0.47699999999999998</v>
      </c>
      <c r="E120" s="92">
        <v>0.51400000000000001</v>
      </c>
      <c r="F120" s="92">
        <v>44</v>
      </c>
      <c r="G120" s="92">
        <v>180</v>
      </c>
      <c r="H120" s="92">
        <v>90</v>
      </c>
      <c r="I120" s="92" t="s">
        <v>494</v>
      </c>
      <c r="J120"/>
      <c r="K120"/>
      <c r="L120"/>
      <c r="M120"/>
      <c r="N120"/>
      <c r="O120"/>
      <c r="P120"/>
      <c r="Q120"/>
      <c r="R120"/>
      <c r="S120"/>
    </row>
    <row r="121" spans="1:19">
      <c r="A121" s="92" t="s">
        <v>528</v>
      </c>
      <c r="B121" s="92" t="s">
        <v>483</v>
      </c>
      <c r="C121" s="92">
        <v>0.22</v>
      </c>
      <c r="D121" s="92">
        <v>0.47699999999999998</v>
      </c>
      <c r="E121" s="92">
        <v>0.51400000000000001</v>
      </c>
      <c r="F121" s="92">
        <v>36</v>
      </c>
      <c r="G121" s="92">
        <v>270</v>
      </c>
      <c r="H121" s="92">
        <v>90</v>
      </c>
      <c r="I121" s="92" t="s">
        <v>486</v>
      </c>
      <c r="J121"/>
      <c r="K121"/>
      <c r="L121"/>
      <c r="M121"/>
      <c r="N121"/>
      <c r="O121"/>
      <c r="P121"/>
      <c r="Q121"/>
      <c r="R121"/>
      <c r="S121"/>
    </row>
    <row r="122" spans="1:19">
      <c r="A122" s="92" t="s">
        <v>529</v>
      </c>
      <c r="B122" s="92" t="s">
        <v>492</v>
      </c>
      <c r="C122" s="92">
        <v>0.3</v>
      </c>
      <c r="D122" s="92">
        <v>0.35099999999999998</v>
      </c>
      <c r="E122" s="92">
        <v>0.376</v>
      </c>
      <c r="F122" s="92">
        <v>99</v>
      </c>
      <c r="G122" s="92">
        <v>90</v>
      </c>
      <c r="H122" s="92">
        <v>0</v>
      </c>
      <c r="I122" s="92"/>
      <c r="J122"/>
      <c r="K122"/>
      <c r="L122"/>
      <c r="M122"/>
      <c r="N122"/>
      <c r="O122"/>
      <c r="P122"/>
      <c r="Q122"/>
      <c r="R122"/>
      <c r="S122"/>
    </row>
    <row r="123" spans="1:19">
      <c r="A123" s="92" t="s">
        <v>530</v>
      </c>
      <c r="B123" s="92" t="s">
        <v>483</v>
      </c>
      <c r="C123" s="92">
        <v>0.22</v>
      </c>
      <c r="D123" s="92">
        <v>0.47699999999999998</v>
      </c>
      <c r="E123" s="92">
        <v>0.51400000000000001</v>
      </c>
      <c r="F123" s="92">
        <v>44</v>
      </c>
      <c r="G123" s="92">
        <v>0</v>
      </c>
      <c r="H123" s="92">
        <v>90</v>
      </c>
      <c r="I123" s="92" t="s">
        <v>484</v>
      </c>
      <c r="J123"/>
      <c r="K123"/>
      <c r="L123"/>
      <c r="M123"/>
      <c r="N123"/>
      <c r="O123"/>
      <c r="P123"/>
      <c r="Q123"/>
      <c r="R123"/>
      <c r="S123"/>
    </row>
    <row r="124" spans="1:19">
      <c r="A124" s="92" t="s">
        <v>531</v>
      </c>
      <c r="B124" s="92" t="s">
        <v>483</v>
      </c>
      <c r="C124" s="92">
        <v>0.22</v>
      </c>
      <c r="D124" s="92">
        <v>0.47699999999999998</v>
      </c>
      <c r="E124" s="92">
        <v>0.51400000000000001</v>
      </c>
      <c r="F124" s="92">
        <v>36</v>
      </c>
      <c r="G124" s="92">
        <v>270</v>
      </c>
      <c r="H124" s="92">
        <v>90</v>
      </c>
      <c r="I124" s="92" t="s">
        <v>486</v>
      </c>
      <c r="J124"/>
      <c r="K124"/>
      <c r="L124"/>
      <c r="M124"/>
      <c r="N124"/>
      <c r="O124"/>
      <c r="P124"/>
      <c r="Q124"/>
      <c r="R124"/>
      <c r="S124"/>
    </row>
    <row r="125" spans="1:19">
      <c r="A125" s="92" t="s">
        <v>532</v>
      </c>
      <c r="B125" s="92" t="s">
        <v>490</v>
      </c>
      <c r="C125" s="92">
        <v>0.3</v>
      </c>
      <c r="D125" s="92">
        <v>1.8620000000000001</v>
      </c>
      <c r="E125" s="92">
        <v>3.4009999999999998</v>
      </c>
      <c r="F125" s="92">
        <v>99</v>
      </c>
      <c r="G125" s="92">
        <v>270</v>
      </c>
      <c r="H125" s="92">
        <v>180</v>
      </c>
      <c r="I125" s="92"/>
      <c r="J125"/>
      <c r="K125"/>
      <c r="L125"/>
      <c r="M125"/>
      <c r="N125"/>
      <c r="O125"/>
      <c r="P125"/>
      <c r="Q125"/>
      <c r="R125"/>
      <c r="S125"/>
    </row>
    <row r="126" spans="1:19">
      <c r="A126" s="92" t="s">
        <v>533</v>
      </c>
      <c r="B126" s="92" t="s">
        <v>483</v>
      </c>
      <c r="C126" s="92">
        <v>0.22</v>
      </c>
      <c r="D126" s="92">
        <v>0.47699999999999998</v>
      </c>
      <c r="E126" s="92">
        <v>0.51400000000000001</v>
      </c>
      <c r="F126" s="92">
        <v>44</v>
      </c>
      <c r="G126" s="92">
        <v>0</v>
      </c>
      <c r="H126" s="92">
        <v>90</v>
      </c>
      <c r="I126" s="92" t="s">
        <v>484</v>
      </c>
      <c r="J126"/>
      <c r="K126"/>
      <c r="L126"/>
      <c r="M126"/>
      <c r="N126"/>
      <c r="O126"/>
      <c r="P126"/>
      <c r="Q126"/>
      <c r="R126"/>
      <c r="S126"/>
    </row>
    <row r="127" spans="1:19">
      <c r="A127" s="92" t="s">
        <v>534</v>
      </c>
      <c r="B127" s="92" t="s">
        <v>483</v>
      </c>
      <c r="C127" s="92">
        <v>0.22</v>
      </c>
      <c r="D127" s="92">
        <v>0.47699999999999998</v>
      </c>
      <c r="E127" s="92">
        <v>0.51400000000000001</v>
      </c>
      <c r="F127" s="92">
        <v>36</v>
      </c>
      <c r="G127" s="92">
        <v>270</v>
      </c>
      <c r="H127" s="92">
        <v>90</v>
      </c>
      <c r="I127" s="92" t="s">
        <v>486</v>
      </c>
      <c r="J127"/>
      <c r="K127"/>
      <c r="L127"/>
      <c r="M127"/>
      <c r="N127"/>
      <c r="O127"/>
      <c r="P127"/>
      <c r="Q127"/>
      <c r="R127"/>
      <c r="S127"/>
    </row>
    <row r="128" spans="1:19">
      <c r="A128" s="92" t="s">
        <v>535</v>
      </c>
      <c r="B128" s="92" t="s">
        <v>492</v>
      </c>
      <c r="C128" s="92">
        <v>0.3</v>
      </c>
      <c r="D128" s="92">
        <v>0.35099999999999998</v>
      </c>
      <c r="E128" s="92">
        <v>0.376</v>
      </c>
      <c r="F128" s="92">
        <v>99</v>
      </c>
      <c r="G128" s="92">
        <v>90</v>
      </c>
      <c r="H128" s="92">
        <v>0</v>
      </c>
      <c r="I128" s="92"/>
      <c r="J128"/>
      <c r="K128"/>
      <c r="L128"/>
      <c r="M128"/>
      <c r="N128"/>
      <c r="O128"/>
      <c r="P128"/>
      <c r="Q128"/>
      <c r="R128"/>
      <c r="S128"/>
    </row>
    <row r="129" spans="1:19">
      <c r="A129" s="92" t="s">
        <v>536</v>
      </c>
      <c r="B129" s="92" t="s">
        <v>483</v>
      </c>
      <c r="C129" s="92">
        <v>0.22</v>
      </c>
      <c r="D129" s="92">
        <v>0.47699999999999998</v>
      </c>
      <c r="E129" s="92">
        <v>0.51400000000000001</v>
      </c>
      <c r="F129" s="92">
        <v>44</v>
      </c>
      <c r="G129" s="92">
        <v>0</v>
      </c>
      <c r="H129" s="92">
        <v>90</v>
      </c>
      <c r="I129" s="92" t="s">
        <v>484</v>
      </c>
      <c r="J129"/>
      <c r="K129"/>
      <c r="L129"/>
      <c r="M129"/>
      <c r="N129"/>
      <c r="O129"/>
      <c r="P129"/>
      <c r="Q129"/>
      <c r="R129"/>
      <c r="S129"/>
    </row>
    <row r="130" spans="1:19">
      <c r="A130" s="92" t="s">
        <v>537</v>
      </c>
      <c r="B130" s="92" t="s">
        <v>483</v>
      </c>
      <c r="C130" s="92">
        <v>0.22</v>
      </c>
      <c r="D130" s="92">
        <v>0.47699999999999998</v>
      </c>
      <c r="E130" s="92">
        <v>0.51400000000000001</v>
      </c>
      <c r="F130" s="92">
        <v>36</v>
      </c>
      <c r="G130" s="92">
        <v>270</v>
      </c>
      <c r="H130" s="92">
        <v>90</v>
      </c>
      <c r="I130" s="92" t="s">
        <v>486</v>
      </c>
      <c r="J130"/>
      <c r="K130"/>
      <c r="L130"/>
      <c r="M130"/>
      <c r="N130"/>
      <c r="O130"/>
      <c r="P130"/>
      <c r="Q130"/>
      <c r="R130"/>
      <c r="S130"/>
    </row>
    <row r="131" spans="1:19">
      <c r="A131" s="92" t="s">
        <v>538</v>
      </c>
      <c r="B131" s="92" t="s">
        <v>490</v>
      </c>
      <c r="C131" s="92">
        <v>0.3</v>
      </c>
      <c r="D131" s="92">
        <v>1.8620000000000001</v>
      </c>
      <c r="E131" s="92">
        <v>3.4009999999999998</v>
      </c>
      <c r="F131" s="92">
        <v>99</v>
      </c>
      <c r="G131" s="92">
        <v>270</v>
      </c>
      <c r="H131" s="92">
        <v>180</v>
      </c>
      <c r="I131" s="92"/>
      <c r="J131"/>
      <c r="K131"/>
      <c r="L131"/>
      <c r="M131"/>
      <c r="N131"/>
      <c r="O131"/>
      <c r="P131"/>
      <c r="Q131"/>
      <c r="R131"/>
      <c r="S131"/>
    </row>
    <row r="132" spans="1:19">
      <c r="A132" s="92" t="s">
        <v>539</v>
      </c>
      <c r="B132" s="92" t="s">
        <v>483</v>
      </c>
      <c r="C132" s="92">
        <v>0.22</v>
      </c>
      <c r="D132" s="92">
        <v>0.47699999999999998</v>
      </c>
      <c r="E132" s="92">
        <v>0.51400000000000001</v>
      </c>
      <c r="F132" s="92">
        <v>44</v>
      </c>
      <c r="G132" s="92">
        <v>0</v>
      </c>
      <c r="H132" s="92">
        <v>90</v>
      </c>
      <c r="I132" s="92" t="s">
        <v>484</v>
      </c>
      <c r="J132"/>
      <c r="K132"/>
      <c r="L132"/>
      <c r="M132"/>
      <c r="N132"/>
      <c r="O132"/>
      <c r="P132"/>
      <c r="Q132"/>
      <c r="R132"/>
      <c r="S132"/>
    </row>
    <row r="133" spans="1:19">
      <c r="A133" s="92" t="s">
        <v>540</v>
      </c>
      <c r="B133" s="92" t="s">
        <v>483</v>
      </c>
      <c r="C133" s="92">
        <v>0.22</v>
      </c>
      <c r="D133" s="92">
        <v>0.47699999999999998</v>
      </c>
      <c r="E133" s="92">
        <v>0.51400000000000001</v>
      </c>
      <c r="F133" s="92">
        <v>36</v>
      </c>
      <c r="G133" s="92">
        <v>270</v>
      </c>
      <c r="H133" s="92">
        <v>90</v>
      </c>
      <c r="I133" s="92" t="s">
        <v>486</v>
      </c>
      <c r="J133"/>
      <c r="K133"/>
      <c r="L133"/>
      <c r="M133"/>
      <c r="N133"/>
      <c r="O133"/>
      <c r="P133"/>
      <c r="Q133"/>
      <c r="R133"/>
      <c r="S133"/>
    </row>
    <row r="134" spans="1:19">
      <c r="A134" s="92" t="s">
        <v>541</v>
      </c>
      <c r="B134" s="92" t="s">
        <v>492</v>
      </c>
      <c r="C134" s="92">
        <v>0.3</v>
      </c>
      <c r="D134" s="92">
        <v>0.35099999999999998</v>
      </c>
      <c r="E134" s="92">
        <v>0.376</v>
      </c>
      <c r="F134" s="92">
        <v>99</v>
      </c>
      <c r="G134" s="92">
        <v>90</v>
      </c>
      <c r="H134" s="92">
        <v>0</v>
      </c>
      <c r="I134" s="92"/>
      <c r="J134"/>
      <c r="K134"/>
      <c r="L134"/>
      <c r="M134"/>
      <c r="N134"/>
      <c r="O134"/>
      <c r="P134"/>
      <c r="Q134"/>
      <c r="R134"/>
      <c r="S134"/>
    </row>
    <row r="135" spans="1:19">
      <c r="A135" s="92" t="s">
        <v>542</v>
      </c>
      <c r="B135" s="92" t="s">
        <v>483</v>
      </c>
      <c r="C135" s="92">
        <v>0.22</v>
      </c>
      <c r="D135" s="92">
        <v>0.47699999999999998</v>
      </c>
      <c r="E135" s="92">
        <v>0.51400000000000001</v>
      </c>
      <c r="F135" s="92">
        <v>44</v>
      </c>
      <c r="G135" s="92">
        <v>0</v>
      </c>
      <c r="H135" s="92">
        <v>90</v>
      </c>
      <c r="I135" s="92" t="s">
        <v>484</v>
      </c>
      <c r="J135"/>
      <c r="K135"/>
      <c r="L135"/>
      <c r="M135"/>
      <c r="N135"/>
      <c r="O135"/>
      <c r="P135"/>
      <c r="Q135"/>
      <c r="R135"/>
      <c r="S135"/>
    </row>
    <row r="136" spans="1:19">
      <c r="A136" s="92" t="s">
        <v>543</v>
      </c>
      <c r="B136" s="92" t="s">
        <v>483</v>
      </c>
      <c r="C136" s="92">
        <v>0.22</v>
      </c>
      <c r="D136" s="92">
        <v>0.47699999999999998</v>
      </c>
      <c r="E136" s="92">
        <v>0.51400000000000001</v>
      </c>
      <c r="F136" s="92">
        <v>36</v>
      </c>
      <c r="G136" s="92">
        <v>270</v>
      </c>
      <c r="H136" s="92">
        <v>90</v>
      </c>
      <c r="I136" s="92" t="s">
        <v>486</v>
      </c>
      <c r="J136"/>
      <c r="K136"/>
      <c r="L136"/>
      <c r="M136"/>
      <c r="N136"/>
      <c r="O136"/>
      <c r="P136"/>
      <c r="Q136"/>
      <c r="R136"/>
      <c r="S136"/>
    </row>
    <row r="137" spans="1:19">
      <c r="A137" s="92" t="s">
        <v>544</v>
      </c>
      <c r="B137" s="92" t="s">
        <v>490</v>
      </c>
      <c r="C137" s="92">
        <v>0.3</v>
      </c>
      <c r="D137" s="92">
        <v>1.8620000000000001</v>
      </c>
      <c r="E137" s="92">
        <v>3.4009999999999998</v>
      </c>
      <c r="F137" s="92">
        <v>99</v>
      </c>
      <c r="G137" s="92">
        <v>270</v>
      </c>
      <c r="H137" s="92">
        <v>180</v>
      </c>
      <c r="I137" s="92"/>
      <c r="J137"/>
      <c r="K137"/>
      <c r="L137"/>
      <c r="M137"/>
      <c r="N137"/>
      <c r="O137"/>
      <c r="P137"/>
      <c r="Q137"/>
      <c r="R137"/>
      <c r="S137"/>
    </row>
    <row r="138" spans="1:19">
      <c r="A138" s="92" t="s">
        <v>545</v>
      </c>
      <c r="B138" s="92" t="s">
        <v>483</v>
      </c>
      <c r="C138" s="92">
        <v>0.22</v>
      </c>
      <c r="D138" s="92">
        <v>0.47699999999999998</v>
      </c>
      <c r="E138" s="92">
        <v>0.51400000000000001</v>
      </c>
      <c r="F138" s="92">
        <v>44</v>
      </c>
      <c r="G138" s="92">
        <v>0</v>
      </c>
      <c r="H138" s="92">
        <v>90</v>
      </c>
      <c r="I138" s="92" t="s">
        <v>484</v>
      </c>
      <c r="J138"/>
      <c r="K138"/>
      <c r="L138"/>
      <c r="M138"/>
      <c r="N138"/>
      <c r="O138"/>
      <c r="P138"/>
      <c r="Q138"/>
      <c r="R138"/>
      <c r="S138"/>
    </row>
    <row r="139" spans="1:19">
      <c r="A139" s="92" t="s">
        <v>546</v>
      </c>
      <c r="B139" s="92" t="s">
        <v>483</v>
      </c>
      <c r="C139" s="92">
        <v>0.22</v>
      </c>
      <c r="D139" s="92">
        <v>0.47699999999999998</v>
      </c>
      <c r="E139" s="92">
        <v>0.51400000000000001</v>
      </c>
      <c r="F139" s="92">
        <v>36</v>
      </c>
      <c r="G139" s="92">
        <v>270</v>
      </c>
      <c r="H139" s="92">
        <v>90</v>
      </c>
      <c r="I139" s="92" t="s">
        <v>486</v>
      </c>
      <c r="J139"/>
      <c r="K139"/>
      <c r="L139"/>
      <c r="M139"/>
      <c r="N139"/>
      <c r="O139"/>
      <c r="P139"/>
      <c r="Q139"/>
      <c r="R139"/>
      <c r="S139"/>
    </row>
    <row r="140" spans="1:19">
      <c r="A140" s="92" t="s">
        <v>547</v>
      </c>
      <c r="B140" s="92" t="s">
        <v>492</v>
      </c>
      <c r="C140" s="92">
        <v>0.3</v>
      </c>
      <c r="D140" s="92">
        <v>0.35099999999999998</v>
      </c>
      <c r="E140" s="92">
        <v>0.376</v>
      </c>
      <c r="F140" s="92">
        <v>99</v>
      </c>
      <c r="G140" s="92">
        <v>90</v>
      </c>
      <c r="H140" s="92">
        <v>0</v>
      </c>
      <c r="I140" s="92"/>
      <c r="J140"/>
      <c r="K140"/>
      <c r="L140"/>
      <c r="M140"/>
      <c r="N140"/>
      <c r="O140"/>
      <c r="P140"/>
      <c r="Q140"/>
      <c r="R140"/>
      <c r="S140"/>
    </row>
    <row r="141" spans="1:19">
      <c r="A141" s="92" t="s">
        <v>548</v>
      </c>
      <c r="B141" s="92" t="s">
        <v>483</v>
      </c>
      <c r="C141" s="92">
        <v>0.22</v>
      </c>
      <c r="D141" s="92">
        <v>0.47699999999999998</v>
      </c>
      <c r="E141" s="92">
        <v>0.51400000000000001</v>
      </c>
      <c r="F141" s="92">
        <v>20</v>
      </c>
      <c r="G141" s="92">
        <v>270</v>
      </c>
      <c r="H141" s="92">
        <v>90</v>
      </c>
      <c r="I141" s="92" t="s">
        <v>486</v>
      </c>
      <c r="J141"/>
      <c r="K141"/>
      <c r="L141"/>
      <c r="M141"/>
      <c r="N141"/>
      <c r="O141"/>
      <c r="P141"/>
      <c r="Q141"/>
      <c r="R141"/>
      <c r="S141"/>
    </row>
    <row r="142" spans="1:19">
      <c r="A142" s="92" t="s">
        <v>549</v>
      </c>
      <c r="B142" s="92" t="s">
        <v>490</v>
      </c>
      <c r="C142" s="92">
        <v>0.3</v>
      </c>
      <c r="D142" s="92">
        <v>1.8620000000000001</v>
      </c>
      <c r="E142" s="92">
        <v>3.4009999999999998</v>
      </c>
      <c r="F142" s="92">
        <v>320</v>
      </c>
      <c r="G142" s="92">
        <v>270</v>
      </c>
      <c r="H142" s="92">
        <v>180</v>
      </c>
      <c r="I142" s="92"/>
      <c r="J142"/>
      <c r="K142"/>
      <c r="L142"/>
      <c r="M142"/>
      <c r="N142"/>
      <c r="O142"/>
      <c r="P142"/>
      <c r="Q142"/>
      <c r="R142"/>
      <c r="S142"/>
    </row>
    <row r="143" spans="1:19">
      <c r="A143" s="92" t="s">
        <v>550</v>
      </c>
      <c r="B143" s="92" t="s">
        <v>483</v>
      </c>
      <c r="C143" s="92">
        <v>0.22</v>
      </c>
      <c r="D143" s="92">
        <v>0.47699999999999998</v>
      </c>
      <c r="E143" s="92">
        <v>0.51400000000000001</v>
      </c>
      <c r="F143" s="92">
        <v>20</v>
      </c>
      <c r="G143" s="92">
        <v>270</v>
      </c>
      <c r="H143" s="92">
        <v>90</v>
      </c>
      <c r="I143" s="92" t="s">
        <v>486</v>
      </c>
      <c r="J143"/>
      <c r="K143"/>
      <c r="L143"/>
      <c r="M143"/>
      <c r="N143"/>
      <c r="O143"/>
      <c r="P143"/>
      <c r="Q143"/>
      <c r="R143"/>
      <c r="S143"/>
    </row>
    <row r="144" spans="1:19">
      <c r="A144" s="92" t="s">
        <v>551</v>
      </c>
      <c r="B144" s="92" t="s">
        <v>492</v>
      </c>
      <c r="C144" s="92">
        <v>0.3</v>
      </c>
      <c r="D144" s="92">
        <v>0.35099999999999998</v>
      </c>
      <c r="E144" s="92">
        <v>0.376</v>
      </c>
      <c r="F144" s="92">
        <v>320</v>
      </c>
      <c r="G144" s="92">
        <v>90</v>
      </c>
      <c r="H144" s="92">
        <v>0</v>
      </c>
      <c r="I144" s="92"/>
      <c r="J144"/>
      <c r="K144"/>
      <c r="L144"/>
      <c r="M144"/>
      <c r="N144"/>
      <c r="O144"/>
      <c r="P144"/>
      <c r="Q144"/>
      <c r="R144"/>
      <c r="S144"/>
    </row>
    <row r="145" spans="1:19">
      <c r="A145" s="92" t="s">
        <v>552</v>
      </c>
      <c r="B145" s="92" t="s">
        <v>483</v>
      </c>
      <c r="C145" s="92">
        <v>0.22</v>
      </c>
      <c r="D145" s="92">
        <v>0.47699999999999998</v>
      </c>
      <c r="E145" s="92">
        <v>0.51400000000000001</v>
      </c>
      <c r="F145" s="92">
        <v>20</v>
      </c>
      <c r="G145" s="92">
        <v>270</v>
      </c>
      <c r="H145" s="92">
        <v>90</v>
      </c>
      <c r="I145" s="92" t="s">
        <v>486</v>
      </c>
      <c r="J145"/>
      <c r="K145"/>
      <c r="L145"/>
      <c r="M145"/>
      <c r="N145"/>
      <c r="O145"/>
      <c r="P145"/>
      <c r="Q145"/>
      <c r="R145"/>
      <c r="S145"/>
    </row>
    <row r="146" spans="1:19">
      <c r="A146" s="92" t="s">
        <v>553</v>
      </c>
      <c r="B146" s="92" t="s">
        <v>490</v>
      </c>
      <c r="C146" s="92">
        <v>0.3</v>
      </c>
      <c r="D146" s="92">
        <v>1.8620000000000001</v>
      </c>
      <c r="E146" s="92">
        <v>3.4009999999999998</v>
      </c>
      <c r="F146" s="92">
        <v>320</v>
      </c>
      <c r="G146" s="92">
        <v>270</v>
      </c>
      <c r="H146" s="92">
        <v>180</v>
      </c>
      <c r="I146" s="92"/>
      <c r="J146"/>
      <c r="K146"/>
      <c r="L146"/>
      <c r="M146"/>
      <c r="N146"/>
      <c r="O146"/>
      <c r="P146"/>
      <c r="Q146"/>
      <c r="R146"/>
      <c r="S146"/>
    </row>
    <row r="147" spans="1:19">
      <c r="A147" s="92" t="s">
        <v>554</v>
      </c>
      <c r="B147" s="92" t="s">
        <v>483</v>
      </c>
      <c r="C147" s="92">
        <v>0.22</v>
      </c>
      <c r="D147" s="92">
        <v>0.47699999999999998</v>
      </c>
      <c r="E147" s="92">
        <v>0.51400000000000001</v>
      </c>
      <c r="F147" s="92">
        <v>20</v>
      </c>
      <c r="G147" s="92">
        <v>270</v>
      </c>
      <c r="H147" s="92">
        <v>90</v>
      </c>
      <c r="I147" s="92" t="s">
        <v>486</v>
      </c>
      <c r="J147"/>
      <c r="K147"/>
      <c r="L147"/>
      <c r="M147"/>
      <c r="N147"/>
      <c r="O147"/>
      <c r="P147"/>
      <c r="Q147"/>
      <c r="R147"/>
      <c r="S147"/>
    </row>
    <row r="148" spans="1:19">
      <c r="A148" s="92" t="s">
        <v>555</v>
      </c>
      <c r="B148" s="92" t="s">
        <v>492</v>
      </c>
      <c r="C148" s="92">
        <v>0.3</v>
      </c>
      <c r="D148" s="92">
        <v>0.35099999999999998</v>
      </c>
      <c r="E148" s="92">
        <v>0.376</v>
      </c>
      <c r="F148" s="92">
        <v>320</v>
      </c>
      <c r="G148" s="92">
        <v>90</v>
      </c>
      <c r="H148" s="92">
        <v>0</v>
      </c>
      <c r="I148" s="92"/>
      <c r="J148"/>
      <c r="K148"/>
      <c r="L148"/>
      <c r="M148"/>
      <c r="N148"/>
      <c r="O148"/>
      <c r="P148"/>
      <c r="Q148"/>
      <c r="R148"/>
      <c r="S148"/>
    </row>
    <row r="149" spans="1:19">
      <c r="A149" s="92" t="s">
        <v>556</v>
      </c>
      <c r="B149" s="92" t="s">
        <v>483</v>
      </c>
      <c r="C149" s="92">
        <v>0.22</v>
      </c>
      <c r="D149" s="92">
        <v>0.47699999999999998</v>
      </c>
      <c r="E149" s="92">
        <v>0.51400000000000001</v>
      </c>
      <c r="F149" s="92">
        <v>20</v>
      </c>
      <c r="G149" s="92">
        <v>270</v>
      </c>
      <c r="H149" s="92">
        <v>90</v>
      </c>
      <c r="I149" s="92" t="s">
        <v>486</v>
      </c>
      <c r="J149"/>
      <c r="K149"/>
      <c r="L149"/>
      <c r="M149"/>
      <c r="N149"/>
      <c r="O149"/>
      <c r="P149"/>
      <c r="Q149"/>
      <c r="R149"/>
      <c r="S149"/>
    </row>
    <row r="150" spans="1:19">
      <c r="A150" s="92" t="s">
        <v>557</v>
      </c>
      <c r="B150" s="92" t="s">
        <v>490</v>
      </c>
      <c r="C150" s="92">
        <v>0.3</v>
      </c>
      <c r="D150" s="92">
        <v>1.8620000000000001</v>
      </c>
      <c r="E150" s="92">
        <v>3.4009999999999998</v>
      </c>
      <c r="F150" s="92">
        <v>320</v>
      </c>
      <c r="G150" s="92">
        <v>270</v>
      </c>
      <c r="H150" s="92">
        <v>180</v>
      </c>
      <c r="I150" s="92"/>
      <c r="J150"/>
      <c r="K150"/>
      <c r="L150"/>
      <c r="M150"/>
      <c r="N150"/>
      <c r="O150"/>
      <c r="P150"/>
      <c r="Q150"/>
      <c r="R150"/>
      <c r="S150"/>
    </row>
    <row r="151" spans="1:19">
      <c r="A151" s="92" t="s">
        <v>558</v>
      </c>
      <c r="B151" s="92" t="s">
        <v>483</v>
      </c>
      <c r="C151" s="92">
        <v>0.22</v>
      </c>
      <c r="D151" s="92">
        <v>0.47699999999999998</v>
      </c>
      <c r="E151" s="92">
        <v>0.51400000000000001</v>
      </c>
      <c r="F151" s="92">
        <v>20</v>
      </c>
      <c r="G151" s="92">
        <v>270</v>
      </c>
      <c r="H151" s="92">
        <v>90</v>
      </c>
      <c r="I151" s="92" t="s">
        <v>486</v>
      </c>
      <c r="J151"/>
      <c r="K151"/>
      <c r="L151"/>
      <c r="M151"/>
      <c r="N151"/>
      <c r="O151"/>
      <c r="P151"/>
      <c r="Q151"/>
      <c r="R151"/>
      <c r="S151"/>
    </row>
    <row r="152" spans="1:19">
      <c r="A152" s="92" t="s">
        <v>559</v>
      </c>
      <c r="B152" s="92" t="s">
        <v>492</v>
      </c>
      <c r="C152" s="92">
        <v>0.3</v>
      </c>
      <c r="D152" s="92">
        <v>0.35099999999999998</v>
      </c>
      <c r="E152" s="92">
        <v>0.376</v>
      </c>
      <c r="F152" s="92">
        <v>320</v>
      </c>
      <c r="G152" s="92">
        <v>90</v>
      </c>
      <c r="H152" s="92">
        <v>0</v>
      </c>
      <c r="I152" s="92"/>
      <c r="J152"/>
      <c r="K152"/>
      <c r="L152"/>
      <c r="M152"/>
      <c r="N152"/>
      <c r="O152"/>
      <c r="P152"/>
      <c r="Q152"/>
      <c r="R152"/>
      <c r="S152"/>
    </row>
    <row r="153" spans="1:19">
      <c r="A153" s="92" t="s">
        <v>560</v>
      </c>
      <c r="B153" s="92" t="s">
        <v>490</v>
      </c>
      <c r="C153" s="92">
        <v>0.3</v>
      </c>
      <c r="D153" s="92">
        <v>1.8620000000000001</v>
      </c>
      <c r="E153" s="92">
        <v>3.4009999999999998</v>
      </c>
      <c r="F153" s="92">
        <v>1976</v>
      </c>
      <c r="G153" s="92">
        <v>270</v>
      </c>
      <c r="H153" s="92">
        <v>180</v>
      </c>
      <c r="I153" s="92"/>
      <c r="J153"/>
      <c r="K153"/>
      <c r="L153"/>
      <c r="M153"/>
      <c r="N153"/>
      <c r="O153"/>
      <c r="P153"/>
      <c r="Q153"/>
      <c r="R153"/>
      <c r="S153"/>
    </row>
    <row r="154" spans="1:19">
      <c r="A154" s="92" t="s">
        <v>561</v>
      </c>
      <c r="B154" s="92" t="s">
        <v>492</v>
      </c>
      <c r="C154" s="92">
        <v>0.3</v>
      </c>
      <c r="D154" s="92">
        <v>0.35099999999999998</v>
      </c>
      <c r="E154" s="92">
        <v>0.376</v>
      </c>
      <c r="F154" s="92">
        <v>1976</v>
      </c>
      <c r="G154" s="92">
        <v>90</v>
      </c>
      <c r="H154" s="92">
        <v>0</v>
      </c>
      <c r="I154" s="92"/>
      <c r="J154"/>
      <c r="K154"/>
      <c r="L154"/>
      <c r="M154"/>
      <c r="N154"/>
      <c r="O154"/>
      <c r="P154"/>
      <c r="Q154"/>
      <c r="R154"/>
      <c r="S154"/>
    </row>
    <row r="155" spans="1:19">
      <c r="A155" s="92" t="s">
        <v>562</v>
      </c>
      <c r="B155" s="92" t="s">
        <v>483</v>
      </c>
      <c r="C155" s="92">
        <v>0.22</v>
      </c>
      <c r="D155" s="92">
        <v>0.47699999999999998</v>
      </c>
      <c r="E155" s="92">
        <v>0.51400000000000001</v>
      </c>
      <c r="F155" s="92">
        <v>36</v>
      </c>
      <c r="G155" s="92">
        <v>90</v>
      </c>
      <c r="H155" s="92">
        <v>90</v>
      </c>
      <c r="I155" s="92" t="s">
        <v>496</v>
      </c>
      <c r="J155"/>
      <c r="K155"/>
      <c r="L155"/>
      <c r="M155"/>
      <c r="N155"/>
      <c r="O155"/>
      <c r="P155"/>
      <c r="Q155"/>
      <c r="R155"/>
      <c r="S155"/>
    </row>
    <row r="156" spans="1:19">
      <c r="A156" s="92" t="s">
        <v>563</v>
      </c>
      <c r="B156" s="92" t="s">
        <v>490</v>
      </c>
      <c r="C156" s="92">
        <v>0.3</v>
      </c>
      <c r="D156" s="92">
        <v>1.8620000000000001</v>
      </c>
      <c r="E156" s="92">
        <v>3.4009999999999998</v>
      </c>
      <c r="F156" s="92">
        <v>216</v>
      </c>
      <c r="G156" s="92">
        <v>270</v>
      </c>
      <c r="H156" s="92">
        <v>180</v>
      </c>
      <c r="I156" s="92"/>
      <c r="J156"/>
      <c r="K156"/>
      <c r="L156"/>
      <c r="M156"/>
      <c r="N156"/>
      <c r="O156"/>
      <c r="P156"/>
      <c r="Q156"/>
      <c r="R156"/>
      <c r="S156"/>
    </row>
    <row r="157" spans="1:19">
      <c r="A157" s="92" t="s">
        <v>564</v>
      </c>
      <c r="B157" s="92" t="s">
        <v>483</v>
      </c>
      <c r="C157" s="92">
        <v>0.22</v>
      </c>
      <c r="D157" s="92">
        <v>0.47699999999999998</v>
      </c>
      <c r="E157" s="92">
        <v>0.51400000000000001</v>
      </c>
      <c r="F157" s="92">
        <v>140</v>
      </c>
      <c r="G157" s="92">
        <v>90</v>
      </c>
      <c r="H157" s="92">
        <v>90</v>
      </c>
      <c r="I157" s="92" t="s">
        <v>496</v>
      </c>
      <c r="J157"/>
      <c r="K157"/>
      <c r="L157"/>
      <c r="M157"/>
      <c r="N157"/>
      <c r="O157"/>
      <c r="P157"/>
      <c r="Q157"/>
      <c r="R157"/>
      <c r="S157"/>
    </row>
    <row r="158" spans="1:19">
      <c r="A158" s="92" t="s">
        <v>565</v>
      </c>
      <c r="B158" s="92" t="s">
        <v>483</v>
      </c>
      <c r="C158" s="92">
        <v>0.22</v>
      </c>
      <c r="D158" s="92">
        <v>0.47699999999999998</v>
      </c>
      <c r="E158" s="92">
        <v>0.51400000000000001</v>
      </c>
      <c r="F158" s="92">
        <v>96</v>
      </c>
      <c r="G158" s="92">
        <v>0</v>
      </c>
      <c r="H158" s="92">
        <v>90</v>
      </c>
      <c r="I158" s="92" t="s">
        <v>484</v>
      </c>
      <c r="J158"/>
      <c r="K158"/>
      <c r="L158"/>
      <c r="M158"/>
      <c r="N158"/>
      <c r="O158"/>
      <c r="P158"/>
      <c r="Q158"/>
      <c r="R158"/>
      <c r="S158"/>
    </row>
    <row r="159" spans="1:19">
      <c r="A159" s="92" t="s">
        <v>566</v>
      </c>
      <c r="B159" s="92" t="s">
        <v>492</v>
      </c>
      <c r="C159" s="92">
        <v>0.3</v>
      </c>
      <c r="D159" s="92">
        <v>0.35099999999999998</v>
      </c>
      <c r="E159" s="92">
        <v>0.376</v>
      </c>
      <c r="F159" s="92">
        <v>840</v>
      </c>
      <c r="G159" s="92">
        <v>90</v>
      </c>
      <c r="H159" s="92">
        <v>0</v>
      </c>
      <c r="I159" s="92"/>
      <c r="J159"/>
      <c r="K159"/>
      <c r="L159"/>
      <c r="M159"/>
      <c r="N159"/>
      <c r="O159"/>
      <c r="P159"/>
      <c r="Q159"/>
      <c r="R159"/>
      <c r="S159"/>
    </row>
    <row r="160" spans="1:19">
      <c r="A160" s="92" t="s">
        <v>567</v>
      </c>
      <c r="B160" s="92" t="s">
        <v>483</v>
      </c>
      <c r="C160" s="92">
        <v>0.22</v>
      </c>
      <c r="D160" s="92">
        <v>0.47699999999999998</v>
      </c>
      <c r="E160" s="92">
        <v>0.51400000000000001</v>
      </c>
      <c r="F160" s="92">
        <v>60</v>
      </c>
      <c r="G160" s="92">
        <v>180</v>
      </c>
      <c r="H160" s="92">
        <v>90</v>
      </c>
      <c r="I160" s="92" t="s">
        <v>494</v>
      </c>
      <c r="J160"/>
      <c r="K160"/>
      <c r="L160"/>
      <c r="M160"/>
      <c r="N160"/>
      <c r="O160"/>
      <c r="P160"/>
      <c r="Q160"/>
      <c r="R160"/>
      <c r="S160"/>
    </row>
    <row r="161" spans="1:19">
      <c r="A161" s="92" t="s">
        <v>568</v>
      </c>
      <c r="B161" s="92" t="s">
        <v>490</v>
      </c>
      <c r="C161" s="92">
        <v>0.3</v>
      </c>
      <c r="D161" s="92">
        <v>1.8620000000000001</v>
      </c>
      <c r="E161" s="92">
        <v>3.4009999999999998</v>
      </c>
      <c r="F161" s="92">
        <v>210</v>
      </c>
      <c r="G161" s="92">
        <v>270</v>
      </c>
      <c r="H161" s="92">
        <v>180</v>
      </c>
      <c r="I161" s="92"/>
      <c r="J161"/>
      <c r="K161"/>
      <c r="L161"/>
      <c r="M161"/>
      <c r="N161"/>
      <c r="O161"/>
      <c r="P161"/>
      <c r="Q161"/>
      <c r="R161"/>
      <c r="S161"/>
    </row>
    <row r="162" spans="1:19">
      <c r="A162" s="92" t="s">
        <v>569</v>
      </c>
      <c r="B162" s="92" t="s">
        <v>483</v>
      </c>
      <c r="C162" s="92">
        <v>0.22</v>
      </c>
      <c r="D162" s="92">
        <v>0.47699999999999998</v>
      </c>
      <c r="E162" s="92">
        <v>0.51400000000000001</v>
      </c>
      <c r="F162" s="92">
        <v>60</v>
      </c>
      <c r="G162" s="92">
        <v>180</v>
      </c>
      <c r="H162" s="92">
        <v>90</v>
      </c>
      <c r="I162" s="92" t="s">
        <v>494</v>
      </c>
      <c r="J162"/>
      <c r="K162"/>
      <c r="L162"/>
      <c r="M162"/>
      <c r="N162"/>
      <c r="O162"/>
      <c r="P162"/>
      <c r="Q162"/>
      <c r="R162"/>
      <c r="S162"/>
    </row>
    <row r="163" spans="1:19">
      <c r="A163" s="92" t="s">
        <v>570</v>
      </c>
      <c r="B163" s="92" t="s">
        <v>492</v>
      </c>
      <c r="C163" s="92">
        <v>0.3</v>
      </c>
      <c r="D163" s="92">
        <v>0.35099999999999998</v>
      </c>
      <c r="E163" s="92">
        <v>0.376</v>
      </c>
      <c r="F163" s="92">
        <v>210</v>
      </c>
      <c r="G163" s="92">
        <v>90</v>
      </c>
      <c r="H163" s="92">
        <v>0</v>
      </c>
      <c r="I163" s="92"/>
      <c r="J163"/>
      <c r="K163"/>
      <c r="L163"/>
      <c r="M163"/>
      <c r="N163"/>
      <c r="O163"/>
      <c r="P163"/>
      <c r="Q163"/>
      <c r="R163"/>
      <c r="S163"/>
    </row>
    <row r="164" spans="1:19">
      <c r="A164" s="92" t="s">
        <v>571</v>
      </c>
      <c r="B164" s="92" t="s">
        <v>483</v>
      </c>
      <c r="C164" s="92">
        <v>0.22</v>
      </c>
      <c r="D164" s="92">
        <v>0.47699999999999998</v>
      </c>
      <c r="E164" s="92">
        <v>0.51400000000000001</v>
      </c>
      <c r="F164" s="92">
        <v>68</v>
      </c>
      <c r="G164" s="92">
        <v>270</v>
      </c>
      <c r="H164" s="92">
        <v>90</v>
      </c>
      <c r="I164" s="92" t="s">
        <v>486</v>
      </c>
      <c r="J164"/>
      <c r="K164"/>
      <c r="L164"/>
      <c r="M164"/>
      <c r="N164"/>
      <c r="O164"/>
      <c r="P164"/>
      <c r="Q164"/>
      <c r="R164"/>
      <c r="S164"/>
    </row>
    <row r="165" spans="1:19">
      <c r="A165" s="92" t="s">
        <v>572</v>
      </c>
      <c r="B165" s="92" t="s">
        <v>483</v>
      </c>
      <c r="C165" s="92">
        <v>0.22</v>
      </c>
      <c r="D165" s="92">
        <v>0.47699999999999998</v>
      </c>
      <c r="E165" s="92">
        <v>0.51400000000000001</v>
      </c>
      <c r="F165" s="92">
        <v>60</v>
      </c>
      <c r="G165" s="92">
        <v>90</v>
      </c>
      <c r="H165" s="92">
        <v>90</v>
      </c>
      <c r="I165" s="92" t="s">
        <v>496</v>
      </c>
      <c r="J165"/>
      <c r="K165"/>
      <c r="L165"/>
      <c r="M165"/>
      <c r="N165"/>
      <c r="O165"/>
      <c r="P165"/>
      <c r="Q165"/>
      <c r="R165"/>
      <c r="S165"/>
    </row>
    <row r="166" spans="1:19">
      <c r="A166" s="92" t="s">
        <v>573</v>
      </c>
      <c r="B166" s="92" t="s">
        <v>483</v>
      </c>
      <c r="C166" s="92">
        <v>0.22</v>
      </c>
      <c r="D166" s="92">
        <v>0.47699999999999998</v>
      </c>
      <c r="E166" s="92">
        <v>0.51400000000000001</v>
      </c>
      <c r="F166" s="92">
        <v>72</v>
      </c>
      <c r="G166" s="92">
        <v>270</v>
      </c>
      <c r="H166" s="92">
        <v>90</v>
      </c>
      <c r="I166" s="92" t="s">
        <v>486</v>
      </c>
      <c r="J166"/>
      <c r="K166"/>
      <c r="L166"/>
      <c r="M166"/>
      <c r="N166"/>
      <c r="O166"/>
      <c r="P166"/>
      <c r="Q166"/>
      <c r="R166"/>
      <c r="S166"/>
    </row>
    <row r="167" spans="1:19">
      <c r="A167" s="92" t="s">
        <v>574</v>
      </c>
      <c r="B167" s="92" t="s">
        <v>490</v>
      </c>
      <c r="C167" s="92">
        <v>0.3</v>
      </c>
      <c r="D167" s="92">
        <v>1.8620000000000001</v>
      </c>
      <c r="E167" s="92">
        <v>3.4009999999999998</v>
      </c>
      <c r="F167" s="92">
        <v>1140</v>
      </c>
      <c r="G167" s="92">
        <v>270</v>
      </c>
      <c r="H167" s="92">
        <v>180</v>
      </c>
      <c r="I167" s="92"/>
      <c r="J167"/>
      <c r="K167"/>
      <c r="L167"/>
      <c r="M167"/>
      <c r="N167"/>
      <c r="O167"/>
      <c r="P167"/>
      <c r="Q167"/>
      <c r="R167"/>
      <c r="S167"/>
    </row>
    <row r="168" spans="1:19">
      <c r="A168" s="92" t="s">
        <v>575</v>
      </c>
      <c r="B168" s="92" t="s">
        <v>483</v>
      </c>
      <c r="C168" s="92">
        <v>0.22</v>
      </c>
      <c r="D168" s="92">
        <v>0.47699999999999998</v>
      </c>
      <c r="E168" s="92">
        <v>0.51400000000000001</v>
      </c>
      <c r="F168" s="92">
        <v>68</v>
      </c>
      <c r="G168" s="92">
        <v>270</v>
      </c>
      <c r="H168" s="92">
        <v>90</v>
      </c>
      <c r="I168" s="92" t="s">
        <v>486</v>
      </c>
      <c r="J168"/>
      <c r="K168"/>
      <c r="L168"/>
      <c r="M168"/>
      <c r="N168"/>
      <c r="O168"/>
      <c r="P168"/>
      <c r="Q168"/>
      <c r="R168"/>
      <c r="S168"/>
    </row>
    <row r="169" spans="1:19">
      <c r="A169" s="92" t="s">
        <v>576</v>
      </c>
      <c r="B169" s="92" t="s">
        <v>483</v>
      </c>
      <c r="C169" s="92">
        <v>0.22</v>
      </c>
      <c r="D169" s="92">
        <v>0.47699999999999998</v>
      </c>
      <c r="E169" s="92">
        <v>0.51400000000000001</v>
      </c>
      <c r="F169" s="92">
        <v>60</v>
      </c>
      <c r="G169" s="92">
        <v>90</v>
      </c>
      <c r="H169" s="92">
        <v>90</v>
      </c>
      <c r="I169" s="92" t="s">
        <v>496</v>
      </c>
      <c r="J169"/>
      <c r="K169"/>
      <c r="L169"/>
      <c r="M169"/>
      <c r="N169"/>
      <c r="O169"/>
      <c r="P169"/>
      <c r="Q169"/>
      <c r="R169"/>
      <c r="S169"/>
    </row>
    <row r="170" spans="1:19">
      <c r="A170" s="92" t="s">
        <v>577</v>
      </c>
      <c r="B170" s="92" t="s">
        <v>483</v>
      </c>
      <c r="C170" s="92">
        <v>0.22</v>
      </c>
      <c r="D170" s="92">
        <v>0.47699999999999998</v>
      </c>
      <c r="E170" s="92">
        <v>0.51400000000000001</v>
      </c>
      <c r="F170" s="92">
        <v>72</v>
      </c>
      <c r="G170" s="92">
        <v>270</v>
      </c>
      <c r="H170" s="92">
        <v>90</v>
      </c>
      <c r="I170" s="92" t="s">
        <v>486</v>
      </c>
      <c r="J170"/>
      <c r="K170"/>
      <c r="L170"/>
      <c r="M170"/>
      <c r="N170"/>
      <c r="O170"/>
      <c r="P170"/>
      <c r="Q170"/>
      <c r="R170"/>
      <c r="S170"/>
    </row>
    <row r="171" spans="1:19">
      <c r="A171" s="92" t="s">
        <v>578</v>
      </c>
      <c r="B171" s="92" t="s">
        <v>492</v>
      </c>
      <c r="C171" s="92">
        <v>0.3</v>
      </c>
      <c r="D171" s="92">
        <v>0.35099999999999998</v>
      </c>
      <c r="E171" s="92">
        <v>0.376</v>
      </c>
      <c r="F171" s="92">
        <v>1140</v>
      </c>
      <c r="G171" s="92">
        <v>90</v>
      </c>
      <c r="H171" s="92">
        <v>0</v>
      </c>
      <c r="I171" s="92"/>
      <c r="J171"/>
      <c r="K171"/>
      <c r="L171"/>
      <c r="M171"/>
      <c r="N171"/>
      <c r="O171"/>
      <c r="P171"/>
      <c r="Q171"/>
      <c r="R171"/>
      <c r="S171"/>
    </row>
    <row r="172" spans="1:19">
      <c r="A172" s="92" t="s">
        <v>579</v>
      </c>
      <c r="B172" s="92" t="s">
        <v>490</v>
      </c>
      <c r="C172" s="92">
        <v>0.3</v>
      </c>
      <c r="D172" s="92">
        <v>1.8620000000000001</v>
      </c>
      <c r="E172" s="92">
        <v>3.4009999999999998</v>
      </c>
      <c r="F172" s="92">
        <v>342</v>
      </c>
      <c r="G172" s="92">
        <v>270</v>
      </c>
      <c r="H172" s="92">
        <v>180</v>
      </c>
      <c r="I172" s="92"/>
      <c r="J172"/>
      <c r="K172"/>
      <c r="L172"/>
      <c r="M172"/>
      <c r="N172"/>
      <c r="O172"/>
      <c r="P172"/>
      <c r="Q172"/>
      <c r="R172"/>
      <c r="S172"/>
    </row>
    <row r="173" spans="1:19">
      <c r="A173" s="92" t="s">
        <v>580</v>
      </c>
      <c r="B173" s="92" t="s">
        <v>492</v>
      </c>
      <c r="C173" s="92">
        <v>0.3</v>
      </c>
      <c r="D173" s="92">
        <v>0.35099999999999998</v>
      </c>
      <c r="E173" s="92">
        <v>0.376</v>
      </c>
      <c r="F173" s="92">
        <v>342</v>
      </c>
      <c r="G173" s="92">
        <v>90</v>
      </c>
      <c r="H173" s="92">
        <v>0</v>
      </c>
      <c r="I173" s="92"/>
      <c r="J173"/>
      <c r="K173"/>
      <c r="L173"/>
      <c r="M173"/>
      <c r="N173"/>
      <c r="O173"/>
      <c r="P173"/>
      <c r="Q173"/>
      <c r="R173"/>
      <c r="S173"/>
    </row>
    <row r="174" spans="1:19">
      <c r="A174" s="92" t="s">
        <v>581</v>
      </c>
      <c r="B174" s="92" t="s">
        <v>483</v>
      </c>
      <c r="C174" s="92">
        <v>0.22</v>
      </c>
      <c r="D174" s="92">
        <v>0.47699999999999998</v>
      </c>
      <c r="E174" s="92">
        <v>0.51400000000000001</v>
      </c>
      <c r="F174" s="92">
        <v>212</v>
      </c>
      <c r="G174" s="92">
        <v>180</v>
      </c>
      <c r="H174" s="92">
        <v>90</v>
      </c>
      <c r="I174" s="92" t="s">
        <v>494</v>
      </c>
      <c r="J174"/>
      <c r="K174"/>
      <c r="L174"/>
      <c r="M174"/>
      <c r="N174"/>
      <c r="O174"/>
      <c r="P174"/>
      <c r="Q174"/>
      <c r="R174"/>
      <c r="S174"/>
    </row>
    <row r="175" spans="1:19">
      <c r="A175" s="92" t="s">
        <v>582</v>
      </c>
      <c r="B175" s="92" t="s">
        <v>490</v>
      </c>
      <c r="C175" s="92">
        <v>0.3</v>
      </c>
      <c r="D175" s="92">
        <v>1.8620000000000001</v>
      </c>
      <c r="E175" s="92">
        <v>3.4009999999999998</v>
      </c>
      <c r="F175" s="92">
        <v>477</v>
      </c>
      <c r="G175" s="92">
        <v>270</v>
      </c>
      <c r="H175" s="92">
        <v>180</v>
      </c>
      <c r="I175" s="92"/>
      <c r="J175"/>
      <c r="K175"/>
      <c r="L175"/>
      <c r="M175"/>
      <c r="N175"/>
      <c r="O175"/>
      <c r="P175"/>
      <c r="Q175"/>
      <c r="R175"/>
      <c r="S175"/>
    </row>
    <row r="176" spans="1:19">
      <c r="A176" s="92" t="s">
        <v>583</v>
      </c>
      <c r="B176" s="92" t="s">
        <v>483</v>
      </c>
      <c r="C176" s="92">
        <v>0.22</v>
      </c>
      <c r="D176" s="92">
        <v>0.47699999999999998</v>
      </c>
      <c r="E176" s="92">
        <v>0.51400000000000001</v>
      </c>
      <c r="F176" s="92">
        <v>212</v>
      </c>
      <c r="G176" s="92">
        <v>180</v>
      </c>
      <c r="H176" s="92">
        <v>90</v>
      </c>
      <c r="I176" s="92" t="s">
        <v>494</v>
      </c>
      <c r="J176"/>
      <c r="K176"/>
      <c r="L176"/>
      <c r="M176"/>
      <c r="N176"/>
      <c r="O176"/>
      <c r="P176"/>
      <c r="Q176"/>
      <c r="R176"/>
      <c r="S176"/>
    </row>
    <row r="177" spans="1:19">
      <c r="A177" s="92" t="s">
        <v>584</v>
      </c>
      <c r="B177" s="92" t="s">
        <v>492</v>
      </c>
      <c r="C177" s="92">
        <v>0.3</v>
      </c>
      <c r="D177" s="92">
        <v>0.35099999999999998</v>
      </c>
      <c r="E177" s="92">
        <v>0.376</v>
      </c>
      <c r="F177" s="92">
        <v>477</v>
      </c>
      <c r="G177" s="92">
        <v>90</v>
      </c>
      <c r="H177" s="92">
        <v>0</v>
      </c>
      <c r="I177" s="92"/>
      <c r="J177"/>
      <c r="K177"/>
      <c r="L177"/>
      <c r="M177"/>
      <c r="N177"/>
      <c r="O177"/>
      <c r="P177"/>
      <c r="Q177"/>
      <c r="R177"/>
      <c r="S177"/>
    </row>
    <row r="178" spans="1:19">
      <c r="A178" s="92" t="s">
        <v>585</v>
      </c>
      <c r="B178" s="92" t="s">
        <v>483</v>
      </c>
      <c r="C178" s="92">
        <v>0.22</v>
      </c>
      <c r="D178" s="92">
        <v>0.47699999999999998</v>
      </c>
      <c r="E178" s="92">
        <v>0.51400000000000001</v>
      </c>
      <c r="F178" s="92">
        <v>212</v>
      </c>
      <c r="G178" s="92">
        <v>180</v>
      </c>
      <c r="H178" s="92">
        <v>90</v>
      </c>
      <c r="I178" s="92" t="s">
        <v>494</v>
      </c>
      <c r="J178"/>
      <c r="K178"/>
      <c r="L178"/>
      <c r="M178"/>
      <c r="N178"/>
      <c r="O178"/>
      <c r="P178"/>
      <c r="Q178"/>
      <c r="R178"/>
      <c r="S178"/>
    </row>
    <row r="179" spans="1:19">
      <c r="A179" s="92" t="s">
        <v>586</v>
      </c>
      <c r="B179" s="92" t="s">
        <v>490</v>
      </c>
      <c r="C179" s="92">
        <v>0.3</v>
      </c>
      <c r="D179" s="92">
        <v>1.8620000000000001</v>
      </c>
      <c r="E179" s="92">
        <v>3.4009999999999998</v>
      </c>
      <c r="F179" s="92">
        <v>477</v>
      </c>
      <c r="G179" s="92">
        <v>270</v>
      </c>
      <c r="H179" s="92">
        <v>180</v>
      </c>
      <c r="I179" s="92"/>
      <c r="J179"/>
      <c r="K179"/>
      <c r="L179"/>
      <c r="M179"/>
      <c r="N179"/>
      <c r="O179"/>
      <c r="P179"/>
      <c r="Q179"/>
      <c r="R179"/>
      <c r="S179"/>
    </row>
    <row r="180" spans="1:19">
      <c r="A180" s="92" t="s">
        <v>587</v>
      </c>
      <c r="B180" s="92" t="s">
        <v>483</v>
      </c>
      <c r="C180" s="92">
        <v>0.22</v>
      </c>
      <c r="D180" s="92">
        <v>0.47699999999999998</v>
      </c>
      <c r="E180" s="92">
        <v>0.51400000000000001</v>
      </c>
      <c r="F180" s="92">
        <v>212</v>
      </c>
      <c r="G180" s="92">
        <v>180</v>
      </c>
      <c r="H180" s="92">
        <v>90</v>
      </c>
      <c r="I180" s="92" t="s">
        <v>494</v>
      </c>
      <c r="J180"/>
      <c r="K180"/>
      <c r="L180"/>
      <c r="M180"/>
      <c r="N180"/>
      <c r="O180"/>
      <c r="P180"/>
      <c r="Q180"/>
      <c r="R180"/>
      <c r="S180"/>
    </row>
    <row r="181" spans="1:19">
      <c r="A181" s="92" t="s">
        <v>588</v>
      </c>
      <c r="B181" s="92" t="s">
        <v>492</v>
      </c>
      <c r="C181" s="92">
        <v>0.3</v>
      </c>
      <c r="D181" s="92">
        <v>0.35099999999999998</v>
      </c>
      <c r="E181" s="92">
        <v>0.376</v>
      </c>
      <c r="F181" s="92">
        <v>477</v>
      </c>
      <c r="G181" s="92">
        <v>90</v>
      </c>
      <c r="H181" s="92">
        <v>0</v>
      </c>
      <c r="I181" s="92"/>
      <c r="J181"/>
      <c r="K181"/>
      <c r="L181"/>
      <c r="M181"/>
      <c r="N181"/>
      <c r="O181"/>
      <c r="P181"/>
      <c r="Q181"/>
      <c r="R181"/>
      <c r="S181"/>
    </row>
    <row r="182" spans="1:19">
      <c r="A182" s="92" t="s">
        <v>589</v>
      </c>
      <c r="B182" s="92" t="s">
        <v>483</v>
      </c>
      <c r="C182" s="92">
        <v>0.22</v>
      </c>
      <c r="D182" s="92">
        <v>0.47699999999999998</v>
      </c>
      <c r="E182" s="92">
        <v>0.51400000000000001</v>
      </c>
      <c r="F182" s="92">
        <v>212</v>
      </c>
      <c r="G182" s="92">
        <v>180</v>
      </c>
      <c r="H182" s="92">
        <v>90</v>
      </c>
      <c r="I182" s="92" t="s">
        <v>494</v>
      </c>
      <c r="J182"/>
      <c r="K182"/>
      <c r="L182"/>
      <c r="M182"/>
      <c r="N182"/>
      <c r="O182"/>
      <c r="P182"/>
      <c r="Q182"/>
      <c r="R182"/>
      <c r="S182"/>
    </row>
    <row r="183" spans="1:19">
      <c r="A183" s="92" t="s">
        <v>590</v>
      </c>
      <c r="B183" s="92" t="s">
        <v>490</v>
      </c>
      <c r="C183" s="92">
        <v>0.3</v>
      </c>
      <c r="D183" s="92">
        <v>1.8620000000000001</v>
      </c>
      <c r="E183" s="92">
        <v>3.4009999999999998</v>
      </c>
      <c r="F183" s="92">
        <v>477</v>
      </c>
      <c r="G183" s="92">
        <v>270</v>
      </c>
      <c r="H183" s="92">
        <v>180</v>
      </c>
      <c r="I183" s="92"/>
      <c r="J183"/>
      <c r="K183"/>
      <c r="L183"/>
      <c r="M183"/>
      <c r="N183"/>
      <c r="O183"/>
      <c r="P183"/>
      <c r="Q183"/>
      <c r="R183"/>
      <c r="S183"/>
    </row>
    <row r="184" spans="1:19">
      <c r="A184" s="92" t="s">
        <v>591</v>
      </c>
      <c r="B184" s="92" t="s">
        <v>483</v>
      </c>
      <c r="C184" s="92">
        <v>0.22</v>
      </c>
      <c r="D184" s="92">
        <v>0.47699999999999998</v>
      </c>
      <c r="E184" s="92">
        <v>0.51400000000000001</v>
      </c>
      <c r="F184" s="92">
        <v>212</v>
      </c>
      <c r="G184" s="92">
        <v>180</v>
      </c>
      <c r="H184" s="92">
        <v>90</v>
      </c>
      <c r="I184" s="92" t="s">
        <v>494</v>
      </c>
      <c r="J184"/>
      <c r="K184"/>
      <c r="L184"/>
      <c r="M184"/>
      <c r="N184"/>
      <c r="O184"/>
      <c r="P184"/>
      <c r="Q184"/>
      <c r="R184"/>
      <c r="S184"/>
    </row>
    <row r="185" spans="1:19">
      <c r="A185" s="92" t="s">
        <v>592</v>
      </c>
      <c r="B185" s="92" t="s">
        <v>492</v>
      </c>
      <c r="C185" s="92">
        <v>0.3</v>
      </c>
      <c r="D185" s="92">
        <v>0.35099999999999998</v>
      </c>
      <c r="E185" s="92">
        <v>0.376</v>
      </c>
      <c r="F185" s="92">
        <v>477</v>
      </c>
      <c r="G185" s="92">
        <v>90</v>
      </c>
      <c r="H185" s="92">
        <v>0</v>
      </c>
      <c r="I185" s="92"/>
      <c r="J185"/>
      <c r="K185"/>
      <c r="L185"/>
      <c r="M185"/>
      <c r="N185"/>
      <c r="O185"/>
      <c r="P185"/>
      <c r="Q185"/>
      <c r="R185"/>
      <c r="S185"/>
    </row>
    <row r="186" spans="1:19">
      <c r="A186" s="92" t="s">
        <v>593</v>
      </c>
      <c r="B186" s="92" t="s">
        <v>483</v>
      </c>
      <c r="C186" s="92">
        <v>0.22</v>
      </c>
      <c r="D186" s="92">
        <v>0.47699999999999998</v>
      </c>
      <c r="E186" s="92">
        <v>0.51400000000000001</v>
      </c>
      <c r="F186" s="92">
        <v>212</v>
      </c>
      <c r="G186" s="92">
        <v>0</v>
      </c>
      <c r="H186" s="92">
        <v>90</v>
      </c>
      <c r="I186" s="92" t="s">
        <v>484</v>
      </c>
      <c r="J186"/>
      <c r="K186"/>
      <c r="L186"/>
      <c r="M186"/>
      <c r="N186"/>
      <c r="O186"/>
      <c r="P186"/>
      <c r="Q186"/>
      <c r="R186"/>
      <c r="S186"/>
    </row>
    <row r="187" spans="1:19">
      <c r="A187" s="92" t="s">
        <v>594</v>
      </c>
      <c r="B187" s="92" t="s">
        <v>490</v>
      </c>
      <c r="C187" s="92">
        <v>0.3</v>
      </c>
      <c r="D187" s="92">
        <v>1.8620000000000001</v>
      </c>
      <c r="E187" s="92">
        <v>3.4009999999999998</v>
      </c>
      <c r="F187" s="92">
        <v>477</v>
      </c>
      <c r="G187" s="92">
        <v>270</v>
      </c>
      <c r="H187" s="92">
        <v>180</v>
      </c>
      <c r="I187" s="92"/>
      <c r="J187"/>
      <c r="K187"/>
      <c r="L187"/>
      <c r="M187"/>
      <c r="N187"/>
      <c r="O187"/>
      <c r="P187"/>
      <c r="Q187"/>
      <c r="R187"/>
      <c r="S187"/>
    </row>
    <row r="188" spans="1:19">
      <c r="A188" s="92" t="s">
        <v>595</v>
      </c>
      <c r="B188" s="92" t="s">
        <v>483</v>
      </c>
      <c r="C188" s="92">
        <v>0.22</v>
      </c>
      <c r="D188" s="92">
        <v>0.47699999999999998</v>
      </c>
      <c r="E188" s="92">
        <v>0.51400000000000001</v>
      </c>
      <c r="F188" s="92">
        <v>212</v>
      </c>
      <c r="G188" s="92">
        <v>0</v>
      </c>
      <c r="H188" s="92">
        <v>90</v>
      </c>
      <c r="I188" s="92" t="s">
        <v>484</v>
      </c>
      <c r="J188"/>
      <c r="K188"/>
      <c r="L188"/>
      <c r="M188"/>
      <c r="N188"/>
      <c r="O188"/>
      <c r="P188"/>
      <c r="Q188"/>
      <c r="R188"/>
      <c r="S188"/>
    </row>
    <row r="189" spans="1:19">
      <c r="A189" s="92" t="s">
        <v>596</v>
      </c>
      <c r="B189" s="92" t="s">
        <v>492</v>
      </c>
      <c r="C189" s="92">
        <v>0.3</v>
      </c>
      <c r="D189" s="92">
        <v>0.35099999999999998</v>
      </c>
      <c r="E189" s="92">
        <v>0.376</v>
      </c>
      <c r="F189" s="92">
        <v>477</v>
      </c>
      <c r="G189" s="92">
        <v>90</v>
      </c>
      <c r="H189" s="92">
        <v>0</v>
      </c>
      <c r="I189" s="92"/>
      <c r="J189"/>
      <c r="K189"/>
      <c r="L189"/>
      <c r="M189"/>
      <c r="N189"/>
      <c r="O189"/>
      <c r="P189"/>
      <c r="Q189"/>
      <c r="R189"/>
      <c r="S189"/>
    </row>
    <row r="190" spans="1:19">
      <c r="A190" s="92" t="s">
        <v>597</v>
      </c>
      <c r="B190" s="92" t="s">
        <v>483</v>
      </c>
      <c r="C190" s="92">
        <v>0.22</v>
      </c>
      <c r="D190" s="92">
        <v>0.47699999999999998</v>
      </c>
      <c r="E190" s="92">
        <v>0.51400000000000001</v>
      </c>
      <c r="F190" s="92">
        <v>212</v>
      </c>
      <c r="G190" s="92">
        <v>0</v>
      </c>
      <c r="H190" s="92">
        <v>90</v>
      </c>
      <c r="I190" s="92" t="s">
        <v>484</v>
      </c>
      <c r="J190"/>
      <c r="K190"/>
      <c r="L190"/>
      <c r="M190"/>
      <c r="N190"/>
      <c r="O190"/>
      <c r="P190"/>
      <c r="Q190"/>
      <c r="R190"/>
      <c r="S190"/>
    </row>
    <row r="191" spans="1:19">
      <c r="A191" s="92" t="s">
        <v>598</v>
      </c>
      <c r="B191" s="92" t="s">
        <v>490</v>
      </c>
      <c r="C191" s="92">
        <v>0.3</v>
      </c>
      <c r="D191" s="92">
        <v>1.8620000000000001</v>
      </c>
      <c r="E191" s="92">
        <v>3.4009999999999998</v>
      </c>
      <c r="F191" s="92">
        <v>477</v>
      </c>
      <c r="G191" s="92">
        <v>270</v>
      </c>
      <c r="H191" s="92">
        <v>180</v>
      </c>
      <c r="I191" s="92"/>
      <c r="J191"/>
      <c r="K191"/>
      <c r="L191"/>
      <c r="M191"/>
      <c r="N191"/>
      <c r="O191"/>
      <c r="P191"/>
      <c r="Q191"/>
      <c r="R191"/>
      <c r="S191"/>
    </row>
    <row r="192" spans="1:19">
      <c r="A192" s="92" t="s">
        <v>599</v>
      </c>
      <c r="B192" s="92" t="s">
        <v>483</v>
      </c>
      <c r="C192" s="92">
        <v>0.22</v>
      </c>
      <c r="D192" s="92">
        <v>0.47699999999999998</v>
      </c>
      <c r="E192" s="92">
        <v>0.51400000000000001</v>
      </c>
      <c r="F192" s="92">
        <v>212</v>
      </c>
      <c r="G192" s="92">
        <v>0</v>
      </c>
      <c r="H192" s="92">
        <v>90</v>
      </c>
      <c r="I192" s="92" t="s">
        <v>484</v>
      </c>
      <c r="J192"/>
      <c r="K192"/>
      <c r="L192"/>
      <c r="M192"/>
      <c r="N192"/>
      <c r="O192"/>
      <c r="P192"/>
      <c r="Q192"/>
      <c r="R192"/>
      <c r="S192"/>
    </row>
    <row r="193" spans="1:19">
      <c r="A193" s="92" t="s">
        <v>600</v>
      </c>
      <c r="B193" s="92" t="s">
        <v>492</v>
      </c>
      <c r="C193" s="92">
        <v>0.3</v>
      </c>
      <c r="D193" s="92">
        <v>0.35099999999999998</v>
      </c>
      <c r="E193" s="92">
        <v>0.376</v>
      </c>
      <c r="F193" s="92">
        <v>477</v>
      </c>
      <c r="G193" s="92">
        <v>90</v>
      </c>
      <c r="H193" s="92">
        <v>0</v>
      </c>
      <c r="I193" s="92"/>
      <c r="J193"/>
      <c r="K193"/>
      <c r="L193"/>
      <c r="M193"/>
      <c r="N193"/>
      <c r="O193"/>
      <c r="P193"/>
      <c r="Q193"/>
      <c r="R193"/>
      <c r="S193"/>
    </row>
    <row r="194" spans="1:19">
      <c r="A194" s="92" t="s">
        <v>601</v>
      </c>
      <c r="B194" s="92" t="s">
        <v>483</v>
      </c>
      <c r="C194" s="92">
        <v>0.22</v>
      </c>
      <c r="D194" s="92">
        <v>0.47699999999999998</v>
      </c>
      <c r="E194" s="92">
        <v>0.51400000000000001</v>
      </c>
      <c r="F194" s="92">
        <v>212</v>
      </c>
      <c r="G194" s="92">
        <v>0</v>
      </c>
      <c r="H194" s="92">
        <v>90</v>
      </c>
      <c r="I194" s="92" t="s">
        <v>484</v>
      </c>
      <c r="J194"/>
      <c r="K194"/>
      <c r="L194"/>
      <c r="M194"/>
      <c r="N194"/>
      <c r="O194"/>
      <c r="P194"/>
      <c r="Q194"/>
      <c r="R194"/>
      <c r="S194"/>
    </row>
    <row r="195" spans="1:19">
      <c r="A195" s="92" t="s">
        <v>602</v>
      </c>
      <c r="B195" s="92" t="s">
        <v>490</v>
      </c>
      <c r="C195" s="92">
        <v>0.3</v>
      </c>
      <c r="D195" s="92">
        <v>1.8620000000000001</v>
      </c>
      <c r="E195" s="92">
        <v>3.4009999999999998</v>
      </c>
      <c r="F195" s="92">
        <v>477</v>
      </c>
      <c r="G195" s="92">
        <v>270</v>
      </c>
      <c r="H195" s="92">
        <v>180</v>
      </c>
      <c r="I195" s="92"/>
      <c r="J195"/>
      <c r="K195"/>
      <c r="L195"/>
      <c r="M195"/>
      <c r="N195"/>
      <c r="O195"/>
      <c r="P195"/>
      <c r="Q195"/>
      <c r="R195"/>
      <c r="S195"/>
    </row>
    <row r="196" spans="1:19">
      <c r="A196" s="92" t="s">
        <v>603</v>
      </c>
      <c r="B196" s="92" t="s">
        <v>483</v>
      </c>
      <c r="C196" s="92">
        <v>0.22</v>
      </c>
      <c r="D196" s="92">
        <v>0.47699999999999998</v>
      </c>
      <c r="E196" s="92">
        <v>0.51400000000000001</v>
      </c>
      <c r="F196" s="92">
        <v>212</v>
      </c>
      <c r="G196" s="92">
        <v>0</v>
      </c>
      <c r="H196" s="92">
        <v>90</v>
      </c>
      <c r="I196" s="92" t="s">
        <v>484</v>
      </c>
      <c r="J196"/>
      <c r="K196"/>
      <c r="L196"/>
      <c r="M196"/>
      <c r="N196"/>
      <c r="O196"/>
      <c r="P196"/>
      <c r="Q196"/>
      <c r="R196"/>
      <c r="S196"/>
    </row>
    <row r="197" spans="1:19">
      <c r="A197" s="92" t="s">
        <v>604</v>
      </c>
      <c r="B197" s="92" t="s">
        <v>492</v>
      </c>
      <c r="C197" s="92">
        <v>0.3</v>
      </c>
      <c r="D197" s="92">
        <v>0.35099999999999998</v>
      </c>
      <c r="E197" s="92">
        <v>0.376</v>
      </c>
      <c r="F197" s="92">
        <v>477</v>
      </c>
      <c r="G197" s="92">
        <v>90</v>
      </c>
      <c r="H197" s="92">
        <v>0</v>
      </c>
      <c r="I197" s="92"/>
      <c r="J197"/>
      <c r="K197"/>
      <c r="L197"/>
      <c r="M197"/>
      <c r="N197"/>
      <c r="O197"/>
      <c r="P197"/>
      <c r="Q197"/>
      <c r="R197"/>
      <c r="S197"/>
    </row>
    <row r="198" spans="1:19">
      <c r="A198" s="92" t="s">
        <v>605</v>
      </c>
      <c r="B198" s="92" t="s">
        <v>483</v>
      </c>
      <c r="C198" s="92">
        <v>0.22</v>
      </c>
      <c r="D198" s="92">
        <v>0.47699999999999998</v>
      </c>
      <c r="E198" s="92">
        <v>0.51400000000000001</v>
      </c>
      <c r="F198" s="92">
        <v>152</v>
      </c>
      <c r="G198" s="92">
        <v>180</v>
      </c>
      <c r="H198" s="92">
        <v>90</v>
      </c>
      <c r="I198" s="92" t="s">
        <v>494</v>
      </c>
      <c r="J198"/>
      <c r="K198"/>
      <c r="L198"/>
      <c r="M198"/>
      <c r="N198"/>
      <c r="O198"/>
      <c r="P198"/>
      <c r="Q198"/>
      <c r="R198"/>
      <c r="S198"/>
    </row>
    <row r="199" spans="1:19">
      <c r="A199" s="92" t="s">
        <v>606</v>
      </c>
      <c r="B199" s="92" t="s">
        <v>483</v>
      </c>
      <c r="C199" s="92">
        <v>0.22</v>
      </c>
      <c r="D199" s="92">
        <v>0.47699999999999998</v>
      </c>
      <c r="E199" s="92">
        <v>0.51400000000000001</v>
      </c>
      <c r="F199" s="92">
        <v>56</v>
      </c>
      <c r="G199" s="92">
        <v>90</v>
      </c>
      <c r="H199" s="92">
        <v>90</v>
      </c>
      <c r="I199" s="92" t="s">
        <v>496</v>
      </c>
      <c r="J199"/>
      <c r="K199"/>
      <c r="L199"/>
      <c r="M199"/>
      <c r="N199"/>
      <c r="O199"/>
      <c r="P199"/>
      <c r="Q199"/>
      <c r="R199"/>
      <c r="S199"/>
    </row>
    <row r="200" spans="1:19">
      <c r="A200" s="92" t="s">
        <v>607</v>
      </c>
      <c r="B200" s="92" t="s">
        <v>490</v>
      </c>
      <c r="C200" s="92">
        <v>0.3</v>
      </c>
      <c r="D200" s="92">
        <v>1.8620000000000001</v>
      </c>
      <c r="E200" s="92">
        <v>3.4009999999999998</v>
      </c>
      <c r="F200" s="92">
        <v>532</v>
      </c>
      <c r="G200" s="92">
        <v>270</v>
      </c>
      <c r="H200" s="92">
        <v>180</v>
      </c>
      <c r="I200" s="92"/>
      <c r="J200"/>
      <c r="K200"/>
      <c r="L200"/>
      <c r="M200"/>
      <c r="N200"/>
      <c r="O200"/>
      <c r="P200"/>
      <c r="Q200"/>
      <c r="R200"/>
      <c r="S200"/>
    </row>
    <row r="201" spans="1:19">
      <c r="A201" s="92" t="s">
        <v>608</v>
      </c>
      <c r="B201" s="92" t="s">
        <v>483</v>
      </c>
      <c r="C201" s="92">
        <v>0.22</v>
      </c>
      <c r="D201" s="92">
        <v>0.47699999999999998</v>
      </c>
      <c r="E201" s="92">
        <v>0.51400000000000001</v>
      </c>
      <c r="F201" s="92">
        <v>152</v>
      </c>
      <c r="G201" s="92">
        <v>180</v>
      </c>
      <c r="H201" s="92">
        <v>90</v>
      </c>
      <c r="I201" s="92" t="s">
        <v>494</v>
      </c>
      <c r="J201"/>
      <c r="K201"/>
      <c r="L201"/>
      <c r="M201"/>
      <c r="N201"/>
      <c r="O201"/>
      <c r="P201"/>
      <c r="Q201"/>
      <c r="R201"/>
      <c r="S201"/>
    </row>
    <row r="202" spans="1:19">
      <c r="A202" s="92" t="s">
        <v>609</v>
      </c>
      <c r="B202" s="92" t="s">
        <v>483</v>
      </c>
      <c r="C202" s="92">
        <v>0.22</v>
      </c>
      <c r="D202" s="92">
        <v>0.47699999999999998</v>
      </c>
      <c r="E202" s="92">
        <v>0.51400000000000001</v>
      </c>
      <c r="F202" s="92">
        <v>56</v>
      </c>
      <c r="G202" s="92">
        <v>90</v>
      </c>
      <c r="H202" s="92">
        <v>90</v>
      </c>
      <c r="I202" s="92" t="s">
        <v>496</v>
      </c>
      <c r="J202"/>
      <c r="K202"/>
      <c r="L202"/>
      <c r="M202"/>
      <c r="N202"/>
      <c r="O202"/>
      <c r="P202"/>
      <c r="Q202"/>
      <c r="R202"/>
      <c r="S202"/>
    </row>
    <row r="203" spans="1:19">
      <c r="A203" s="92" t="s">
        <v>610</v>
      </c>
      <c r="B203" s="92" t="s">
        <v>492</v>
      </c>
      <c r="C203" s="92">
        <v>0.3</v>
      </c>
      <c r="D203" s="92">
        <v>0.35099999999999998</v>
      </c>
      <c r="E203" s="92">
        <v>0.376</v>
      </c>
      <c r="F203" s="92">
        <v>532</v>
      </c>
      <c r="G203" s="92">
        <v>90</v>
      </c>
      <c r="H203" s="92">
        <v>0</v>
      </c>
      <c r="I203" s="92"/>
      <c r="J203"/>
      <c r="K203"/>
      <c r="L203"/>
      <c r="M203"/>
      <c r="N203"/>
      <c r="O203"/>
      <c r="P203"/>
      <c r="Q203"/>
      <c r="R203"/>
      <c r="S203"/>
    </row>
    <row r="204" spans="1:19">
      <c r="A204"/>
      <c r="B204"/>
      <c r="C204"/>
      <c r="D204"/>
      <c r="E204"/>
      <c r="F204"/>
      <c r="G204"/>
      <c r="H204"/>
      <c r="I204"/>
      <c r="J204"/>
      <c r="K204"/>
      <c r="L204"/>
      <c r="M204"/>
      <c r="N204"/>
      <c r="O204"/>
      <c r="P204"/>
      <c r="Q204"/>
      <c r="R204"/>
      <c r="S204"/>
    </row>
    <row r="205" spans="1:19">
      <c r="A205" s="90"/>
      <c r="B205" s="92" t="s">
        <v>98</v>
      </c>
      <c r="C205" s="92" t="s">
        <v>611</v>
      </c>
      <c r="D205" s="92" t="s">
        <v>612</v>
      </c>
      <c r="E205" s="92" t="s">
        <v>613</v>
      </c>
      <c r="F205" s="92" t="s">
        <v>92</v>
      </c>
      <c r="G205" s="92" t="s">
        <v>614</v>
      </c>
      <c r="H205" s="92" t="s">
        <v>615</v>
      </c>
      <c r="I205" s="92" t="s">
        <v>616</v>
      </c>
      <c r="J205" s="92" t="s">
        <v>479</v>
      </c>
      <c r="K205" s="92" t="s">
        <v>481</v>
      </c>
      <c r="L205"/>
      <c r="M205"/>
      <c r="N205"/>
      <c r="O205"/>
      <c r="P205"/>
      <c r="Q205"/>
      <c r="R205"/>
      <c r="S205"/>
    </row>
    <row r="206" spans="1:19">
      <c r="A206" s="92" t="s">
        <v>617</v>
      </c>
      <c r="B206" s="92" t="s">
        <v>618</v>
      </c>
      <c r="C206" s="92">
        <v>53.2</v>
      </c>
      <c r="D206" s="92">
        <v>53.2</v>
      </c>
      <c r="E206" s="92">
        <v>3.2410000000000001</v>
      </c>
      <c r="F206" s="92">
        <v>0.38500000000000001</v>
      </c>
      <c r="G206" s="92">
        <v>0.30499999999999999</v>
      </c>
      <c r="H206" s="92" t="s">
        <v>619</v>
      </c>
      <c r="I206" s="92" t="s">
        <v>482</v>
      </c>
      <c r="J206" s="92">
        <v>0</v>
      </c>
      <c r="K206" s="92" t="s">
        <v>484</v>
      </c>
      <c r="L206"/>
      <c r="M206"/>
      <c r="N206"/>
      <c r="O206"/>
      <c r="P206"/>
      <c r="Q206"/>
      <c r="R206"/>
      <c r="S206"/>
    </row>
    <row r="207" spans="1:19">
      <c r="A207" s="92" t="s">
        <v>620</v>
      </c>
      <c r="B207" s="92" t="s">
        <v>618</v>
      </c>
      <c r="C207" s="92">
        <v>53.2</v>
      </c>
      <c r="D207" s="92">
        <v>53.2</v>
      </c>
      <c r="E207" s="92">
        <v>3.2410000000000001</v>
      </c>
      <c r="F207" s="92">
        <v>0.38500000000000001</v>
      </c>
      <c r="G207" s="92">
        <v>0.30499999999999999</v>
      </c>
      <c r="H207" s="92" t="s">
        <v>619</v>
      </c>
      <c r="I207" s="92" t="s">
        <v>487</v>
      </c>
      <c r="J207" s="92">
        <v>0</v>
      </c>
      <c r="K207" s="92" t="s">
        <v>484</v>
      </c>
      <c r="L207"/>
      <c r="M207"/>
      <c r="N207"/>
      <c r="O207"/>
      <c r="P207"/>
      <c r="Q207"/>
      <c r="R207"/>
      <c r="S207"/>
    </row>
    <row r="208" spans="1:19">
      <c r="A208" s="92" t="s">
        <v>621</v>
      </c>
      <c r="B208" s="92" t="s">
        <v>618</v>
      </c>
      <c r="C208" s="92">
        <v>33.6</v>
      </c>
      <c r="D208" s="92">
        <v>33.6</v>
      </c>
      <c r="E208" s="92">
        <v>3.2410000000000001</v>
      </c>
      <c r="F208" s="92">
        <v>0.38500000000000001</v>
      </c>
      <c r="G208" s="92">
        <v>0.30499999999999999</v>
      </c>
      <c r="H208" s="92" t="s">
        <v>619</v>
      </c>
      <c r="I208" s="92" t="s">
        <v>493</v>
      </c>
      <c r="J208" s="92">
        <v>180</v>
      </c>
      <c r="K208" s="92" t="s">
        <v>494</v>
      </c>
      <c r="L208"/>
      <c r="M208"/>
      <c r="N208"/>
      <c r="O208"/>
      <c r="P208"/>
      <c r="Q208"/>
      <c r="R208"/>
      <c r="S208"/>
    </row>
    <row r="209" spans="1:19">
      <c r="A209" s="92" t="s">
        <v>622</v>
      </c>
      <c r="B209" s="92" t="s">
        <v>618</v>
      </c>
      <c r="C209" s="92">
        <v>72.8</v>
      </c>
      <c r="D209" s="92">
        <v>72.8</v>
      </c>
      <c r="E209" s="92">
        <v>3.2410000000000001</v>
      </c>
      <c r="F209" s="92">
        <v>0.38500000000000001</v>
      </c>
      <c r="G209" s="92">
        <v>0.30499999999999999</v>
      </c>
      <c r="H209" s="92" t="s">
        <v>619</v>
      </c>
      <c r="I209" s="92" t="s">
        <v>495</v>
      </c>
      <c r="J209" s="92">
        <v>90</v>
      </c>
      <c r="K209" s="92" t="s">
        <v>496</v>
      </c>
      <c r="L209"/>
      <c r="M209"/>
      <c r="N209"/>
      <c r="O209"/>
      <c r="P209"/>
      <c r="Q209"/>
      <c r="R209"/>
      <c r="S209"/>
    </row>
    <row r="210" spans="1:19">
      <c r="A210" s="92" t="s">
        <v>623</v>
      </c>
      <c r="B210" s="92" t="s">
        <v>618</v>
      </c>
      <c r="C210" s="92">
        <v>33.6</v>
      </c>
      <c r="D210" s="92">
        <v>33.6</v>
      </c>
      <c r="E210" s="92">
        <v>3.2410000000000001</v>
      </c>
      <c r="F210" s="92">
        <v>0.38500000000000001</v>
      </c>
      <c r="G210" s="92">
        <v>0.30499999999999999</v>
      </c>
      <c r="H210" s="92" t="s">
        <v>619</v>
      </c>
      <c r="I210" s="92" t="s">
        <v>497</v>
      </c>
      <c r="J210" s="92">
        <v>180</v>
      </c>
      <c r="K210" s="92" t="s">
        <v>494</v>
      </c>
      <c r="L210"/>
      <c r="M210"/>
      <c r="N210"/>
      <c r="O210"/>
      <c r="P210"/>
      <c r="Q210"/>
      <c r="R210"/>
      <c r="S210"/>
    </row>
    <row r="211" spans="1:19">
      <c r="A211" s="92" t="s">
        <v>624</v>
      </c>
      <c r="B211" s="92" t="s">
        <v>618</v>
      </c>
      <c r="C211" s="92">
        <v>72.8</v>
      </c>
      <c r="D211" s="92">
        <v>72.8</v>
      </c>
      <c r="E211" s="92">
        <v>3.2410000000000001</v>
      </c>
      <c r="F211" s="92">
        <v>0.38500000000000001</v>
      </c>
      <c r="G211" s="92">
        <v>0.30499999999999999</v>
      </c>
      <c r="H211" s="92" t="s">
        <v>619</v>
      </c>
      <c r="I211" s="92" t="s">
        <v>498</v>
      </c>
      <c r="J211" s="92">
        <v>90</v>
      </c>
      <c r="K211" s="92" t="s">
        <v>496</v>
      </c>
      <c r="L211"/>
      <c r="M211"/>
      <c r="N211"/>
      <c r="O211"/>
      <c r="P211"/>
      <c r="Q211"/>
      <c r="R211"/>
      <c r="S211"/>
    </row>
    <row r="212" spans="1:19">
      <c r="A212" s="92" t="s">
        <v>625</v>
      </c>
      <c r="B212" s="92" t="s">
        <v>1000</v>
      </c>
      <c r="C212" s="92">
        <v>1.78</v>
      </c>
      <c r="D212" s="92">
        <v>1.78</v>
      </c>
      <c r="E212" s="92">
        <v>2.6739999999999999</v>
      </c>
      <c r="F212" s="92">
        <v>0.41399999999999998</v>
      </c>
      <c r="G212" s="92">
        <v>0.26</v>
      </c>
      <c r="H212" s="92" t="s">
        <v>619</v>
      </c>
      <c r="I212" s="92" t="s">
        <v>500</v>
      </c>
      <c r="J212" s="92">
        <v>90</v>
      </c>
      <c r="K212" s="92"/>
      <c r="L212"/>
      <c r="M212"/>
      <c r="N212"/>
      <c r="O212"/>
      <c r="P212"/>
      <c r="Q212"/>
      <c r="R212"/>
      <c r="S212"/>
    </row>
    <row r="213" spans="1:19">
      <c r="A213" s="92" t="s">
        <v>627</v>
      </c>
      <c r="B213" s="92" t="s">
        <v>1000</v>
      </c>
      <c r="C213" s="92">
        <v>1.78</v>
      </c>
      <c r="D213" s="92">
        <v>1.78</v>
      </c>
      <c r="E213" s="92">
        <v>2.6739999999999999</v>
      </c>
      <c r="F213" s="92">
        <v>0.41399999999999998</v>
      </c>
      <c r="G213" s="92">
        <v>0.26</v>
      </c>
      <c r="H213" s="92" t="s">
        <v>619</v>
      </c>
      <c r="I213" s="92" t="s">
        <v>500</v>
      </c>
      <c r="J213" s="92">
        <v>90</v>
      </c>
      <c r="K213" s="92"/>
      <c r="L213"/>
      <c r="M213"/>
      <c r="N213"/>
      <c r="O213"/>
      <c r="P213"/>
      <c r="Q213"/>
      <c r="R213"/>
      <c r="S213"/>
    </row>
    <row r="214" spans="1:19">
      <c r="A214" s="92" t="s">
        <v>628</v>
      </c>
      <c r="B214" s="92" t="s">
        <v>1000</v>
      </c>
      <c r="C214" s="92">
        <v>1.78</v>
      </c>
      <c r="D214" s="92">
        <v>1.78</v>
      </c>
      <c r="E214" s="92">
        <v>2.6739999999999999</v>
      </c>
      <c r="F214" s="92">
        <v>0.41399999999999998</v>
      </c>
      <c r="G214" s="92">
        <v>0.26</v>
      </c>
      <c r="H214" s="92" t="s">
        <v>619</v>
      </c>
      <c r="I214" s="92" t="s">
        <v>500</v>
      </c>
      <c r="J214" s="92">
        <v>90</v>
      </c>
      <c r="K214" s="92"/>
      <c r="L214"/>
      <c r="M214"/>
      <c r="N214"/>
      <c r="O214"/>
      <c r="P214"/>
      <c r="Q214"/>
      <c r="R214"/>
      <c r="S214"/>
    </row>
    <row r="215" spans="1:19">
      <c r="A215" s="92" t="s">
        <v>629</v>
      </c>
      <c r="B215" s="92" t="s">
        <v>1000</v>
      </c>
      <c r="C215" s="92">
        <v>1.78</v>
      </c>
      <c r="D215" s="92">
        <v>1.78</v>
      </c>
      <c r="E215" s="92">
        <v>2.6739999999999999</v>
      </c>
      <c r="F215" s="92">
        <v>0.41399999999999998</v>
      </c>
      <c r="G215" s="92">
        <v>0.26</v>
      </c>
      <c r="H215" s="92" t="s">
        <v>619</v>
      </c>
      <c r="I215" s="92" t="s">
        <v>500</v>
      </c>
      <c r="J215" s="92">
        <v>90</v>
      </c>
      <c r="K215" s="92"/>
      <c r="L215"/>
      <c r="M215"/>
      <c r="N215"/>
      <c r="O215"/>
      <c r="P215"/>
      <c r="Q215"/>
      <c r="R215"/>
      <c r="S215"/>
    </row>
    <row r="216" spans="1:19">
      <c r="A216" s="92" t="s">
        <v>630</v>
      </c>
      <c r="B216" s="92" t="s">
        <v>1000</v>
      </c>
      <c r="C216" s="92">
        <v>1.78</v>
      </c>
      <c r="D216" s="92">
        <v>1.78</v>
      </c>
      <c r="E216" s="92">
        <v>2.6739999999999999</v>
      </c>
      <c r="F216" s="92">
        <v>0.41399999999999998</v>
      </c>
      <c r="G216" s="92">
        <v>0.26</v>
      </c>
      <c r="H216" s="92" t="s">
        <v>619</v>
      </c>
      <c r="I216" s="92" t="s">
        <v>500</v>
      </c>
      <c r="J216" s="92">
        <v>90</v>
      </c>
      <c r="K216" s="92"/>
      <c r="L216"/>
      <c r="M216"/>
      <c r="N216"/>
      <c r="O216"/>
      <c r="P216"/>
      <c r="Q216"/>
      <c r="R216"/>
      <c r="S216"/>
    </row>
    <row r="217" spans="1:19">
      <c r="A217" s="92" t="s">
        <v>631</v>
      </c>
      <c r="B217" s="92" t="s">
        <v>1000</v>
      </c>
      <c r="C217" s="92">
        <v>1.78</v>
      </c>
      <c r="D217" s="92">
        <v>1.78</v>
      </c>
      <c r="E217" s="92">
        <v>2.6739999999999999</v>
      </c>
      <c r="F217" s="92">
        <v>0.41399999999999998</v>
      </c>
      <c r="G217" s="92">
        <v>0.26</v>
      </c>
      <c r="H217" s="92" t="s">
        <v>619</v>
      </c>
      <c r="I217" s="92" t="s">
        <v>500</v>
      </c>
      <c r="J217" s="92">
        <v>90</v>
      </c>
      <c r="K217" s="92"/>
      <c r="L217"/>
      <c r="M217"/>
      <c r="N217"/>
      <c r="O217"/>
      <c r="P217"/>
      <c r="Q217"/>
      <c r="R217"/>
      <c r="S217"/>
    </row>
    <row r="218" spans="1:19">
      <c r="A218" s="92" t="s">
        <v>632</v>
      </c>
      <c r="B218" s="92" t="s">
        <v>1000</v>
      </c>
      <c r="C218" s="92">
        <v>1.78</v>
      </c>
      <c r="D218" s="92">
        <v>1.78</v>
      </c>
      <c r="E218" s="92">
        <v>2.6739999999999999</v>
      </c>
      <c r="F218" s="92">
        <v>0.41399999999999998</v>
      </c>
      <c r="G218" s="92">
        <v>0.26</v>
      </c>
      <c r="H218" s="92" t="s">
        <v>619</v>
      </c>
      <c r="I218" s="92" t="s">
        <v>500</v>
      </c>
      <c r="J218" s="92">
        <v>90</v>
      </c>
      <c r="K218" s="92"/>
      <c r="L218"/>
      <c r="M218"/>
      <c r="N218"/>
      <c r="O218"/>
      <c r="P218"/>
      <c r="Q218"/>
      <c r="R218"/>
      <c r="S218"/>
    </row>
    <row r="219" spans="1:19">
      <c r="A219" s="92" t="s">
        <v>633</v>
      </c>
      <c r="B219" s="92" t="s">
        <v>1000</v>
      </c>
      <c r="C219" s="92">
        <v>1.78</v>
      </c>
      <c r="D219" s="92">
        <v>1.78</v>
      </c>
      <c r="E219" s="92">
        <v>2.6739999999999999</v>
      </c>
      <c r="F219" s="92">
        <v>0.41399999999999998</v>
      </c>
      <c r="G219" s="92">
        <v>0.26</v>
      </c>
      <c r="H219" s="92" t="s">
        <v>619</v>
      </c>
      <c r="I219" s="92" t="s">
        <v>500</v>
      </c>
      <c r="J219" s="92">
        <v>90</v>
      </c>
      <c r="K219" s="92"/>
      <c r="L219"/>
      <c r="M219"/>
      <c r="N219"/>
      <c r="O219"/>
      <c r="P219"/>
      <c r="Q219"/>
      <c r="R219"/>
      <c r="S219"/>
    </row>
    <row r="220" spans="1:19">
      <c r="A220" s="92" t="s">
        <v>634</v>
      </c>
      <c r="B220" s="92" t="s">
        <v>1000</v>
      </c>
      <c r="C220" s="92">
        <v>1.78</v>
      </c>
      <c r="D220" s="92">
        <v>1.78</v>
      </c>
      <c r="E220" s="92">
        <v>2.6739999999999999</v>
      </c>
      <c r="F220" s="92">
        <v>0.41399999999999998</v>
      </c>
      <c r="G220" s="92">
        <v>0.26</v>
      </c>
      <c r="H220" s="92" t="s">
        <v>619</v>
      </c>
      <c r="I220" s="92" t="s">
        <v>500</v>
      </c>
      <c r="J220" s="92">
        <v>90</v>
      </c>
      <c r="K220" s="92"/>
      <c r="L220"/>
      <c r="M220"/>
      <c r="N220"/>
      <c r="O220"/>
      <c r="P220"/>
      <c r="Q220"/>
      <c r="R220"/>
      <c r="S220"/>
    </row>
    <row r="221" spans="1:19">
      <c r="A221" s="92" t="s">
        <v>635</v>
      </c>
      <c r="B221" s="92" t="s">
        <v>1000</v>
      </c>
      <c r="C221" s="92">
        <v>1.78</v>
      </c>
      <c r="D221" s="92">
        <v>1.78</v>
      </c>
      <c r="E221" s="92">
        <v>2.6739999999999999</v>
      </c>
      <c r="F221" s="92">
        <v>0.41399999999999998</v>
      </c>
      <c r="G221" s="92">
        <v>0.26</v>
      </c>
      <c r="H221" s="92" t="s">
        <v>619</v>
      </c>
      <c r="I221" s="92" t="s">
        <v>500</v>
      </c>
      <c r="J221" s="92">
        <v>90</v>
      </c>
      <c r="K221" s="92"/>
      <c r="L221"/>
      <c r="M221"/>
      <c r="N221"/>
      <c r="O221"/>
      <c r="P221"/>
      <c r="Q221"/>
      <c r="R221"/>
      <c r="S221"/>
    </row>
    <row r="222" spans="1:19">
      <c r="A222" s="92" t="s">
        <v>636</v>
      </c>
      <c r="B222" s="92" t="s">
        <v>1000</v>
      </c>
      <c r="C222" s="92">
        <v>1.78</v>
      </c>
      <c r="D222" s="92">
        <v>1.78</v>
      </c>
      <c r="E222" s="92">
        <v>2.6739999999999999</v>
      </c>
      <c r="F222" s="92">
        <v>0.41399999999999998</v>
      </c>
      <c r="G222" s="92">
        <v>0.26</v>
      </c>
      <c r="H222" s="92" t="s">
        <v>619</v>
      </c>
      <c r="I222" s="92" t="s">
        <v>500</v>
      </c>
      <c r="J222" s="92">
        <v>90</v>
      </c>
      <c r="K222" s="92"/>
      <c r="L222"/>
      <c r="M222"/>
      <c r="N222"/>
      <c r="O222"/>
      <c r="P222"/>
      <c r="Q222"/>
      <c r="R222"/>
      <c r="S222"/>
    </row>
    <row r="223" spans="1:19">
      <c r="A223" s="92" t="s">
        <v>637</v>
      </c>
      <c r="B223" s="92" t="s">
        <v>1000</v>
      </c>
      <c r="C223" s="92">
        <v>1.78</v>
      </c>
      <c r="D223" s="92">
        <v>1.78</v>
      </c>
      <c r="E223" s="92">
        <v>2.6739999999999999</v>
      </c>
      <c r="F223" s="92">
        <v>0.41399999999999998</v>
      </c>
      <c r="G223" s="92">
        <v>0.26</v>
      </c>
      <c r="H223" s="92" t="s">
        <v>619</v>
      </c>
      <c r="I223" s="92" t="s">
        <v>500</v>
      </c>
      <c r="J223" s="92">
        <v>90</v>
      </c>
      <c r="K223" s="92"/>
      <c r="L223"/>
      <c r="M223"/>
      <c r="N223"/>
      <c r="O223"/>
      <c r="P223"/>
      <c r="Q223"/>
      <c r="R223"/>
      <c r="S223"/>
    </row>
    <row r="224" spans="1:19">
      <c r="A224" s="92" t="s">
        <v>638</v>
      </c>
      <c r="B224" s="92" t="s">
        <v>1000</v>
      </c>
      <c r="C224" s="92">
        <v>1.78</v>
      </c>
      <c r="D224" s="92">
        <v>1.78</v>
      </c>
      <c r="E224" s="92">
        <v>2.6739999999999999</v>
      </c>
      <c r="F224" s="92">
        <v>0.41399999999999998</v>
      </c>
      <c r="G224" s="92">
        <v>0.26</v>
      </c>
      <c r="H224" s="92" t="s">
        <v>619</v>
      </c>
      <c r="I224" s="92" t="s">
        <v>500</v>
      </c>
      <c r="J224" s="92">
        <v>90</v>
      </c>
      <c r="K224" s="92"/>
      <c r="L224"/>
      <c r="M224"/>
      <c r="N224"/>
      <c r="O224"/>
      <c r="P224"/>
      <c r="Q224"/>
      <c r="R224"/>
      <c r="S224"/>
    </row>
    <row r="225" spans="1:19">
      <c r="A225" s="92" t="s">
        <v>639</v>
      </c>
      <c r="B225" s="92" t="s">
        <v>1000</v>
      </c>
      <c r="C225" s="92">
        <v>1.78</v>
      </c>
      <c r="D225" s="92">
        <v>1.78</v>
      </c>
      <c r="E225" s="92">
        <v>2.6739999999999999</v>
      </c>
      <c r="F225" s="92">
        <v>0.41399999999999998</v>
      </c>
      <c r="G225" s="92">
        <v>0.26</v>
      </c>
      <c r="H225" s="92" t="s">
        <v>619</v>
      </c>
      <c r="I225" s="92" t="s">
        <v>500</v>
      </c>
      <c r="J225" s="92">
        <v>90</v>
      </c>
      <c r="K225" s="92"/>
      <c r="L225"/>
      <c r="M225"/>
      <c r="N225"/>
      <c r="O225"/>
      <c r="P225"/>
      <c r="Q225"/>
      <c r="R225"/>
      <c r="S225"/>
    </row>
    <row r="226" spans="1:19">
      <c r="A226" s="92" t="s">
        <v>640</v>
      </c>
      <c r="B226" s="92" t="s">
        <v>1000</v>
      </c>
      <c r="C226" s="92">
        <v>1.78</v>
      </c>
      <c r="D226" s="92">
        <v>1.78</v>
      </c>
      <c r="E226" s="92">
        <v>2.6739999999999999</v>
      </c>
      <c r="F226" s="92">
        <v>0.41399999999999998</v>
      </c>
      <c r="G226" s="92">
        <v>0.26</v>
      </c>
      <c r="H226" s="92" t="s">
        <v>619</v>
      </c>
      <c r="I226" s="92" t="s">
        <v>500</v>
      </c>
      <c r="J226" s="92">
        <v>90</v>
      </c>
      <c r="K226" s="92"/>
      <c r="L226"/>
      <c r="M226"/>
      <c r="N226"/>
      <c r="O226"/>
      <c r="P226"/>
      <c r="Q226"/>
      <c r="R226"/>
      <c r="S226"/>
    </row>
    <row r="227" spans="1:19">
      <c r="A227" s="92" t="s">
        <v>641</v>
      </c>
      <c r="B227" s="92" t="s">
        <v>1000</v>
      </c>
      <c r="C227" s="92">
        <v>1.78</v>
      </c>
      <c r="D227" s="92">
        <v>1.78</v>
      </c>
      <c r="E227" s="92">
        <v>2.6739999999999999</v>
      </c>
      <c r="F227" s="92">
        <v>0.41399999999999998</v>
      </c>
      <c r="G227" s="92">
        <v>0.26</v>
      </c>
      <c r="H227" s="92" t="s">
        <v>619</v>
      </c>
      <c r="I227" s="92" t="s">
        <v>500</v>
      </c>
      <c r="J227" s="92">
        <v>90</v>
      </c>
      <c r="K227" s="92"/>
      <c r="L227"/>
      <c r="M227"/>
      <c r="N227"/>
      <c r="O227"/>
      <c r="P227"/>
      <c r="Q227"/>
      <c r="R227"/>
      <c r="S227"/>
    </row>
    <row r="228" spans="1:19">
      <c r="A228" s="92" t="s">
        <v>642</v>
      </c>
      <c r="B228" s="92" t="s">
        <v>1000</v>
      </c>
      <c r="C228" s="92">
        <v>1.78</v>
      </c>
      <c r="D228" s="92">
        <v>1.78</v>
      </c>
      <c r="E228" s="92">
        <v>2.6739999999999999</v>
      </c>
      <c r="F228" s="92">
        <v>0.41399999999999998</v>
      </c>
      <c r="G228" s="92">
        <v>0.26</v>
      </c>
      <c r="H228" s="92" t="s">
        <v>619</v>
      </c>
      <c r="I228" s="92" t="s">
        <v>500</v>
      </c>
      <c r="J228" s="92">
        <v>90</v>
      </c>
      <c r="K228" s="92"/>
      <c r="L228"/>
      <c r="M228"/>
      <c r="N228"/>
      <c r="O228"/>
      <c r="P228"/>
      <c r="Q228"/>
      <c r="R228"/>
      <c r="S228"/>
    </row>
    <row r="229" spans="1:19">
      <c r="A229" s="92" t="s">
        <v>643</v>
      </c>
      <c r="B229" s="92" t="s">
        <v>1000</v>
      </c>
      <c r="C229" s="92">
        <v>1.78</v>
      </c>
      <c r="D229" s="92">
        <v>1.78</v>
      </c>
      <c r="E229" s="92">
        <v>2.6739999999999999</v>
      </c>
      <c r="F229" s="92">
        <v>0.41399999999999998</v>
      </c>
      <c r="G229" s="92">
        <v>0.26</v>
      </c>
      <c r="H229" s="92" t="s">
        <v>619</v>
      </c>
      <c r="I229" s="92" t="s">
        <v>500</v>
      </c>
      <c r="J229" s="92">
        <v>90</v>
      </c>
      <c r="K229" s="92"/>
      <c r="L229"/>
      <c r="M229"/>
      <c r="N229"/>
      <c r="O229"/>
      <c r="P229"/>
      <c r="Q229"/>
      <c r="R229"/>
      <c r="S229"/>
    </row>
    <row r="230" spans="1:19">
      <c r="A230" s="92" t="s">
        <v>644</v>
      </c>
      <c r="B230" s="92" t="s">
        <v>1000</v>
      </c>
      <c r="C230" s="92">
        <v>1.78</v>
      </c>
      <c r="D230" s="92">
        <v>1.78</v>
      </c>
      <c r="E230" s="92">
        <v>2.6739999999999999</v>
      </c>
      <c r="F230" s="92">
        <v>0.41399999999999998</v>
      </c>
      <c r="G230" s="92">
        <v>0.26</v>
      </c>
      <c r="H230" s="92" t="s">
        <v>619</v>
      </c>
      <c r="I230" s="92" t="s">
        <v>500</v>
      </c>
      <c r="J230" s="92">
        <v>90</v>
      </c>
      <c r="K230" s="92"/>
      <c r="L230"/>
      <c r="M230"/>
      <c r="N230"/>
      <c r="O230"/>
      <c r="P230"/>
      <c r="Q230"/>
      <c r="R230"/>
      <c r="S230"/>
    </row>
    <row r="231" spans="1:19">
      <c r="A231" s="92" t="s">
        <v>645</v>
      </c>
      <c r="B231" s="92" t="s">
        <v>1000</v>
      </c>
      <c r="C231" s="92">
        <v>1.78</v>
      </c>
      <c r="D231" s="92">
        <v>1.78</v>
      </c>
      <c r="E231" s="92">
        <v>2.6739999999999999</v>
      </c>
      <c r="F231" s="92">
        <v>0.41399999999999998</v>
      </c>
      <c r="G231" s="92">
        <v>0.26</v>
      </c>
      <c r="H231" s="92" t="s">
        <v>619</v>
      </c>
      <c r="I231" s="92" t="s">
        <v>500</v>
      </c>
      <c r="J231" s="92">
        <v>90</v>
      </c>
      <c r="K231" s="92"/>
      <c r="L231"/>
      <c r="M231"/>
      <c r="N231"/>
      <c r="O231"/>
      <c r="P231"/>
      <c r="Q231"/>
      <c r="R231"/>
      <c r="S231"/>
    </row>
    <row r="232" spans="1:19">
      <c r="A232" s="92" t="s">
        <v>646</v>
      </c>
      <c r="B232" s="92" t="s">
        <v>1000</v>
      </c>
      <c r="C232" s="92">
        <v>1.78</v>
      </c>
      <c r="D232" s="92">
        <v>1.78</v>
      </c>
      <c r="E232" s="92">
        <v>2.6739999999999999</v>
      </c>
      <c r="F232" s="92">
        <v>0.41399999999999998</v>
      </c>
      <c r="G232" s="92">
        <v>0.26</v>
      </c>
      <c r="H232" s="92" t="s">
        <v>619</v>
      </c>
      <c r="I232" s="92" t="s">
        <v>500</v>
      </c>
      <c r="J232" s="92">
        <v>90</v>
      </c>
      <c r="K232" s="92"/>
      <c r="L232"/>
      <c r="M232"/>
      <c r="N232"/>
      <c r="O232"/>
      <c r="P232"/>
      <c r="Q232"/>
      <c r="R232"/>
      <c r="S232"/>
    </row>
    <row r="233" spans="1:19">
      <c r="A233" s="92" t="s">
        <v>647</v>
      </c>
      <c r="B233" s="92" t="s">
        <v>1000</v>
      </c>
      <c r="C233" s="92">
        <v>1.78</v>
      </c>
      <c r="D233" s="92">
        <v>1.78</v>
      </c>
      <c r="E233" s="92">
        <v>2.6739999999999999</v>
      </c>
      <c r="F233" s="92">
        <v>0.41399999999999998</v>
      </c>
      <c r="G233" s="92">
        <v>0.26</v>
      </c>
      <c r="H233" s="92" t="s">
        <v>619</v>
      </c>
      <c r="I233" s="92" t="s">
        <v>500</v>
      </c>
      <c r="J233" s="92">
        <v>90</v>
      </c>
      <c r="K233" s="92"/>
      <c r="L233"/>
      <c r="M233"/>
      <c r="N233"/>
      <c r="O233"/>
      <c r="P233"/>
      <c r="Q233"/>
      <c r="R233"/>
      <c r="S233"/>
    </row>
    <row r="234" spans="1:19">
      <c r="A234" s="92" t="s">
        <v>648</v>
      </c>
      <c r="B234" s="92" t="s">
        <v>1000</v>
      </c>
      <c r="C234" s="92">
        <v>1.78</v>
      </c>
      <c r="D234" s="92">
        <v>1.78</v>
      </c>
      <c r="E234" s="92">
        <v>2.6739999999999999</v>
      </c>
      <c r="F234" s="92">
        <v>0.41399999999999998</v>
      </c>
      <c r="G234" s="92">
        <v>0.26</v>
      </c>
      <c r="H234" s="92" t="s">
        <v>619</v>
      </c>
      <c r="I234" s="92" t="s">
        <v>500</v>
      </c>
      <c r="J234" s="92">
        <v>90</v>
      </c>
      <c r="K234" s="92"/>
      <c r="L234"/>
      <c r="M234"/>
      <c r="N234"/>
      <c r="O234"/>
      <c r="P234"/>
      <c r="Q234"/>
      <c r="R234"/>
      <c r="S234"/>
    </row>
    <row r="235" spans="1:19">
      <c r="A235" s="92" t="s">
        <v>649</v>
      </c>
      <c r="B235" s="92" t="s">
        <v>1000</v>
      </c>
      <c r="C235" s="92">
        <v>1.78</v>
      </c>
      <c r="D235" s="92">
        <v>1.78</v>
      </c>
      <c r="E235" s="92">
        <v>2.6739999999999999</v>
      </c>
      <c r="F235" s="92">
        <v>0.41399999999999998</v>
      </c>
      <c r="G235" s="92">
        <v>0.26</v>
      </c>
      <c r="H235" s="92" t="s">
        <v>619</v>
      </c>
      <c r="I235" s="92" t="s">
        <v>500</v>
      </c>
      <c r="J235" s="92">
        <v>90</v>
      </c>
      <c r="K235" s="92"/>
      <c r="L235"/>
      <c r="M235"/>
      <c r="N235"/>
      <c r="O235"/>
      <c r="P235"/>
      <c r="Q235"/>
      <c r="R235"/>
      <c r="S235"/>
    </row>
    <row r="236" spans="1:19">
      <c r="A236" s="92" t="s">
        <v>650</v>
      </c>
      <c r="B236" s="92" t="s">
        <v>1000</v>
      </c>
      <c r="C236" s="92">
        <v>1.78</v>
      </c>
      <c r="D236" s="92">
        <v>1.78</v>
      </c>
      <c r="E236" s="92">
        <v>2.6739999999999999</v>
      </c>
      <c r="F236" s="92">
        <v>0.41399999999999998</v>
      </c>
      <c r="G236" s="92">
        <v>0.26</v>
      </c>
      <c r="H236" s="92" t="s">
        <v>619</v>
      </c>
      <c r="I236" s="92" t="s">
        <v>500</v>
      </c>
      <c r="J236" s="92">
        <v>90</v>
      </c>
      <c r="K236" s="92"/>
      <c r="L236"/>
      <c r="M236"/>
      <c r="N236"/>
      <c r="O236"/>
      <c r="P236"/>
      <c r="Q236"/>
      <c r="R236"/>
      <c r="S236"/>
    </row>
    <row r="237" spans="1:19">
      <c r="A237" s="92" t="s">
        <v>651</v>
      </c>
      <c r="B237" s="92" t="s">
        <v>1000</v>
      </c>
      <c r="C237" s="92">
        <v>1.78</v>
      </c>
      <c r="D237" s="92">
        <v>1.78</v>
      </c>
      <c r="E237" s="92">
        <v>2.6739999999999999</v>
      </c>
      <c r="F237" s="92">
        <v>0.41399999999999998</v>
      </c>
      <c r="G237" s="92">
        <v>0.26</v>
      </c>
      <c r="H237" s="92" t="s">
        <v>619</v>
      </c>
      <c r="I237" s="92" t="s">
        <v>500</v>
      </c>
      <c r="J237" s="92">
        <v>90</v>
      </c>
      <c r="K237" s="92"/>
      <c r="L237"/>
      <c r="M237"/>
      <c r="N237"/>
      <c r="O237"/>
      <c r="P237"/>
      <c r="Q237"/>
      <c r="R237"/>
      <c r="S237"/>
    </row>
    <row r="238" spans="1:19">
      <c r="A238" s="92" t="s">
        <v>652</v>
      </c>
      <c r="B238" s="92" t="s">
        <v>1000</v>
      </c>
      <c r="C238" s="92">
        <v>1.78</v>
      </c>
      <c r="D238" s="92">
        <v>1.78</v>
      </c>
      <c r="E238" s="92">
        <v>2.6739999999999999</v>
      </c>
      <c r="F238" s="92">
        <v>0.41399999999999998</v>
      </c>
      <c r="G238" s="92">
        <v>0.26</v>
      </c>
      <c r="H238" s="92" t="s">
        <v>619</v>
      </c>
      <c r="I238" s="92" t="s">
        <v>500</v>
      </c>
      <c r="J238" s="92">
        <v>90</v>
      </c>
      <c r="K238" s="92"/>
      <c r="L238"/>
      <c r="M238"/>
      <c r="N238"/>
      <c r="O238"/>
      <c r="P238"/>
      <c r="Q238"/>
      <c r="R238"/>
      <c r="S238"/>
    </row>
    <row r="239" spans="1:19">
      <c r="A239" s="92" t="s">
        <v>653</v>
      </c>
      <c r="B239" s="92" t="s">
        <v>1000</v>
      </c>
      <c r="C239" s="92">
        <v>1.78</v>
      </c>
      <c r="D239" s="92">
        <v>1.78</v>
      </c>
      <c r="E239" s="92">
        <v>2.6739999999999999</v>
      </c>
      <c r="F239" s="92">
        <v>0.41399999999999998</v>
      </c>
      <c r="G239" s="92">
        <v>0.26</v>
      </c>
      <c r="H239" s="92" t="s">
        <v>619</v>
      </c>
      <c r="I239" s="92" t="s">
        <v>500</v>
      </c>
      <c r="J239" s="92">
        <v>90</v>
      </c>
      <c r="K239" s="92"/>
      <c r="L239"/>
      <c r="M239"/>
      <c r="N239"/>
      <c r="O239"/>
      <c r="P239"/>
      <c r="Q239"/>
      <c r="R239"/>
      <c r="S239"/>
    </row>
    <row r="240" spans="1:19">
      <c r="A240" s="92" t="s">
        <v>654</v>
      </c>
      <c r="B240" s="92" t="s">
        <v>1000</v>
      </c>
      <c r="C240" s="92">
        <v>1.78</v>
      </c>
      <c r="D240" s="92">
        <v>1.78</v>
      </c>
      <c r="E240" s="92">
        <v>2.6739999999999999</v>
      </c>
      <c r="F240" s="92">
        <v>0.41399999999999998</v>
      </c>
      <c r="G240" s="92">
        <v>0.26</v>
      </c>
      <c r="H240" s="92" t="s">
        <v>619</v>
      </c>
      <c r="I240" s="92" t="s">
        <v>500</v>
      </c>
      <c r="J240" s="92">
        <v>90</v>
      </c>
      <c r="K240" s="92"/>
      <c r="L240"/>
      <c r="M240"/>
      <c r="N240"/>
      <c r="O240"/>
      <c r="P240"/>
      <c r="Q240"/>
      <c r="R240"/>
      <c r="S240"/>
    </row>
    <row r="241" spans="1:19">
      <c r="A241" s="92" t="s">
        <v>655</v>
      </c>
      <c r="B241" s="92" t="s">
        <v>1000</v>
      </c>
      <c r="C241" s="92">
        <v>1.78</v>
      </c>
      <c r="D241" s="92">
        <v>1.78</v>
      </c>
      <c r="E241" s="92">
        <v>2.6739999999999999</v>
      </c>
      <c r="F241" s="92">
        <v>0.41399999999999998</v>
      </c>
      <c r="G241" s="92">
        <v>0.26</v>
      </c>
      <c r="H241" s="92" t="s">
        <v>619</v>
      </c>
      <c r="I241" s="92" t="s">
        <v>500</v>
      </c>
      <c r="J241" s="92">
        <v>90</v>
      </c>
      <c r="K241" s="92"/>
      <c r="L241"/>
      <c r="M241"/>
      <c r="N241"/>
      <c r="O241"/>
      <c r="P241"/>
      <c r="Q241"/>
      <c r="R241"/>
      <c r="S241"/>
    </row>
    <row r="242" spans="1:19">
      <c r="A242" s="92" t="s">
        <v>656</v>
      </c>
      <c r="B242" s="92" t="s">
        <v>1000</v>
      </c>
      <c r="C242" s="92">
        <v>1.78</v>
      </c>
      <c r="D242" s="92">
        <v>1.78</v>
      </c>
      <c r="E242" s="92">
        <v>2.6739999999999999</v>
      </c>
      <c r="F242" s="92">
        <v>0.41399999999999998</v>
      </c>
      <c r="G242" s="92">
        <v>0.26</v>
      </c>
      <c r="H242" s="92" t="s">
        <v>619</v>
      </c>
      <c r="I242" s="92" t="s">
        <v>500</v>
      </c>
      <c r="J242" s="92">
        <v>90</v>
      </c>
      <c r="K242" s="92"/>
      <c r="L242"/>
      <c r="M242"/>
      <c r="N242"/>
      <c r="O242"/>
      <c r="P242"/>
      <c r="Q242"/>
      <c r="R242"/>
      <c r="S242"/>
    </row>
    <row r="243" spans="1:19">
      <c r="A243" s="92" t="s">
        <v>657</v>
      </c>
      <c r="B243" s="92" t="s">
        <v>1000</v>
      </c>
      <c r="C243" s="92">
        <v>1.78</v>
      </c>
      <c r="D243" s="92">
        <v>1.78</v>
      </c>
      <c r="E243" s="92">
        <v>2.6739999999999999</v>
      </c>
      <c r="F243" s="92">
        <v>0.41399999999999998</v>
      </c>
      <c r="G243" s="92">
        <v>0.26</v>
      </c>
      <c r="H243" s="92" t="s">
        <v>619</v>
      </c>
      <c r="I243" s="92" t="s">
        <v>500</v>
      </c>
      <c r="J243" s="92">
        <v>90</v>
      </c>
      <c r="K243" s="92"/>
      <c r="L243"/>
      <c r="M243"/>
      <c r="N243"/>
      <c r="O243"/>
      <c r="P243"/>
      <c r="Q243"/>
      <c r="R243"/>
      <c r="S243"/>
    </row>
    <row r="244" spans="1:19">
      <c r="A244" s="92" t="s">
        <v>658</v>
      </c>
      <c r="B244" s="92" t="s">
        <v>1000</v>
      </c>
      <c r="C244" s="92">
        <v>1.78</v>
      </c>
      <c r="D244" s="92">
        <v>1.78</v>
      </c>
      <c r="E244" s="92">
        <v>2.6739999999999999</v>
      </c>
      <c r="F244" s="92">
        <v>0.41399999999999998</v>
      </c>
      <c r="G244" s="92">
        <v>0.26</v>
      </c>
      <c r="H244" s="92" t="s">
        <v>619</v>
      </c>
      <c r="I244" s="92" t="s">
        <v>500</v>
      </c>
      <c r="J244" s="92">
        <v>90</v>
      </c>
      <c r="K244" s="92"/>
      <c r="L244"/>
      <c r="M244"/>
      <c r="N244"/>
      <c r="O244"/>
      <c r="P244"/>
      <c r="Q244"/>
      <c r="R244"/>
      <c r="S244"/>
    </row>
    <row r="245" spans="1:19">
      <c r="A245" s="92" t="s">
        <v>659</v>
      </c>
      <c r="B245" s="92" t="s">
        <v>1000</v>
      </c>
      <c r="C245" s="92">
        <v>1.78</v>
      </c>
      <c r="D245" s="92">
        <v>1.78</v>
      </c>
      <c r="E245" s="92">
        <v>2.6739999999999999</v>
      </c>
      <c r="F245" s="92">
        <v>0.41399999999999998</v>
      </c>
      <c r="G245" s="92">
        <v>0.26</v>
      </c>
      <c r="H245" s="92" t="s">
        <v>619</v>
      </c>
      <c r="I245" s="92" t="s">
        <v>500</v>
      </c>
      <c r="J245" s="92">
        <v>90</v>
      </c>
      <c r="K245" s="92"/>
      <c r="L245"/>
      <c r="M245"/>
      <c r="N245"/>
      <c r="O245"/>
      <c r="P245"/>
      <c r="Q245"/>
      <c r="R245"/>
      <c r="S245"/>
    </row>
    <row r="246" spans="1:19">
      <c r="A246" s="92" t="s">
        <v>660</v>
      </c>
      <c r="B246" s="92" t="s">
        <v>1000</v>
      </c>
      <c r="C246" s="92">
        <v>1.78</v>
      </c>
      <c r="D246" s="92">
        <v>1.78</v>
      </c>
      <c r="E246" s="92">
        <v>2.6739999999999999</v>
      </c>
      <c r="F246" s="92">
        <v>0.41399999999999998</v>
      </c>
      <c r="G246" s="92">
        <v>0.26</v>
      </c>
      <c r="H246" s="92" t="s">
        <v>619</v>
      </c>
      <c r="I246" s="92" t="s">
        <v>500</v>
      </c>
      <c r="J246" s="92">
        <v>90</v>
      </c>
      <c r="K246" s="92"/>
      <c r="L246"/>
      <c r="M246"/>
      <c r="N246"/>
      <c r="O246"/>
      <c r="P246"/>
      <c r="Q246"/>
      <c r="R246"/>
      <c r="S246"/>
    </row>
    <row r="247" spans="1:19">
      <c r="A247" s="92" t="s">
        <v>661</v>
      </c>
      <c r="B247" s="92" t="s">
        <v>1000</v>
      </c>
      <c r="C247" s="92">
        <v>1.78</v>
      </c>
      <c r="D247" s="92">
        <v>1.78</v>
      </c>
      <c r="E247" s="92">
        <v>2.6739999999999999</v>
      </c>
      <c r="F247" s="92">
        <v>0.41399999999999998</v>
      </c>
      <c r="G247" s="92">
        <v>0.26</v>
      </c>
      <c r="H247" s="92" t="s">
        <v>619</v>
      </c>
      <c r="I247" s="92" t="s">
        <v>500</v>
      </c>
      <c r="J247" s="92">
        <v>90</v>
      </c>
      <c r="K247" s="92"/>
      <c r="L247"/>
      <c r="M247"/>
      <c r="N247"/>
      <c r="O247"/>
      <c r="P247"/>
      <c r="Q247"/>
      <c r="R247"/>
      <c r="S247"/>
    </row>
    <row r="248" spans="1:19">
      <c r="A248" s="92" t="s">
        <v>662</v>
      </c>
      <c r="B248" s="92" t="s">
        <v>618</v>
      </c>
      <c r="C248" s="92">
        <v>4.2</v>
      </c>
      <c r="D248" s="92">
        <v>4.2</v>
      </c>
      <c r="E248" s="92">
        <v>3.2410000000000001</v>
      </c>
      <c r="F248" s="92">
        <v>0.38500000000000001</v>
      </c>
      <c r="G248" s="92">
        <v>0.30499999999999999</v>
      </c>
      <c r="H248" s="92" t="s">
        <v>619</v>
      </c>
      <c r="I248" s="92" t="s">
        <v>502</v>
      </c>
      <c r="J248" s="92">
        <v>90</v>
      </c>
      <c r="K248" s="92" t="s">
        <v>496</v>
      </c>
      <c r="L248"/>
      <c r="M248"/>
      <c r="N248"/>
      <c r="O248"/>
      <c r="P248"/>
      <c r="Q248"/>
      <c r="R248"/>
      <c r="S248"/>
    </row>
    <row r="249" spans="1:19">
      <c r="A249" s="92" t="s">
        <v>663</v>
      </c>
      <c r="B249" s="92" t="s">
        <v>618</v>
      </c>
      <c r="C249" s="92">
        <v>21</v>
      </c>
      <c r="D249" s="92">
        <v>21</v>
      </c>
      <c r="E249" s="92">
        <v>3.2410000000000001</v>
      </c>
      <c r="F249" s="92">
        <v>0.38500000000000001</v>
      </c>
      <c r="G249" s="92">
        <v>0.30499999999999999</v>
      </c>
      <c r="H249" s="92" t="s">
        <v>619</v>
      </c>
      <c r="I249" s="92" t="s">
        <v>503</v>
      </c>
      <c r="J249" s="92">
        <v>0</v>
      </c>
      <c r="K249" s="92" t="s">
        <v>484</v>
      </c>
      <c r="L249"/>
      <c r="M249"/>
      <c r="N249"/>
      <c r="O249"/>
      <c r="P249"/>
      <c r="Q249"/>
      <c r="R249"/>
      <c r="S249"/>
    </row>
    <row r="250" spans="1:19">
      <c r="A250" s="92" t="s">
        <v>664</v>
      </c>
      <c r="B250" s="92" t="s">
        <v>618</v>
      </c>
      <c r="C250" s="92">
        <v>4.2</v>
      </c>
      <c r="D250" s="92">
        <v>4.2</v>
      </c>
      <c r="E250" s="92">
        <v>3.2410000000000001</v>
      </c>
      <c r="F250" s="92">
        <v>0.38500000000000001</v>
      </c>
      <c r="G250" s="92">
        <v>0.30499999999999999</v>
      </c>
      <c r="H250" s="92" t="s">
        <v>619</v>
      </c>
      <c r="I250" s="92" t="s">
        <v>506</v>
      </c>
      <c r="J250" s="92">
        <v>90</v>
      </c>
      <c r="K250" s="92" t="s">
        <v>496</v>
      </c>
      <c r="L250"/>
      <c r="M250"/>
      <c r="N250"/>
      <c r="O250"/>
      <c r="P250"/>
      <c r="Q250"/>
      <c r="R250"/>
      <c r="S250"/>
    </row>
    <row r="251" spans="1:19">
      <c r="A251" s="92" t="s">
        <v>665</v>
      </c>
      <c r="B251" s="92" t="s">
        <v>618</v>
      </c>
      <c r="C251" s="92">
        <v>21</v>
      </c>
      <c r="D251" s="92">
        <v>21</v>
      </c>
      <c r="E251" s="92">
        <v>3.2410000000000001</v>
      </c>
      <c r="F251" s="92">
        <v>0.38500000000000001</v>
      </c>
      <c r="G251" s="92">
        <v>0.30499999999999999</v>
      </c>
      <c r="H251" s="92" t="s">
        <v>619</v>
      </c>
      <c r="I251" s="92" t="s">
        <v>507</v>
      </c>
      <c r="J251" s="92">
        <v>0</v>
      </c>
      <c r="K251" s="92" t="s">
        <v>484</v>
      </c>
      <c r="L251"/>
      <c r="M251"/>
      <c r="N251"/>
      <c r="O251"/>
      <c r="P251"/>
      <c r="Q251"/>
      <c r="R251"/>
      <c r="S251"/>
    </row>
    <row r="252" spans="1:19">
      <c r="A252" s="92" t="s">
        <v>666</v>
      </c>
      <c r="B252" s="92" t="s">
        <v>618</v>
      </c>
      <c r="C252" s="92">
        <v>36.4</v>
      </c>
      <c r="D252" s="92">
        <v>36.4</v>
      </c>
      <c r="E252" s="92">
        <v>3.2410000000000001</v>
      </c>
      <c r="F252" s="92">
        <v>0.38500000000000001</v>
      </c>
      <c r="G252" s="92">
        <v>0.30499999999999999</v>
      </c>
      <c r="H252" s="92" t="s">
        <v>619</v>
      </c>
      <c r="I252" s="92" t="s">
        <v>509</v>
      </c>
      <c r="J252" s="92">
        <v>90</v>
      </c>
      <c r="K252" s="92" t="s">
        <v>496</v>
      </c>
      <c r="L252"/>
      <c r="M252"/>
      <c r="N252"/>
      <c r="O252"/>
      <c r="P252"/>
      <c r="Q252"/>
      <c r="R252"/>
      <c r="S252"/>
    </row>
    <row r="253" spans="1:19">
      <c r="A253" s="92" t="s">
        <v>667</v>
      </c>
      <c r="B253" s="92" t="s">
        <v>618</v>
      </c>
      <c r="C253" s="92">
        <v>33.6</v>
      </c>
      <c r="D253" s="92">
        <v>33.6</v>
      </c>
      <c r="E253" s="92">
        <v>3.2410000000000001</v>
      </c>
      <c r="F253" s="92">
        <v>0.38500000000000001</v>
      </c>
      <c r="G253" s="92">
        <v>0.30499999999999999</v>
      </c>
      <c r="H253" s="92" t="s">
        <v>619</v>
      </c>
      <c r="I253" s="92" t="s">
        <v>510</v>
      </c>
      <c r="J253" s="92">
        <v>0</v>
      </c>
      <c r="K253" s="92" t="s">
        <v>484</v>
      </c>
      <c r="L253"/>
      <c r="M253"/>
      <c r="N253"/>
      <c r="O253"/>
      <c r="P253"/>
      <c r="Q253"/>
      <c r="R253"/>
      <c r="S253"/>
    </row>
    <row r="254" spans="1:19">
      <c r="A254" s="92" t="s">
        <v>668</v>
      </c>
      <c r="B254" s="92" t="s">
        <v>618</v>
      </c>
      <c r="C254" s="92">
        <v>15.4</v>
      </c>
      <c r="D254" s="92">
        <v>15.4</v>
      </c>
      <c r="E254" s="92">
        <v>3.2410000000000001</v>
      </c>
      <c r="F254" s="92">
        <v>0.38500000000000001</v>
      </c>
      <c r="G254" s="92">
        <v>0.30499999999999999</v>
      </c>
      <c r="H254" s="92" t="s">
        <v>619</v>
      </c>
      <c r="I254" s="92" t="s">
        <v>512</v>
      </c>
      <c r="J254" s="92">
        <v>180</v>
      </c>
      <c r="K254" s="92" t="s">
        <v>494</v>
      </c>
      <c r="L254"/>
      <c r="M254"/>
      <c r="N254"/>
      <c r="O254"/>
      <c r="P254"/>
      <c r="Q254"/>
      <c r="R254"/>
      <c r="S254"/>
    </row>
    <row r="255" spans="1:19">
      <c r="A255" s="92" t="s">
        <v>669</v>
      </c>
      <c r="B255" s="92" t="s">
        <v>618</v>
      </c>
      <c r="C255" s="92">
        <v>12.6</v>
      </c>
      <c r="D255" s="92">
        <v>12.6</v>
      </c>
      <c r="E255" s="92">
        <v>3.2410000000000001</v>
      </c>
      <c r="F255" s="92">
        <v>0.38500000000000001</v>
      </c>
      <c r="G255" s="92">
        <v>0.30499999999999999</v>
      </c>
      <c r="H255" s="92" t="s">
        <v>619</v>
      </c>
      <c r="I255" s="92" t="s">
        <v>513</v>
      </c>
      <c r="J255" s="92">
        <v>270</v>
      </c>
      <c r="K255" s="92" t="s">
        <v>486</v>
      </c>
      <c r="L255"/>
      <c r="M255"/>
      <c r="N255"/>
      <c r="O255"/>
      <c r="P255"/>
      <c r="Q255"/>
      <c r="R255"/>
      <c r="S255"/>
    </row>
    <row r="256" spans="1:19">
      <c r="A256" s="92" t="s">
        <v>670</v>
      </c>
      <c r="B256" s="92" t="s">
        <v>618</v>
      </c>
      <c r="C256" s="92">
        <v>15.4</v>
      </c>
      <c r="D256" s="92">
        <v>15.4</v>
      </c>
      <c r="E256" s="92">
        <v>3.2410000000000001</v>
      </c>
      <c r="F256" s="92">
        <v>0.38500000000000001</v>
      </c>
      <c r="G256" s="92">
        <v>0.30499999999999999</v>
      </c>
      <c r="H256" s="92" t="s">
        <v>619</v>
      </c>
      <c r="I256" s="92" t="s">
        <v>515</v>
      </c>
      <c r="J256" s="92">
        <v>180</v>
      </c>
      <c r="K256" s="92" t="s">
        <v>494</v>
      </c>
      <c r="L256"/>
      <c r="M256"/>
      <c r="N256"/>
      <c r="O256"/>
      <c r="P256"/>
      <c r="Q256"/>
      <c r="R256"/>
      <c r="S256"/>
    </row>
    <row r="257" spans="1:19">
      <c r="A257" s="92" t="s">
        <v>671</v>
      </c>
      <c r="B257" s="92" t="s">
        <v>618</v>
      </c>
      <c r="C257" s="92">
        <v>12.6</v>
      </c>
      <c r="D257" s="92">
        <v>12.6</v>
      </c>
      <c r="E257" s="92">
        <v>3.2410000000000001</v>
      </c>
      <c r="F257" s="92">
        <v>0.38500000000000001</v>
      </c>
      <c r="G257" s="92">
        <v>0.30499999999999999</v>
      </c>
      <c r="H257" s="92" t="s">
        <v>619</v>
      </c>
      <c r="I257" s="92" t="s">
        <v>516</v>
      </c>
      <c r="J257" s="92">
        <v>270</v>
      </c>
      <c r="K257" s="92" t="s">
        <v>486</v>
      </c>
      <c r="L257"/>
      <c r="M257"/>
      <c r="N257"/>
      <c r="O257"/>
      <c r="P257"/>
      <c r="Q257"/>
      <c r="R257"/>
      <c r="S257"/>
    </row>
    <row r="258" spans="1:19">
      <c r="A258" s="92" t="s">
        <v>672</v>
      </c>
      <c r="B258" s="92" t="s">
        <v>618</v>
      </c>
      <c r="C258" s="92">
        <v>15.4</v>
      </c>
      <c r="D258" s="92">
        <v>15.4</v>
      </c>
      <c r="E258" s="92">
        <v>3.2410000000000001</v>
      </c>
      <c r="F258" s="92">
        <v>0.38500000000000001</v>
      </c>
      <c r="G258" s="92">
        <v>0.30499999999999999</v>
      </c>
      <c r="H258" s="92" t="s">
        <v>619</v>
      </c>
      <c r="I258" s="92" t="s">
        <v>518</v>
      </c>
      <c r="J258" s="92">
        <v>180</v>
      </c>
      <c r="K258" s="92" t="s">
        <v>494</v>
      </c>
      <c r="L258"/>
      <c r="M258"/>
      <c r="N258"/>
      <c r="O258"/>
      <c r="P258"/>
      <c r="Q258"/>
      <c r="R258"/>
      <c r="S258"/>
    </row>
    <row r="259" spans="1:19">
      <c r="A259" s="92" t="s">
        <v>673</v>
      </c>
      <c r="B259" s="92" t="s">
        <v>618</v>
      </c>
      <c r="C259" s="92">
        <v>12.6</v>
      </c>
      <c r="D259" s="92">
        <v>12.6</v>
      </c>
      <c r="E259" s="92">
        <v>3.2410000000000001</v>
      </c>
      <c r="F259" s="92">
        <v>0.38500000000000001</v>
      </c>
      <c r="G259" s="92">
        <v>0.30499999999999999</v>
      </c>
      <c r="H259" s="92" t="s">
        <v>619</v>
      </c>
      <c r="I259" s="92" t="s">
        <v>519</v>
      </c>
      <c r="J259" s="92">
        <v>270</v>
      </c>
      <c r="K259" s="92" t="s">
        <v>486</v>
      </c>
      <c r="L259"/>
      <c r="M259"/>
      <c r="N259"/>
      <c r="O259"/>
      <c r="P259"/>
      <c r="Q259"/>
      <c r="R259"/>
      <c r="S259"/>
    </row>
    <row r="260" spans="1:19">
      <c r="A260" s="92" t="s">
        <v>674</v>
      </c>
      <c r="B260" s="92" t="s">
        <v>618</v>
      </c>
      <c r="C260" s="92">
        <v>15.4</v>
      </c>
      <c r="D260" s="92">
        <v>15.4</v>
      </c>
      <c r="E260" s="92">
        <v>3.2410000000000001</v>
      </c>
      <c r="F260" s="92">
        <v>0.38500000000000001</v>
      </c>
      <c r="G260" s="92">
        <v>0.30499999999999999</v>
      </c>
      <c r="H260" s="92" t="s">
        <v>619</v>
      </c>
      <c r="I260" s="92" t="s">
        <v>521</v>
      </c>
      <c r="J260" s="92">
        <v>180</v>
      </c>
      <c r="K260" s="92" t="s">
        <v>494</v>
      </c>
      <c r="L260"/>
      <c r="M260"/>
      <c r="N260"/>
      <c r="O260"/>
      <c r="P260"/>
      <c r="Q260"/>
      <c r="R260"/>
      <c r="S260"/>
    </row>
    <row r="261" spans="1:19">
      <c r="A261" s="92" t="s">
        <v>675</v>
      </c>
      <c r="B261" s="92" t="s">
        <v>618</v>
      </c>
      <c r="C261" s="92">
        <v>12.6</v>
      </c>
      <c r="D261" s="92">
        <v>12.6</v>
      </c>
      <c r="E261" s="92">
        <v>3.2410000000000001</v>
      </c>
      <c r="F261" s="92">
        <v>0.38500000000000001</v>
      </c>
      <c r="G261" s="92">
        <v>0.30499999999999999</v>
      </c>
      <c r="H261" s="92" t="s">
        <v>619</v>
      </c>
      <c r="I261" s="92" t="s">
        <v>522</v>
      </c>
      <c r="J261" s="92">
        <v>270</v>
      </c>
      <c r="K261" s="92" t="s">
        <v>486</v>
      </c>
      <c r="L261"/>
      <c r="M261"/>
      <c r="N261"/>
      <c r="O261"/>
      <c r="P261"/>
      <c r="Q261"/>
      <c r="R261"/>
      <c r="S261"/>
    </row>
    <row r="262" spans="1:19">
      <c r="A262" s="92" t="s">
        <v>676</v>
      </c>
      <c r="B262" s="92" t="s">
        <v>618</v>
      </c>
      <c r="C262" s="92">
        <v>15.4</v>
      </c>
      <c r="D262" s="92">
        <v>15.4</v>
      </c>
      <c r="E262" s="92">
        <v>3.2410000000000001</v>
      </c>
      <c r="F262" s="92">
        <v>0.38500000000000001</v>
      </c>
      <c r="G262" s="92">
        <v>0.30499999999999999</v>
      </c>
      <c r="H262" s="92" t="s">
        <v>619</v>
      </c>
      <c r="I262" s="92" t="s">
        <v>524</v>
      </c>
      <c r="J262" s="92">
        <v>180</v>
      </c>
      <c r="K262" s="92" t="s">
        <v>494</v>
      </c>
      <c r="L262"/>
      <c r="M262"/>
      <c r="N262"/>
      <c r="O262"/>
      <c r="P262"/>
      <c r="Q262"/>
      <c r="R262"/>
      <c r="S262"/>
    </row>
    <row r="263" spans="1:19">
      <c r="A263" s="92" t="s">
        <v>677</v>
      </c>
      <c r="B263" s="92" t="s">
        <v>618</v>
      </c>
      <c r="C263" s="92">
        <v>12.6</v>
      </c>
      <c r="D263" s="92">
        <v>12.6</v>
      </c>
      <c r="E263" s="92">
        <v>3.2410000000000001</v>
      </c>
      <c r="F263" s="92">
        <v>0.38500000000000001</v>
      </c>
      <c r="G263" s="92">
        <v>0.30499999999999999</v>
      </c>
      <c r="H263" s="92" t="s">
        <v>619</v>
      </c>
      <c r="I263" s="92" t="s">
        <v>525</v>
      </c>
      <c r="J263" s="92">
        <v>270</v>
      </c>
      <c r="K263" s="92" t="s">
        <v>486</v>
      </c>
      <c r="L263"/>
      <c r="M263"/>
      <c r="N263"/>
      <c r="O263"/>
      <c r="P263"/>
      <c r="Q263"/>
      <c r="R263"/>
      <c r="S263"/>
    </row>
    <row r="264" spans="1:19">
      <c r="A264" s="92" t="s">
        <v>678</v>
      </c>
      <c r="B264" s="92" t="s">
        <v>618</v>
      </c>
      <c r="C264" s="92">
        <v>15.4</v>
      </c>
      <c r="D264" s="92">
        <v>15.4</v>
      </c>
      <c r="E264" s="92">
        <v>3.2410000000000001</v>
      </c>
      <c r="F264" s="92">
        <v>0.38500000000000001</v>
      </c>
      <c r="G264" s="92">
        <v>0.30499999999999999</v>
      </c>
      <c r="H264" s="92" t="s">
        <v>619</v>
      </c>
      <c r="I264" s="92" t="s">
        <v>527</v>
      </c>
      <c r="J264" s="92">
        <v>180</v>
      </c>
      <c r="K264" s="92" t="s">
        <v>494</v>
      </c>
      <c r="L264"/>
      <c r="M264"/>
      <c r="N264"/>
      <c r="O264"/>
      <c r="P264"/>
      <c r="Q264"/>
      <c r="R264"/>
      <c r="S264"/>
    </row>
    <row r="265" spans="1:19">
      <c r="A265" s="92" t="s">
        <v>679</v>
      </c>
      <c r="B265" s="92" t="s">
        <v>618</v>
      </c>
      <c r="C265" s="92">
        <v>12.6</v>
      </c>
      <c r="D265" s="92">
        <v>12.6</v>
      </c>
      <c r="E265" s="92">
        <v>3.2410000000000001</v>
      </c>
      <c r="F265" s="92">
        <v>0.38500000000000001</v>
      </c>
      <c r="G265" s="92">
        <v>0.30499999999999999</v>
      </c>
      <c r="H265" s="92" t="s">
        <v>619</v>
      </c>
      <c r="I265" s="92" t="s">
        <v>528</v>
      </c>
      <c r="J265" s="92">
        <v>270</v>
      </c>
      <c r="K265" s="92" t="s">
        <v>486</v>
      </c>
      <c r="L265"/>
      <c r="M265"/>
      <c r="N265"/>
      <c r="O265"/>
      <c r="P265"/>
      <c r="Q265"/>
      <c r="R265"/>
      <c r="S265"/>
    </row>
    <row r="266" spans="1:19">
      <c r="A266" s="92" t="s">
        <v>680</v>
      </c>
      <c r="B266" s="92" t="s">
        <v>618</v>
      </c>
      <c r="C266" s="92">
        <v>15.4</v>
      </c>
      <c r="D266" s="92">
        <v>15.4</v>
      </c>
      <c r="E266" s="92">
        <v>3.2410000000000001</v>
      </c>
      <c r="F266" s="92">
        <v>0.38500000000000001</v>
      </c>
      <c r="G266" s="92">
        <v>0.30499999999999999</v>
      </c>
      <c r="H266" s="92" t="s">
        <v>619</v>
      </c>
      <c r="I266" s="92" t="s">
        <v>530</v>
      </c>
      <c r="J266" s="92">
        <v>0</v>
      </c>
      <c r="K266" s="92" t="s">
        <v>484</v>
      </c>
      <c r="L266"/>
      <c r="M266"/>
      <c r="N266"/>
      <c r="O266"/>
      <c r="P266"/>
      <c r="Q266"/>
      <c r="R266"/>
      <c r="S266"/>
    </row>
    <row r="267" spans="1:19">
      <c r="A267" s="92" t="s">
        <v>681</v>
      </c>
      <c r="B267" s="92" t="s">
        <v>618</v>
      </c>
      <c r="C267" s="92">
        <v>12.6</v>
      </c>
      <c r="D267" s="92">
        <v>12.6</v>
      </c>
      <c r="E267" s="92">
        <v>3.2410000000000001</v>
      </c>
      <c r="F267" s="92">
        <v>0.38500000000000001</v>
      </c>
      <c r="G267" s="92">
        <v>0.30499999999999999</v>
      </c>
      <c r="H267" s="92" t="s">
        <v>619</v>
      </c>
      <c r="I267" s="92" t="s">
        <v>531</v>
      </c>
      <c r="J267" s="92">
        <v>270</v>
      </c>
      <c r="K267" s="92" t="s">
        <v>486</v>
      </c>
      <c r="L267"/>
      <c r="M267"/>
      <c r="N267"/>
      <c r="O267"/>
      <c r="P267"/>
      <c r="Q267"/>
      <c r="R267"/>
      <c r="S267"/>
    </row>
    <row r="268" spans="1:19">
      <c r="A268" s="92" t="s">
        <v>682</v>
      </c>
      <c r="B268" s="92" t="s">
        <v>618</v>
      </c>
      <c r="C268" s="92">
        <v>15.4</v>
      </c>
      <c r="D268" s="92">
        <v>15.4</v>
      </c>
      <c r="E268" s="92">
        <v>3.2410000000000001</v>
      </c>
      <c r="F268" s="92">
        <v>0.38500000000000001</v>
      </c>
      <c r="G268" s="92">
        <v>0.30499999999999999</v>
      </c>
      <c r="H268" s="92" t="s">
        <v>619</v>
      </c>
      <c r="I268" s="92" t="s">
        <v>533</v>
      </c>
      <c r="J268" s="92">
        <v>0</v>
      </c>
      <c r="K268" s="92" t="s">
        <v>484</v>
      </c>
      <c r="L268"/>
      <c r="M268"/>
      <c r="N268"/>
      <c r="O268"/>
      <c r="P268"/>
      <c r="Q268"/>
      <c r="R268"/>
      <c r="S268"/>
    </row>
    <row r="269" spans="1:19">
      <c r="A269" s="92" t="s">
        <v>683</v>
      </c>
      <c r="B269" s="92" t="s">
        <v>618</v>
      </c>
      <c r="C269" s="92">
        <v>12.6</v>
      </c>
      <c r="D269" s="92">
        <v>12.6</v>
      </c>
      <c r="E269" s="92">
        <v>3.2410000000000001</v>
      </c>
      <c r="F269" s="92">
        <v>0.38500000000000001</v>
      </c>
      <c r="G269" s="92">
        <v>0.30499999999999999</v>
      </c>
      <c r="H269" s="92" t="s">
        <v>619</v>
      </c>
      <c r="I269" s="92" t="s">
        <v>534</v>
      </c>
      <c r="J269" s="92">
        <v>270</v>
      </c>
      <c r="K269" s="92" t="s">
        <v>486</v>
      </c>
      <c r="L269"/>
      <c r="M269"/>
      <c r="N269"/>
      <c r="O269"/>
      <c r="P269"/>
      <c r="Q269"/>
      <c r="R269"/>
      <c r="S269"/>
    </row>
    <row r="270" spans="1:19">
      <c r="A270" s="92" t="s">
        <v>684</v>
      </c>
      <c r="B270" s="92" t="s">
        <v>618</v>
      </c>
      <c r="C270" s="92">
        <v>15.4</v>
      </c>
      <c r="D270" s="92">
        <v>15.4</v>
      </c>
      <c r="E270" s="92">
        <v>3.2410000000000001</v>
      </c>
      <c r="F270" s="92">
        <v>0.38500000000000001</v>
      </c>
      <c r="G270" s="92">
        <v>0.30499999999999999</v>
      </c>
      <c r="H270" s="92" t="s">
        <v>619</v>
      </c>
      <c r="I270" s="92" t="s">
        <v>536</v>
      </c>
      <c r="J270" s="92">
        <v>0</v>
      </c>
      <c r="K270" s="92" t="s">
        <v>484</v>
      </c>
      <c r="L270"/>
      <c r="M270"/>
      <c r="N270"/>
      <c r="O270"/>
      <c r="P270"/>
      <c r="Q270"/>
      <c r="R270"/>
      <c r="S270"/>
    </row>
    <row r="271" spans="1:19">
      <c r="A271" s="92" t="s">
        <v>685</v>
      </c>
      <c r="B271" s="92" t="s">
        <v>618</v>
      </c>
      <c r="C271" s="92">
        <v>12.6</v>
      </c>
      <c r="D271" s="92">
        <v>12.6</v>
      </c>
      <c r="E271" s="92">
        <v>3.2410000000000001</v>
      </c>
      <c r="F271" s="92">
        <v>0.38500000000000001</v>
      </c>
      <c r="G271" s="92">
        <v>0.30499999999999999</v>
      </c>
      <c r="H271" s="92" t="s">
        <v>619</v>
      </c>
      <c r="I271" s="92" t="s">
        <v>537</v>
      </c>
      <c r="J271" s="92">
        <v>270</v>
      </c>
      <c r="K271" s="92" t="s">
        <v>486</v>
      </c>
      <c r="L271"/>
      <c r="M271"/>
      <c r="N271"/>
      <c r="O271"/>
      <c r="P271"/>
      <c r="Q271"/>
      <c r="R271"/>
      <c r="S271"/>
    </row>
    <row r="272" spans="1:19">
      <c r="A272" s="92" t="s">
        <v>686</v>
      </c>
      <c r="B272" s="92" t="s">
        <v>618</v>
      </c>
      <c r="C272" s="92">
        <v>15.4</v>
      </c>
      <c r="D272" s="92">
        <v>15.4</v>
      </c>
      <c r="E272" s="92">
        <v>3.2410000000000001</v>
      </c>
      <c r="F272" s="92">
        <v>0.38500000000000001</v>
      </c>
      <c r="G272" s="92">
        <v>0.30499999999999999</v>
      </c>
      <c r="H272" s="92" t="s">
        <v>619</v>
      </c>
      <c r="I272" s="92" t="s">
        <v>539</v>
      </c>
      <c r="J272" s="92">
        <v>0</v>
      </c>
      <c r="K272" s="92" t="s">
        <v>484</v>
      </c>
      <c r="L272"/>
      <c r="M272"/>
      <c r="N272"/>
      <c r="O272"/>
      <c r="P272"/>
      <c r="Q272"/>
      <c r="R272"/>
      <c r="S272"/>
    </row>
    <row r="273" spans="1:19">
      <c r="A273" s="92" t="s">
        <v>687</v>
      </c>
      <c r="B273" s="92" t="s">
        <v>618</v>
      </c>
      <c r="C273" s="92">
        <v>12.6</v>
      </c>
      <c r="D273" s="92">
        <v>12.6</v>
      </c>
      <c r="E273" s="92">
        <v>3.2410000000000001</v>
      </c>
      <c r="F273" s="92">
        <v>0.38500000000000001</v>
      </c>
      <c r="G273" s="92">
        <v>0.30499999999999999</v>
      </c>
      <c r="H273" s="92" t="s">
        <v>619</v>
      </c>
      <c r="I273" s="92" t="s">
        <v>540</v>
      </c>
      <c r="J273" s="92">
        <v>270</v>
      </c>
      <c r="K273" s="92" t="s">
        <v>486</v>
      </c>
      <c r="L273"/>
      <c r="M273"/>
      <c r="N273"/>
      <c r="O273"/>
      <c r="P273"/>
      <c r="Q273"/>
      <c r="R273"/>
      <c r="S273"/>
    </row>
    <row r="274" spans="1:19">
      <c r="A274" s="92" t="s">
        <v>688</v>
      </c>
      <c r="B274" s="92" t="s">
        <v>618</v>
      </c>
      <c r="C274" s="92">
        <v>15.4</v>
      </c>
      <c r="D274" s="92">
        <v>15.4</v>
      </c>
      <c r="E274" s="92">
        <v>3.2410000000000001</v>
      </c>
      <c r="F274" s="92">
        <v>0.38500000000000001</v>
      </c>
      <c r="G274" s="92">
        <v>0.30499999999999999</v>
      </c>
      <c r="H274" s="92" t="s">
        <v>619</v>
      </c>
      <c r="I274" s="92" t="s">
        <v>542</v>
      </c>
      <c r="J274" s="92">
        <v>0</v>
      </c>
      <c r="K274" s="92" t="s">
        <v>484</v>
      </c>
      <c r="L274"/>
      <c r="M274"/>
      <c r="N274"/>
      <c r="O274"/>
      <c r="P274"/>
      <c r="Q274"/>
      <c r="R274"/>
      <c r="S274"/>
    </row>
    <row r="275" spans="1:19">
      <c r="A275" s="92" t="s">
        <v>689</v>
      </c>
      <c r="B275" s="92" t="s">
        <v>618</v>
      </c>
      <c r="C275" s="92">
        <v>12.6</v>
      </c>
      <c r="D275" s="92">
        <v>12.6</v>
      </c>
      <c r="E275" s="92">
        <v>3.2410000000000001</v>
      </c>
      <c r="F275" s="92">
        <v>0.38500000000000001</v>
      </c>
      <c r="G275" s="92">
        <v>0.30499999999999999</v>
      </c>
      <c r="H275" s="92" t="s">
        <v>619</v>
      </c>
      <c r="I275" s="92" t="s">
        <v>543</v>
      </c>
      <c r="J275" s="92">
        <v>270</v>
      </c>
      <c r="K275" s="92" t="s">
        <v>486</v>
      </c>
      <c r="L275"/>
      <c r="M275"/>
      <c r="N275"/>
      <c r="O275"/>
      <c r="P275"/>
      <c r="Q275"/>
      <c r="R275"/>
      <c r="S275"/>
    </row>
    <row r="276" spans="1:19">
      <c r="A276" s="92" t="s">
        <v>690</v>
      </c>
      <c r="B276" s="92" t="s">
        <v>618</v>
      </c>
      <c r="C276" s="92">
        <v>15.4</v>
      </c>
      <c r="D276" s="92">
        <v>15.4</v>
      </c>
      <c r="E276" s="92">
        <v>3.2410000000000001</v>
      </c>
      <c r="F276" s="92">
        <v>0.38500000000000001</v>
      </c>
      <c r="G276" s="92">
        <v>0.30499999999999999</v>
      </c>
      <c r="H276" s="92" t="s">
        <v>619</v>
      </c>
      <c r="I276" s="92" t="s">
        <v>545</v>
      </c>
      <c r="J276" s="92">
        <v>0</v>
      </c>
      <c r="K276" s="92" t="s">
        <v>484</v>
      </c>
      <c r="L276"/>
      <c r="M276"/>
      <c r="N276"/>
      <c r="O276"/>
      <c r="P276"/>
      <c r="Q276"/>
      <c r="R276"/>
      <c r="S276"/>
    </row>
    <row r="277" spans="1:19">
      <c r="A277" s="92" t="s">
        <v>691</v>
      </c>
      <c r="B277" s="92" t="s">
        <v>618</v>
      </c>
      <c r="C277" s="92">
        <v>12.6</v>
      </c>
      <c r="D277" s="92">
        <v>12.6</v>
      </c>
      <c r="E277" s="92">
        <v>3.2410000000000001</v>
      </c>
      <c r="F277" s="92">
        <v>0.38500000000000001</v>
      </c>
      <c r="G277" s="92">
        <v>0.30499999999999999</v>
      </c>
      <c r="H277" s="92" t="s">
        <v>619</v>
      </c>
      <c r="I277" s="92" t="s">
        <v>546</v>
      </c>
      <c r="J277" s="92">
        <v>270</v>
      </c>
      <c r="K277" s="92" t="s">
        <v>486</v>
      </c>
      <c r="L277"/>
      <c r="M277"/>
      <c r="N277"/>
      <c r="O277"/>
      <c r="P277"/>
      <c r="Q277"/>
      <c r="R277"/>
      <c r="S277"/>
    </row>
    <row r="278" spans="1:19">
      <c r="A278" s="92" t="s">
        <v>692</v>
      </c>
      <c r="B278" s="92" t="s">
        <v>618</v>
      </c>
      <c r="C278" s="92">
        <v>7</v>
      </c>
      <c r="D278" s="92">
        <v>7</v>
      </c>
      <c r="E278" s="92">
        <v>3.2410000000000001</v>
      </c>
      <c r="F278" s="92">
        <v>0.38500000000000001</v>
      </c>
      <c r="G278" s="92">
        <v>0.30499999999999999</v>
      </c>
      <c r="H278" s="92" t="s">
        <v>619</v>
      </c>
      <c r="I278" s="92" t="s">
        <v>548</v>
      </c>
      <c r="J278" s="92">
        <v>270</v>
      </c>
      <c r="K278" s="92" t="s">
        <v>486</v>
      </c>
      <c r="L278"/>
      <c r="M278"/>
      <c r="N278"/>
      <c r="O278"/>
      <c r="P278"/>
      <c r="Q278"/>
      <c r="R278"/>
      <c r="S278"/>
    </row>
    <row r="279" spans="1:19">
      <c r="A279" s="92" t="s">
        <v>693</v>
      </c>
      <c r="B279" s="92" t="s">
        <v>618</v>
      </c>
      <c r="C279" s="92">
        <v>7</v>
      </c>
      <c r="D279" s="92">
        <v>7</v>
      </c>
      <c r="E279" s="92">
        <v>3.2410000000000001</v>
      </c>
      <c r="F279" s="92">
        <v>0.38500000000000001</v>
      </c>
      <c r="G279" s="92">
        <v>0.30499999999999999</v>
      </c>
      <c r="H279" s="92" t="s">
        <v>619</v>
      </c>
      <c r="I279" s="92" t="s">
        <v>550</v>
      </c>
      <c r="J279" s="92">
        <v>270</v>
      </c>
      <c r="K279" s="92" t="s">
        <v>486</v>
      </c>
      <c r="L279"/>
      <c r="M279"/>
      <c r="N279"/>
      <c r="O279"/>
      <c r="P279"/>
      <c r="Q279"/>
      <c r="R279"/>
      <c r="S279"/>
    </row>
    <row r="280" spans="1:19">
      <c r="A280" s="92" t="s">
        <v>694</v>
      </c>
      <c r="B280" s="92" t="s">
        <v>618</v>
      </c>
      <c r="C280" s="92">
        <v>7</v>
      </c>
      <c r="D280" s="92">
        <v>7</v>
      </c>
      <c r="E280" s="92">
        <v>3.2410000000000001</v>
      </c>
      <c r="F280" s="92">
        <v>0.38500000000000001</v>
      </c>
      <c r="G280" s="92">
        <v>0.30499999999999999</v>
      </c>
      <c r="H280" s="92" t="s">
        <v>619</v>
      </c>
      <c r="I280" s="92" t="s">
        <v>552</v>
      </c>
      <c r="J280" s="92">
        <v>270</v>
      </c>
      <c r="K280" s="92" t="s">
        <v>486</v>
      </c>
      <c r="L280"/>
      <c r="M280"/>
      <c r="N280"/>
      <c r="O280"/>
      <c r="P280"/>
      <c r="Q280"/>
      <c r="R280"/>
      <c r="S280"/>
    </row>
    <row r="281" spans="1:19">
      <c r="A281" s="92" t="s">
        <v>695</v>
      </c>
      <c r="B281" s="92" t="s">
        <v>618</v>
      </c>
      <c r="C281" s="92">
        <v>7</v>
      </c>
      <c r="D281" s="92">
        <v>7</v>
      </c>
      <c r="E281" s="92">
        <v>3.2410000000000001</v>
      </c>
      <c r="F281" s="92">
        <v>0.38500000000000001</v>
      </c>
      <c r="G281" s="92">
        <v>0.30499999999999999</v>
      </c>
      <c r="H281" s="92" t="s">
        <v>619</v>
      </c>
      <c r="I281" s="92" t="s">
        <v>554</v>
      </c>
      <c r="J281" s="92">
        <v>270</v>
      </c>
      <c r="K281" s="92" t="s">
        <v>486</v>
      </c>
      <c r="L281"/>
      <c r="M281"/>
      <c r="N281"/>
      <c r="O281"/>
      <c r="P281"/>
      <c r="Q281"/>
      <c r="R281"/>
      <c r="S281"/>
    </row>
    <row r="282" spans="1:19">
      <c r="A282" s="92" t="s">
        <v>696</v>
      </c>
      <c r="B282" s="92" t="s">
        <v>618</v>
      </c>
      <c r="C282" s="92">
        <v>7</v>
      </c>
      <c r="D282" s="92">
        <v>7</v>
      </c>
      <c r="E282" s="92">
        <v>3.2410000000000001</v>
      </c>
      <c r="F282" s="92">
        <v>0.38500000000000001</v>
      </c>
      <c r="G282" s="92">
        <v>0.30499999999999999</v>
      </c>
      <c r="H282" s="92" t="s">
        <v>619</v>
      </c>
      <c r="I282" s="92" t="s">
        <v>556</v>
      </c>
      <c r="J282" s="92">
        <v>270</v>
      </c>
      <c r="K282" s="92" t="s">
        <v>486</v>
      </c>
      <c r="L282"/>
      <c r="M282"/>
      <c r="N282"/>
      <c r="O282"/>
      <c r="P282"/>
      <c r="Q282"/>
      <c r="R282"/>
      <c r="S282"/>
    </row>
    <row r="283" spans="1:19">
      <c r="A283" s="92" t="s">
        <v>697</v>
      </c>
      <c r="B283" s="92" t="s">
        <v>618</v>
      </c>
      <c r="C283" s="92">
        <v>7</v>
      </c>
      <c r="D283" s="92">
        <v>7</v>
      </c>
      <c r="E283" s="92">
        <v>3.2410000000000001</v>
      </c>
      <c r="F283" s="92">
        <v>0.38500000000000001</v>
      </c>
      <c r="G283" s="92">
        <v>0.30499999999999999</v>
      </c>
      <c r="H283" s="92" t="s">
        <v>619</v>
      </c>
      <c r="I283" s="92" t="s">
        <v>558</v>
      </c>
      <c r="J283" s="92">
        <v>270</v>
      </c>
      <c r="K283" s="92" t="s">
        <v>486</v>
      </c>
      <c r="L283"/>
      <c r="M283"/>
      <c r="N283"/>
      <c r="O283"/>
      <c r="P283"/>
      <c r="Q283"/>
      <c r="R283"/>
      <c r="S283"/>
    </row>
    <row r="284" spans="1:19">
      <c r="A284" s="92" t="s">
        <v>698</v>
      </c>
      <c r="B284" s="92" t="s">
        <v>618</v>
      </c>
      <c r="C284" s="92">
        <v>1.49</v>
      </c>
      <c r="D284" s="92">
        <v>1.49</v>
      </c>
      <c r="E284" s="92">
        <v>3.2410000000000001</v>
      </c>
      <c r="F284" s="92">
        <v>0.38500000000000001</v>
      </c>
      <c r="G284" s="92">
        <v>0.30499999999999999</v>
      </c>
      <c r="H284" s="92" t="s">
        <v>619</v>
      </c>
      <c r="I284" s="92" t="s">
        <v>561</v>
      </c>
      <c r="J284" s="92">
        <v>90</v>
      </c>
      <c r="K284" s="92"/>
      <c r="L284"/>
      <c r="M284"/>
      <c r="N284"/>
      <c r="O284"/>
      <c r="P284"/>
      <c r="Q284"/>
      <c r="R284"/>
      <c r="S284"/>
    </row>
    <row r="285" spans="1:19">
      <c r="A285" s="92" t="s">
        <v>699</v>
      </c>
      <c r="B285" s="92" t="s">
        <v>618</v>
      </c>
      <c r="C285" s="92">
        <v>1.49</v>
      </c>
      <c r="D285" s="92">
        <v>1.49</v>
      </c>
      <c r="E285" s="92">
        <v>3.2410000000000001</v>
      </c>
      <c r="F285" s="92">
        <v>0.38500000000000001</v>
      </c>
      <c r="G285" s="92">
        <v>0.30499999999999999</v>
      </c>
      <c r="H285" s="92" t="s">
        <v>619</v>
      </c>
      <c r="I285" s="92" t="s">
        <v>561</v>
      </c>
      <c r="J285" s="92">
        <v>90</v>
      </c>
      <c r="K285" s="92"/>
      <c r="L285"/>
      <c r="M285"/>
      <c r="N285"/>
      <c r="O285"/>
      <c r="P285"/>
      <c r="Q285"/>
      <c r="R285"/>
      <c r="S285"/>
    </row>
    <row r="286" spans="1:19">
      <c r="A286" s="92" t="s">
        <v>700</v>
      </c>
      <c r="B286" s="92" t="s">
        <v>618</v>
      </c>
      <c r="C286" s="92">
        <v>1.49</v>
      </c>
      <c r="D286" s="92">
        <v>1.49</v>
      </c>
      <c r="E286" s="92">
        <v>3.2410000000000001</v>
      </c>
      <c r="F286" s="92">
        <v>0.38500000000000001</v>
      </c>
      <c r="G286" s="92">
        <v>0.30499999999999999</v>
      </c>
      <c r="H286" s="92" t="s">
        <v>619</v>
      </c>
      <c r="I286" s="92" t="s">
        <v>561</v>
      </c>
      <c r="J286" s="92">
        <v>90</v>
      </c>
      <c r="K286" s="92"/>
      <c r="L286"/>
      <c r="M286"/>
      <c r="N286"/>
      <c r="O286"/>
      <c r="P286"/>
      <c r="Q286"/>
      <c r="R286"/>
      <c r="S286"/>
    </row>
    <row r="287" spans="1:19">
      <c r="A287" s="92" t="s">
        <v>701</v>
      </c>
      <c r="B287" s="92" t="s">
        <v>618</v>
      </c>
      <c r="C287" s="92">
        <v>1.49</v>
      </c>
      <c r="D287" s="92">
        <v>1.49</v>
      </c>
      <c r="E287" s="92">
        <v>3.2410000000000001</v>
      </c>
      <c r="F287" s="92">
        <v>0.38500000000000001</v>
      </c>
      <c r="G287" s="92">
        <v>0.30499999999999999</v>
      </c>
      <c r="H287" s="92" t="s">
        <v>619</v>
      </c>
      <c r="I287" s="92" t="s">
        <v>561</v>
      </c>
      <c r="J287" s="92">
        <v>90</v>
      </c>
      <c r="K287" s="92"/>
      <c r="L287"/>
      <c r="M287"/>
      <c r="N287"/>
      <c r="O287"/>
      <c r="P287"/>
      <c r="Q287"/>
      <c r="R287"/>
      <c r="S287"/>
    </row>
    <row r="288" spans="1:19">
      <c r="A288" s="92" t="s">
        <v>702</v>
      </c>
      <c r="B288" s="92" t="s">
        <v>618</v>
      </c>
      <c r="C288" s="92">
        <v>1.49</v>
      </c>
      <c r="D288" s="92">
        <v>1.49</v>
      </c>
      <c r="E288" s="92">
        <v>3.2410000000000001</v>
      </c>
      <c r="F288" s="92">
        <v>0.38500000000000001</v>
      </c>
      <c r="G288" s="92">
        <v>0.30499999999999999</v>
      </c>
      <c r="H288" s="92" t="s">
        <v>619</v>
      </c>
      <c r="I288" s="92" t="s">
        <v>561</v>
      </c>
      <c r="J288" s="92">
        <v>90</v>
      </c>
      <c r="K288" s="92"/>
      <c r="L288"/>
      <c r="M288"/>
      <c r="N288"/>
      <c r="O288"/>
      <c r="P288"/>
      <c r="Q288"/>
      <c r="R288"/>
      <c r="S288"/>
    </row>
    <row r="289" spans="1:19">
      <c r="A289" s="92" t="s">
        <v>703</v>
      </c>
      <c r="B289" s="92" t="s">
        <v>618</v>
      </c>
      <c r="C289" s="92">
        <v>1.49</v>
      </c>
      <c r="D289" s="92">
        <v>1.49</v>
      </c>
      <c r="E289" s="92">
        <v>3.2410000000000001</v>
      </c>
      <c r="F289" s="92">
        <v>0.38500000000000001</v>
      </c>
      <c r="G289" s="92">
        <v>0.30499999999999999</v>
      </c>
      <c r="H289" s="92" t="s">
        <v>619</v>
      </c>
      <c r="I289" s="92" t="s">
        <v>561</v>
      </c>
      <c r="J289" s="92">
        <v>90</v>
      </c>
      <c r="K289" s="92"/>
      <c r="L289"/>
      <c r="M289"/>
      <c r="N289"/>
      <c r="O289"/>
      <c r="P289"/>
      <c r="Q289"/>
      <c r="R289"/>
      <c r="S289"/>
    </row>
    <row r="290" spans="1:19">
      <c r="A290" s="92" t="s">
        <v>704</v>
      </c>
      <c r="B290" s="92" t="s">
        <v>618</v>
      </c>
      <c r="C290" s="92">
        <v>1.49</v>
      </c>
      <c r="D290" s="92">
        <v>1.49</v>
      </c>
      <c r="E290" s="92">
        <v>3.2410000000000001</v>
      </c>
      <c r="F290" s="92">
        <v>0.38500000000000001</v>
      </c>
      <c r="G290" s="92">
        <v>0.30499999999999999</v>
      </c>
      <c r="H290" s="92" t="s">
        <v>619</v>
      </c>
      <c r="I290" s="92" t="s">
        <v>561</v>
      </c>
      <c r="J290" s="92">
        <v>90</v>
      </c>
      <c r="K290" s="92"/>
      <c r="L290"/>
      <c r="M290"/>
      <c r="N290"/>
      <c r="O290"/>
      <c r="P290"/>
      <c r="Q290"/>
      <c r="R290"/>
      <c r="S290"/>
    </row>
    <row r="291" spans="1:19">
      <c r="A291" s="92" t="s">
        <v>705</v>
      </c>
      <c r="B291" s="92" t="s">
        <v>618</v>
      </c>
      <c r="C291" s="92">
        <v>1.49</v>
      </c>
      <c r="D291" s="92">
        <v>1.49</v>
      </c>
      <c r="E291" s="92">
        <v>3.2410000000000001</v>
      </c>
      <c r="F291" s="92">
        <v>0.38500000000000001</v>
      </c>
      <c r="G291" s="92">
        <v>0.30499999999999999</v>
      </c>
      <c r="H291" s="92" t="s">
        <v>619</v>
      </c>
      <c r="I291" s="92" t="s">
        <v>561</v>
      </c>
      <c r="J291" s="92">
        <v>90</v>
      </c>
      <c r="K291" s="92"/>
      <c r="L291"/>
      <c r="M291"/>
      <c r="N291"/>
      <c r="O291"/>
      <c r="P291"/>
      <c r="Q291"/>
      <c r="R291"/>
      <c r="S291"/>
    </row>
    <row r="292" spans="1:19">
      <c r="A292" s="92" t="s">
        <v>706</v>
      </c>
      <c r="B292" s="92" t="s">
        <v>618</v>
      </c>
      <c r="C292" s="92">
        <v>1.49</v>
      </c>
      <c r="D292" s="92">
        <v>1.49</v>
      </c>
      <c r="E292" s="92">
        <v>3.2410000000000001</v>
      </c>
      <c r="F292" s="92">
        <v>0.38500000000000001</v>
      </c>
      <c r="G292" s="92">
        <v>0.30499999999999999</v>
      </c>
      <c r="H292" s="92" t="s">
        <v>619</v>
      </c>
      <c r="I292" s="92" t="s">
        <v>561</v>
      </c>
      <c r="J292" s="92">
        <v>90</v>
      </c>
      <c r="K292" s="92"/>
      <c r="L292"/>
      <c r="M292"/>
      <c r="N292"/>
      <c r="O292"/>
      <c r="P292"/>
      <c r="Q292"/>
      <c r="R292"/>
      <c r="S292"/>
    </row>
    <row r="293" spans="1:19">
      <c r="A293" s="92" t="s">
        <v>707</v>
      </c>
      <c r="B293" s="92" t="s">
        <v>618</v>
      </c>
      <c r="C293" s="92">
        <v>1.49</v>
      </c>
      <c r="D293" s="92">
        <v>1.49</v>
      </c>
      <c r="E293" s="92">
        <v>3.2410000000000001</v>
      </c>
      <c r="F293" s="92">
        <v>0.38500000000000001</v>
      </c>
      <c r="G293" s="92">
        <v>0.30499999999999999</v>
      </c>
      <c r="H293" s="92" t="s">
        <v>619</v>
      </c>
      <c r="I293" s="92" t="s">
        <v>561</v>
      </c>
      <c r="J293" s="92">
        <v>90</v>
      </c>
      <c r="K293" s="92"/>
      <c r="L293"/>
      <c r="M293"/>
      <c r="N293"/>
      <c r="O293"/>
      <c r="P293"/>
      <c r="Q293"/>
      <c r="R293"/>
      <c r="S293"/>
    </row>
    <row r="294" spans="1:19">
      <c r="A294" s="92" t="s">
        <v>708</v>
      </c>
      <c r="B294" s="92" t="s">
        <v>618</v>
      </c>
      <c r="C294" s="92">
        <v>1.49</v>
      </c>
      <c r="D294" s="92">
        <v>1.49</v>
      </c>
      <c r="E294" s="92">
        <v>3.2410000000000001</v>
      </c>
      <c r="F294" s="92">
        <v>0.38500000000000001</v>
      </c>
      <c r="G294" s="92">
        <v>0.30499999999999999</v>
      </c>
      <c r="H294" s="92" t="s">
        <v>619</v>
      </c>
      <c r="I294" s="92" t="s">
        <v>561</v>
      </c>
      <c r="J294" s="92">
        <v>90</v>
      </c>
      <c r="K294" s="92"/>
      <c r="L294"/>
      <c r="M294"/>
      <c r="N294"/>
      <c r="O294"/>
      <c r="P294"/>
      <c r="Q294"/>
      <c r="R294"/>
      <c r="S294"/>
    </row>
    <row r="295" spans="1:19">
      <c r="A295" s="92" t="s">
        <v>709</v>
      </c>
      <c r="B295" s="92" t="s">
        <v>618</v>
      </c>
      <c r="C295" s="92">
        <v>1.49</v>
      </c>
      <c r="D295" s="92">
        <v>1.49</v>
      </c>
      <c r="E295" s="92">
        <v>3.2410000000000001</v>
      </c>
      <c r="F295" s="92">
        <v>0.38500000000000001</v>
      </c>
      <c r="G295" s="92">
        <v>0.30499999999999999</v>
      </c>
      <c r="H295" s="92" t="s">
        <v>619</v>
      </c>
      <c r="I295" s="92" t="s">
        <v>561</v>
      </c>
      <c r="J295" s="92">
        <v>90</v>
      </c>
      <c r="K295" s="92"/>
      <c r="L295"/>
      <c r="M295"/>
      <c r="N295"/>
      <c r="O295"/>
      <c r="P295"/>
      <c r="Q295"/>
      <c r="R295"/>
      <c r="S295"/>
    </row>
    <row r="296" spans="1:19">
      <c r="A296" s="92" t="s">
        <v>710</v>
      </c>
      <c r="B296" s="92" t="s">
        <v>618</v>
      </c>
      <c r="C296" s="92">
        <v>1.49</v>
      </c>
      <c r="D296" s="92">
        <v>1.49</v>
      </c>
      <c r="E296" s="92">
        <v>3.2410000000000001</v>
      </c>
      <c r="F296" s="92">
        <v>0.38500000000000001</v>
      </c>
      <c r="G296" s="92">
        <v>0.30499999999999999</v>
      </c>
      <c r="H296" s="92" t="s">
        <v>619</v>
      </c>
      <c r="I296" s="92" t="s">
        <v>561</v>
      </c>
      <c r="J296" s="92">
        <v>90</v>
      </c>
      <c r="K296" s="92"/>
      <c r="L296"/>
      <c r="M296"/>
      <c r="N296"/>
      <c r="O296"/>
      <c r="P296"/>
      <c r="Q296"/>
      <c r="R296"/>
      <c r="S296"/>
    </row>
    <row r="297" spans="1:19">
      <c r="A297" s="92" t="s">
        <v>711</v>
      </c>
      <c r="B297" s="92" t="s">
        <v>618</v>
      </c>
      <c r="C297" s="92">
        <v>1.49</v>
      </c>
      <c r="D297" s="92">
        <v>1.49</v>
      </c>
      <c r="E297" s="92">
        <v>3.2410000000000001</v>
      </c>
      <c r="F297" s="92">
        <v>0.38500000000000001</v>
      </c>
      <c r="G297" s="92">
        <v>0.30499999999999999</v>
      </c>
      <c r="H297" s="92" t="s">
        <v>619</v>
      </c>
      <c r="I297" s="92" t="s">
        <v>561</v>
      </c>
      <c r="J297" s="92">
        <v>90</v>
      </c>
      <c r="K297" s="92"/>
      <c r="L297"/>
      <c r="M297"/>
      <c r="N297"/>
      <c r="O297"/>
      <c r="P297"/>
      <c r="Q297"/>
      <c r="R297"/>
      <c r="S297"/>
    </row>
    <row r="298" spans="1:19">
      <c r="A298" s="92" t="s">
        <v>712</v>
      </c>
      <c r="B298" s="92" t="s">
        <v>618</v>
      </c>
      <c r="C298" s="92">
        <v>1.49</v>
      </c>
      <c r="D298" s="92">
        <v>1.49</v>
      </c>
      <c r="E298" s="92">
        <v>3.2410000000000001</v>
      </c>
      <c r="F298" s="92">
        <v>0.38500000000000001</v>
      </c>
      <c r="G298" s="92">
        <v>0.30499999999999999</v>
      </c>
      <c r="H298" s="92" t="s">
        <v>619</v>
      </c>
      <c r="I298" s="92" t="s">
        <v>561</v>
      </c>
      <c r="J298" s="92">
        <v>90</v>
      </c>
      <c r="K298" s="92"/>
      <c r="L298"/>
      <c r="M298"/>
      <c r="N298"/>
      <c r="O298"/>
      <c r="P298"/>
      <c r="Q298"/>
      <c r="R298"/>
      <c r="S298"/>
    </row>
    <row r="299" spans="1:19">
      <c r="A299" s="92" t="s">
        <v>713</v>
      </c>
      <c r="B299" s="92" t="s">
        <v>618</v>
      </c>
      <c r="C299" s="92">
        <v>1.49</v>
      </c>
      <c r="D299" s="92">
        <v>1.49</v>
      </c>
      <c r="E299" s="92">
        <v>3.2410000000000001</v>
      </c>
      <c r="F299" s="92">
        <v>0.38500000000000001</v>
      </c>
      <c r="G299" s="92">
        <v>0.30499999999999999</v>
      </c>
      <c r="H299" s="92" t="s">
        <v>619</v>
      </c>
      <c r="I299" s="92" t="s">
        <v>561</v>
      </c>
      <c r="J299" s="92">
        <v>90</v>
      </c>
      <c r="K299" s="92"/>
      <c r="L299"/>
      <c r="M299"/>
      <c r="N299"/>
      <c r="O299"/>
      <c r="P299"/>
      <c r="Q299"/>
      <c r="R299"/>
      <c r="S299"/>
    </row>
    <row r="300" spans="1:19">
      <c r="A300" s="92" t="s">
        <v>714</v>
      </c>
      <c r="B300" s="92" t="s">
        <v>618</v>
      </c>
      <c r="C300" s="92">
        <v>1.49</v>
      </c>
      <c r="D300" s="92">
        <v>1.49</v>
      </c>
      <c r="E300" s="92">
        <v>3.2410000000000001</v>
      </c>
      <c r="F300" s="92">
        <v>0.38500000000000001</v>
      </c>
      <c r="G300" s="92">
        <v>0.30499999999999999</v>
      </c>
      <c r="H300" s="92" t="s">
        <v>619</v>
      </c>
      <c r="I300" s="92" t="s">
        <v>561</v>
      </c>
      <c r="J300" s="92">
        <v>90</v>
      </c>
      <c r="K300" s="92"/>
      <c r="L300"/>
      <c r="M300"/>
      <c r="N300"/>
      <c r="O300"/>
      <c r="P300"/>
      <c r="Q300"/>
      <c r="R300"/>
      <c r="S300"/>
    </row>
    <row r="301" spans="1:19">
      <c r="A301" s="92" t="s">
        <v>715</v>
      </c>
      <c r="B301" s="92" t="s">
        <v>618</v>
      </c>
      <c r="C301" s="92">
        <v>1.49</v>
      </c>
      <c r="D301" s="92">
        <v>1.49</v>
      </c>
      <c r="E301" s="92">
        <v>3.2410000000000001</v>
      </c>
      <c r="F301" s="92">
        <v>0.38500000000000001</v>
      </c>
      <c r="G301" s="92">
        <v>0.30499999999999999</v>
      </c>
      <c r="H301" s="92" t="s">
        <v>619</v>
      </c>
      <c r="I301" s="92" t="s">
        <v>561</v>
      </c>
      <c r="J301" s="92">
        <v>90</v>
      </c>
      <c r="K301" s="92"/>
      <c r="L301"/>
      <c r="M301"/>
      <c r="N301"/>
      <c r="O301"/>
      <c r="P301"/>
      <c r="Q301"/>
      <c r="R301"/>
      <c r="S301"/>
    </row>
    <row r="302" spans="1:19">
      <c r="A302" s="92" t="s">
        <v>716</v>
      </c>
      <c r="B302" s="92" t="s">
        <v>618</v>
      </c>
      <c r="C302" s="92">
        <v>1.49</v>
      </c>
      <c r="D302" s="92">
        <v>1.49</v>
      </c>
      <c r="E302" s="92">
        <v>3.2410000000000001</v>
      </c>
      <c r="F302" s="92">
        <v>0.38500000000000001</v>
      </c>
      <c r="G302" s="92">
        <v>0.30499999999999999</v>
      </c>
      <c r="H302" s="92" t="s">
        <v>619</v>
      </c>
      <c r="I302" s="92" t="s">
        <v>561</v>
      </c>
      <c r="J302" s="92">
        <v>90</v>
      </c>
      <c r="K302" s="92"/>
      <c r="L302"/>
      <c r="M302"/>
      <c r="N302"/>
      <c r="O302"/>
      <c r="P302"/>
      <c r="Q302"/>
      <c r="R302"/>
      <c r="S302"/>
    </row>
    <row r="303" spans="1:19">
      <c r="A303" s="92" t="s">
        <v>717</v>
      </c>
      <c r="B303" s="92" t="s">
        <v>618</v>
      </c>
      <c r="C303" s="92">
        <v>1.49</v>
      </c>
      <c r="D303" s="92">
        <v>1.49</v>
      </c>
      <c r="E303" s="92">
        <v>3.2410000000000001</v>
      </c>
      <c r="F303" s="92">
        <v>0.38500000000000001</v>
      </c>
      <c r="G303" s="92">
        <v>0.30499999999999999</v>
      </c>
      <c r="H303" s="92" t="s">
        <v>619</v>
      </c>
      <c r="I303" s="92" t="s">
        <v>561</v>
      </c>
      <c r="J303" s="92">
        <v>90</v>
      </c>
      <c r="K303" s="92"/>
      <c r="L303"/>
      <c r="M303"/>
      <c r="N303"/>
      <c r="O303"/>
      <c r="P303"/>
      <c r="Q303"/>
      <c r="R303"/>
      <c r="S303"/>
    </row>
    <row r="304" spans="1:19">
      <c r="A304" s="92" t="s">
        <v>718</v>
      </c>
      <c r="B304" s="92" t="s">
        <v>618</v>
      </c>
      <c r="C304" s="92">
        <v>1.49</v>
      </c>
      <c r="D304" s="92">
        <v>1.49</v>
      </c>
      <c r="E304" s="92">
        <v>3.2410000000000001</v>
      </c>
      <c r="F304" s="92">
        <v>0.38500000000000001</v>
      </c>
      <c r="G304" s="92">
        <v>0.30499999999999999</v>
      </c>
      <c r="H304" s="92" t="s">
        <v>619</v>
      </c>
      <c r="I304" s="92" t="s">
        <v>561</v>
      </c>
      <c r="J304" s="92">
        <v>90</v>
      </c>
      <c r="K304" s="92"/>
      <c r="L304"/>
      <c r="M304"/>
      <c r="N304"/>
      <c r="O304"/>
      <c r="P304"/>
      <c r="Q304"/>
      <c r="R304"/>
      <c r="S304"/>
    </row>
    <row r="305" spans="1:19">
      <c r="A305" s="92" t="s">
        <v>719</v>
      </c>
      <c r="B305" s="92" t="s">
        <v>618</v>
      </c>
      <c r="C305" s="92">
        <v>1.49</v>
      </c>
      <c r="D305" s="92">
        <v>1.49</v>
      </c>
      <c r="E305" s="92">
        <v>3.2410000000000001</v>
      </c>
      <c r="F305" s="92">
        <v>0.38500000000000001</v>
      </c>
      <c r="G305" s="92">
        <v>0.30499999999999999</v>
      </c>
      <c r="H305" s="92" t="s">
        <v>619</v>
      </c>
      <c r="I305" s="92" t="s">
        <v>561</v>
      </c>
      <c r="J305" s="92">
        <v>90</v>
      </c>
      <c r="K305" s="92"/>
      <c r="L305"/>
      <c r="M305"/>
      <c r="N305"/>
      <c r="O305"/>
      <c r="P305"/>
      <c r="Q305"/>
      <c r="R305"/>
      <c r="S305"/>
    </row>
    <row r="306" spans="1:19">
      <c r="A306" s="92" t="s">
        <v>720</v>
      </c>
      <c r="B306" s="92" t="s">
        <v>618</v>
      </c>
      <c r="C306" s="92">
        <v>1.49</v>
      </c>
      <c r="D306" s="92">
        <v>1.49</v>
      </c>
      <c r="E306" s="92">
        <v>3.2410000000000001</v>
      </c>
      <c r="F306" s="92">
        <v>0.38500000000000001</v>
      </c>
      <c r="G306" s="92">
        <v>0.30499999999999999</v>
      </c>
      <c r="H306" s="92" t="s">
        <v>619</v>
      </c>
      <c r="I306" s="92" t="s">
        <v>561</v>
      </c>
      <c r="J306" s="92">
        <v>90</v>
      </c>
      <c r="K306" s="92"/>
      <c r="L306"/>
      <c r="M306"/>
      <c r="N306"/>
      <c r="O306"/>
      <c r="P306"/>
      <c r="Q306"/>
      <c r="R306"/>
      <c r="S306"/>
    </row>
    <row r="307" spans="1:19">
      <c r="A307" s="92" t="s">
        <v>721</v>
      </c>
      <c r="B307" s="92" t="s">
        <v>618</v>
      </c>
      <c r="C307" s="92">
        <v>1.49</v>
      </c>
      <c r="D307" s="92">
        <v>1.49</v>
      </c>
      <c r="E307" s="92">
        <v>3.2410000000000001</v>
      </c>
      <c r="F307" s="92">
        <v>0.38500000000000001</v>
      </c>
      <c r="G307" s="92">
        <v>0.30499999999999999</v>
      </c>
      <c r="H307" s="92" t="s">
        <v>619</v>
      </c>
      <c r="I307" s="92" t="s">
        <v>561</v>
      </c>
      <c r="J307" s="92">
        <v>90</v>
      </c>
      <c r="K307" s="92"/>
      <c r="L307"/>
      <c r="M307"/>
      <c r="N307"/>
      <c r="O307"/>
      <c r="P307"/>
      <c r="Q307"/>
      <c r="R307"/>
      <c r="S307"/>
    </row>
    <row r="308" spans="1:19">
      <c r="A308" s="92" t="s">
        <v>722</v>
      </c>
      <c r="B308" s="92" t="s">
        <v>618</v>
      </c>
      <c r="C308" s="92">
        <v>1.49</v>
      </c>
      <c r="D308" s="92">
        <v>1.49</v>
      </c>
      <c r="E308" s="92">
        <v>3.2410000000000001</v>
      </c>
      <c r="F308" s="92">
        <v>0.38500000000000001</v>
      </c>
      <c r="G308" s="92">
        <v>0.30499999999999999</v>
      </c>
      <c r="H308" s="92" t="s">
        <v>619</v>
      </c>
      <c r="I308" s="92" t="s">
        <v>561</v>
      </c>
      <c r="J308" s="92">
        <v>90</v>
      </c>
      <c r="K308" s="92"/>
      <c r="L308"/>
      <c r="M308"/>
      <c r="N308"/>
      <c r="O308"/>
      <c r="P308"/>
      <c r="Q308"/>
      <c r="R308"/>
      <c r="S308"/>
    </row>
    <row r="309" spans="1:19">
      <c r="A309" s="92" t="s">
        <v>723</v>
      </c>
      <c r="B309" s="92" t="s">
        <v>618</v>
      </c>
      <c r="C309" s="92">
        <v>1.49</v>
      </c>
      <c r="D309" s="92">
        <v>1.49</v>
      </c>
      <c r="E309" s="92">
        <v>3.2410000000000001</v>
      </c>
      <c r="F309" s="92">
        <v>0.38500000000000001</v>
      </c>
      <c r="G309" s="92">
        <v>0.30499999999999999</v>
      </c>
      <c r="H309" s="92" t="s">
        <v>619</v>
      </c>
      <c r="I309" s="92" t="s">
        <v>561</v>
      </c>
      <c r="J309" s="92">
        <v>90</v>
      </c>
      <c r="K309" s="92"/>
      <c r="L309"/>
      <c r="M309"/>
      <c r="N309"/>
      <c r="O309"/>
      <c r="P309"/>
      <c r="Q309"/>
      <c r="R309"/>
      <c r="S309"/>
    </row>
    <row r="310" spans="1:19">
      <c r="A310" s="92" t="s">
        <v>724</v>
      </c>
      <c r="B310" s="92" t="s">
        <v>618</v>
      </c>
      <c r="C310" s="92">
        <v>1.49</v>
      </c>
      <c r="D310" s="92">
        <v>1.49</v>
      </c>
      <c r="E310" s="92">
        <v>3.2410000000000001</v>
      </c>
      <c r="F310" s="92">
        <v>0.38500000000000001</v>
      </c>
      <c r="G310" s="92">
        <v>0.30499999999999999</v>
      </c>
      <c r="H310" s="92" t="s">
        <v>619</v>
      </c>
      <c r="I310" s="92" t="s">
        <v>561</v>
      </c>
      <c r="J310" s="92">
        <v>90</v>
      </c>
      <c r="K310" s="92"/>
      <c r="L310"/>
      <c r="M310"/>
      <c r="N310"/>
      <c r="O310"/>
      <c r="P310"/>
      <c r="Q310"/>
      <c r="R310"/>
      <c r="S310"/>
    </row>
    <row r="311" spans="1:19">
      <c r="A311" s="92" t="s">
        <v>725</v>
      </c>
      <c r="B311" s="92" t="s">
        <v>618</v>
      </c>
      <c r="C311" s="92">
        <v>1.49</v>
      </c>
      <c r="D311" s="92">
        <v>1.49</v>
      </c>
      <c r="E311" s="92">
        <v>3.2410000000000001</v>
      </c>
      <c r="F311" s="92">
        <v>0.38500000000000001</v>
      </c>
      <c r="G311" s="92">
        <v>0.30499999999999999</v>
      </c>
      <c r="H311" s="92" t="s">
        <v>619</v>
      </c>
      <c r="I311" s="92" t="s">
        <v>561</v>
      </c>
      <c r="J311" s="92">
        <v>90</v>
      </c>
      <c r="K311" s="92"/>
      <c r="L311"/>
      <c r="M311"/>
      <c r="N311"/>
      <c r="O311"/>
      <c r="P311"/>
      <c r="Q311"/>
      <c r="R311"/>
      <c r="S311"/>
    </row>
    <row r="312" spans="1:19">
      <c r="A312" s="92" t="s">
        <v>726</v>
      </c>
      <c r="B312" s="92" t="s">
        <v>618</v>
      </c>
      <c r="C312" s="92">
        <v>1.49</v>
      </c>
      <c r="D312" s="92">
        <v>1.49</v>
      </c>
      <c r="E312" s="92">
        <v>3.2410000000000001</v>
      </c>
      <c r="F312" s="92">
        <v>0.38500000000000001</v>
      </c>
      <c r="G312" s="92">
        <v>0.30499999999999999</v>
      </c>
      <c r="H312" s="92" t="s">
        <v>619</v>
      </c>
      <c r="I312" s="92" t="s">
        <v>561</v>
      </c>
      <c r="J312" s="92">
        <v>90</v>
      </c>
      <c r="K312" s="92"/>
      <c r="L312"/>
      <c r="M312"/>
      <c r="N312"/>
      <c r="O312"/>
      <c r="P312"/>
      <c r="Q312"/>
      <c r="R312"/>
      <c r="S312"/>
    </row>
    <row r="313" spans="1:19">
      <c r="A313" s="92" t="s">
        <v>727</v>
      </c>
      <c r="B313" s="92" t="s">
        <v>618</v>
      </c>
      <c r="C313" s="92">
        <v>1.49</v>
      </c>
      <c r="D313" s="92">
        <v>1.49</v>
      </c>
      <c r="E313" s="92">
        <v>3.2410000000000001</v>
      </c>
      <c r="F313" s="92">
        <v>0.38500000000000001</v>
      </c>
      <c r="G313" s="92">
        <v>0.30499999999999999</v>
      </c>
      <c r="H313" s="92" t="s">
        <v>619</v>
      </c>
      <c r="I313" s="92" t="s">
        <v>561</v>
      </c>
      <c r="J313" s="92">
        <v>90</v>
      </c>
      <c r="K313" s="92"/>
      <c r="L313"/>
      <c r="M313"/>
      <c r="N313"/>
      <c r="O313"/>
      <c r="P313"/>
      <c r="Q313"/>
      <c r="R313"/>
      <c r="S313"/>
    </row>
    <row r="314" spans="1:19">
      <c r="A314" s="92" t="s">
        <v>728</v>
      </c>
      <c r="B314" s="92" t="s">
        <v>618</v>
      </c>
      <c r="C314" s="92">
        <v>1.49</v>
      </c>
      <c r="D314" s="92">
        <v>1.49</v>
      </c>
      <c r="E314" s="92">
        <v>3.2410000000000001</v>
      </c>
      <c r="F314" s="92">
        <v>0.38500000000000001</v>
      </c>
      <c r="G314" s="92">
        <v>0.30499999999999999</v>
      </c>
      <c r="H314" s="92" t="s">
        <v>619</v>
      </c>
      <c r="I314" s="92" t="s">
        <v>561</v>
      </c>
      <c r="J314" s="92">
        <v>90</v>
      </c>
      <c r="K314" s="92"/>
      <c r="L314"/>
      <c r="M314"/>
      <c r="N314"/>
      <c r="O314"/>
      <c r="P314"/>
      <c r="Q314"/>
      <c r="R314"/>
      <c r="S314"/>
    </row>
    <row r="315" spans="1:19">
      <c r="A315" s="92" t="s">
        <v>729</v>
      </c>
      <c r="B315" s="92" t="s">
        <v>618</v>
      </c>
      <c r="C315" s="92">
        <v>1.49</v>
      </c>
      <c r="D315" s="92">
        <v>1.49</v>
      </c>
      <c r="E315" s="92">
        <v>3.2410000000000001</v>
      </c>
      <c r="F315" s="92">
        <v>0.38500000000000001</v>
      </c>
      <c r="G315" s="92">
        <v>0.30499999999999999</v>
      </c>
      <c r="H315" s="92" t="s">
        <v>619</v>
      </c>
      <c r="I315" s="92" t="s">
        <v>561</v>
      </c>
      <c r="J315" s="92">
        <v>90</v>
      </c>
      <c r="K315" s="92"/>
      <c r="L315"/>
      <c r="M315"/>
      <c r="N315"/>
      <c r="O315"/>
      <c r="P315"/>
      <c r="Q315"/>
      <c r="R315"/>
      <c r="S315"/>
    </row>
    <row r="316" spans="1:19">
      <c r="A316" s="92" t="s">
        <v>730</v>
      </c>
      <c r="B316" s="92" t="s">
        <v>618</v>
      </c>
      <c r="C316" s="92">
        <v>1.49</v>
      </c>
      <c r="D316" s="92">
        <v>1.49</v>
      </c>
      <c r="E316" s="92">
        <v>3.2410000000000001</v>
      </c>
      <c r="F316" s="92">
        <v>0.38500000000000001</v>
      </c>
      <c r="G316" s="92">
        <v>0.30499999999999999</v>
      </c>
      <c r="H316" s="92" t="s">
        <v>619</v>
      </c>
      <c r="I316" s="92" t="s">
        <v>561</v>
      </c>
      <c r="J316" s="92">
        <v>90</v>
      </c>
      <c r="K316" s="92"/>
      <c r="L316"/>
      <c r="M316"/>
      <c r="N316"/>
      <c r="O316"/>
      <c r="P316"/>
      <c r="Q316"/>
      <c r="R316"/>
      <c r="S316"/>
    </row>
    <row r="317" spans="1:19">
      <c r="A317" s="92" t="s">
        <v>731</v>
      </c>
      <c r="B317" s="92" t="s">
        <v>618</v>
      </c>
      <c r="C317" s="92">
        <v>1.49</v>
      </c>
      <c r="D317" s="92">
        <v>1.49</v>
      </c>
      <c r="E317" s="92">
        <v>3.2410000000000001</v>
      </c>
      <c r="F317" s="92">
        <v>0.38500000000000001</v>
      </c>
      <c r="G317" s="92">
        <v>0.30499999999999999</v>
      </c>
      <c r="H317" s="92" t="s">
        <v>619</v>
      </c>
      <c r="I317" s="92" t="s">
        <v>561</v>
      </c>
      <c r="J317" s="92">
        <v>90</v>
      </c>
      <c r="K317" s="92"/>
      <c r="L317"/>
      <c r="M317"/>
      <c r="N317"/>
      <c r="O317"/>
      <c r="P317"/>
      <c r="Q317"/>
      <c r="R317"/>
      <c r="S317"/>
    </row>
    <row r="318" spans="1:19">
      <c r="A318" s="92" t="s">
        <v>732</v>
      </c>
      <c r="B318" s="92" t="s">
        <v>618</v>
      </c>
      <c r="C318" s="92">
        <v>1.49</v>
      </c>
      <c r="D318" s="92">
        <v>1.49</v>
      </c>
      <c r="E318" s="92">
        <v>3.2410000000000001</v>
      </c>
      <c r="F318" s="92">
        <v>0.38500000000000001</v>
      </c>
      <c r="G318" s="92">
        <v>0.30499999999999999</v>
      </c>
      <c r="H318" s="92" t="s">
        <v>619</v>
      </c>
      <c r="I318" s="92" t="s">
        <v>561</v>
      </c>
      <c r="J318" s="92">
        <v>90</v>
      </c>
      <c r="K318" s="92"/>
      <c r="L318"/>
      <c r="M318"/>
      <c r="N318"/>
      <c r="O318"/>
      <c r="P318"/>
      <c r="Q318"/>
      <c r="R318"/>
      <c r="S318"/>
    </row>
    <row r="319" spans="1:19">
      <c r="A319" s="92" t="s">
        <v>733</v>
      </c>
      <c r="B319" s="92" t="s">
        <v>618</v>
      </c>
      <c r="C319" s="92">
        <v>1.49</v>
      </c>
      <c r="D319" s="92">
        <v>1.49</v>
      </c>
      <c r="E319" s="92">
        <v>3.2410000000000001</v>
      </c>
      <c r="F319" s="92">
        <v>0.38500000000000001</v>
      </c>
      <c r="G319" s="92">
        <v>0.30499999999999999</v>
      </c>
      <c r="H319" s="92" t="s">
        <v>619</v>
      </c>
      <c r="I319" s="92" t="s">
        <v>561</v>
      </c>
      <c r="J319" s="92">
        <v>90</v>
      </c>
      <c r="K319" s="92"/>
      <c r="L319"/>
      <c r="M319"/>
      <c r="N319"/>
      <c r="O319"/>
      <c r="P319"/>
      <c r="Q319"/>
      <c r="R319"/>
      <c r="S319"/>
    </row>
    <row r="320" spans="1:19">
      <c r="A320" s="92" t="s">
        <v>734</v>
      </c>
      <c r="B320" s="92" t="s">
        <v>618</v>
      </c>
      <c r="C320" s="92">
        <v>1.49</v>
      </c>
      <c r="D320" s="92">
        <v>1.49</v>
      </c>
      <c r="E320" s="92">
        <v>3.2410000000000001</v>
      </c>
      <c r="F320" s="92">
        <v>0.38500000000000001</v>
      </c>
      <c r="G320" s="92">
        <v>0.30499999999999999</v>
      </c>
      <c r="H320" s="92" t="s">
        <v>619</v>
      </c>
      <c r="I320" s="92" t="s">
        <v>561</v>
      </c>
      <c r="J320" s="92">
        <v>90</v>
      </c>
      <c r="K320" s="92"/>
      <c r="L320"/>
      <c r="M320"/>
      <c r="N320"/>
      <c r="O320"/>
      <c r="P320"/>
      <c r="Q320"/>
      <c r="R320"/>
      <c r="S320"/>
    </row>
    <row r="321" spans="1:19">
      <c r="A321" s="92" t="s">
        <v>735</v>
      </c>
      <c r="B321" s="92" t="s">
        <v>618</v>
      </c>
      <c r="C321" s="92">
        <v>1.49</v>
      </c>
      <c r="D321" s="92">
        <v>1.49</v>
      </c>
      <c r="E321" s="92">
        <v>3.2410000000000001</v>
      </c>
      <c r="F321" s="92">
        <v>0.38500000000000001</v>
      </c>
      <c r="G321" s="92">
        <v>0.30499999999999999</v>
      </c>
      <c r="H321" s="92" t="s">
        <v>619</v>
      </c>
      <c r="I321" s="92" t="s">
        <v>561</v>
      </c>
      <c r="J321" s="92">
        <v>90</v>
      </c>
      <c r="K321" s="92"/>
      <c r="L321"/>
      <c r="M321"/>
      <c r="N321"/>
      <c r="O321"/>
      <c r="P321"/>
      <c r="Q321"/>
      <c r="R321"/>
      <c r="S321"/>
    </row>
    <row r="322" spans="1:19">
      <c r="A322" s="92" t="s">
        <v>736</v>
      </c>
      <c r="B322" s="92" t="s">
        <v>618</v>
      </c>
      <c r="C322" s="92">
        <v>1.49</v>
      </c>
      <c r="D322" s="92">
        <v>1.49</v>
      </c>
      <c r="E322" s="92">
        <v>3.2410000000000001</v>
      </c>
      <c r="F322" s="92">
        <v>0.38500000000000001</v>
      </c>
      <c r="G322" s="92">
        <v>0.30499999999999999</v>
      </c>
      <c r="H322" s="92" t="s">
        <v>619</v>
      </c>
      <c r="I322" s="92" t="s">
        <v>561</v>
      </c>
      <c r="J322" s="92">
        <v>90</v>
      </c>
      <c r="K322" s="92"/>
      <c r="L322"/>
      <c r="M322"/>
      <c r="N322"/>
      <c r="O322"/>
      <c r="P322"/>
      <c r="Q322"/>
      <c r="R322"/>
      <c r="S322"/>
    </row>
    <row r="323" spans="1:19">
      <c r="A323" s="92" t="s">
        <v>737</v>
      </c>
      <c r="B323" s="92" t="s">
        <v>618</v>
      </c>
      <c r="C323" s="92">
        <v>1.49</v>
      </c>
      <c r="D323" s="92">
        <v>1.49</v>
      </c>
      <c r="E323" s="92">
        <v>3.2410000000000001</v>
      </c>
      <c r="F323" s="92">
        <v>0.38500000000000001</v>
      </c>
      <c r="G323" s="92">
        <v>0.30499999999999999</v>
      </c>
      <c r="H323" s="92" t="s">
        <v>619</v>
      </c>
      <c r="I323" s="92" t="s">
        <v>561</v>
      </c>
      <c r="J323" s="92">
        <v>90</v>
      </c>
      <c r="K323" s="92"/>
      <c r="L323"/>
      <c r="M323"/>
      <c r="N323"/>
      <c r="O323"/>
      <c r="P323"/>
      <c r="Q323"/>
      <c r="R323"/>
      <c r="S323"/>
    </row>
    <row r="324" spans="1:19">
      <c r="A324" s="92" t="s">
        <v>738</v>
      </c>
      <c r="B324" s="92" t="s">
        <v>618</v>
      </c>
      <c r="C324" s="92">
        <v>1.49</v>
      </c>
      <c r="D324" s="92">
        <v>1.49</v>
      </c>
      <c r="E324" s="92">
        <v>3.2410000000000001</v>
      </c>
      <c r="F324" s="92">
        <v>0.38500000000000001</v>
      </c>
      <c r="G324" s="92">
        <v>0.30499999999999999</v>
      </c>
      <c r="H324" s="92" t="s">
        <v>619</v>
      </c>
      <c r="I324" s="92" t="s">
        <v>561</v>
      </c>
      <c r="J324" s="92">
        <v>90</v>
      </c>
      <c r="K324" s="92"/>
      <c r="L324"/>
      <c r="M324"/>
      <c r="N324"/>
      <c r="O324"/>
      <c r="P324"/>
      <c r="Q324"/>
      <c r="R324"/>
      <c r="S324"/>
    </row>
    <row r="325" spans="1:19">
      <c r="A325" s="92" t="s">
        <v>739</v>
      </c>
      <c r="B325" s="92" t="s">
        <v>618</v>
      </c>
      <c r="C325" s="92">
        <v>1.49</v>
      </c>
      <c r="D325" s="92">
        <v>1.49</v>
      </c>
      <c r="E325" s="92">
        <v>3.2410000000000001</v>
      </c>
      <c r="F325" s="92">
        <v>0.38500000000000001</v>
      </c>
      <c r="G325" s="92">
        <v>0.30499999999999999</v>
      </c>
      <c r="H325" s="92" t="s">
        <v>619</v>
      </c>
      <c r="I325" s="92" t="s">
        <v>561</v>
      </c>
      <c r="J325" s="92">
        <v>90</v>
      </c>
      <c r="K325" s="92"/>
      <c r="L325"/>
      <c r="M325"/>
      <c r="N325"/>
      <c r="O325"/>
      <c r="P325"/>
      <c r="Q325"/>
      <c r="R325"/>
      <c r="S325"/>
    </row>
    <row r="326" spans="1:19">
      <c r="A326" s="92" t="s">
        <v>740</v>
      </c>
      <c r="B326" s="92" t="s">
        <v>618</v>
      </c>
      <c r="C326" s="92">
        <v>1.49</v>
      </c>
      <c r="D326" s="92">
        <v>1.49</v>
      </c>
      <c r="E326" s="92">
        <v>3.2410000000000001</v>
      </c>
      <c r="F326" s="92">
        <v>0.38500000000000001</v>
      </c>
      <c r="G326" s="92">
        <v>0.30499999999999999</v>
      </c>
      <c r="H326" s="92" t="s">
        <v>619</v>
      </c>
      <c r="I326" s="92" t="s">
        <v>561</v>
      </c>
      <c r="J326" s="92">
        <v>90</v>
      </c>
      <c r="K326" s="92"/>
      <c r="L326"/>
      <c r="M326"/>
      <c r="N326"/>
      <c r="O326"/>
      <c r="P326"/>
      <c r="Q326"/>
      <c r="R326"/>
      <c r="S326"/>
    </row>
    <row r="327" spans="1:19">
      <c r="A327" s="92" t="s">
        <v>741</v>
      </c>
      <c r="B327" s="92" t="s">
        <v>618</v>
      </c>
      <c r="C327" s="92">
        <v>1.49</v>
      </c>
      <c r="D327" s="92">
        <v>1.49</v>
      </c>
      <c r="E327" s="92">
        <v>3.2410000000000001</v>
      </c>
      <c r="F327" s="92">
        <v>0.38500000000000001</v>
      </c>
      <c r="G327" s="92">
        <v>0.30499999999999999</v>
      </c>
      <c r="H327" s="92" t="s">
        <v>619</v>
      </c>
      <c r="I327" s="92" t="s">
        <v>561</v>
      </c>
      <c r="J327" s="92">
        <v>90</v>
      </c>
      <c r="K327" s="92"/>
      <c r="L327"/>
      <c r="M327"/>
      <c r="N327"/>
      <c r="O327"/>
      <c r="P327"/>
      <c r="Q327"/>
      <c r="R327"/>
      <c r="S327"/>
    </row>
    <row r="328" spans="1:19">
      <c r="A328" s="92" t="s">
        <v>742</v>
      </c>
      <c r="B328" s="92" t="s">
        <v>618</v>
      </c>
      <c r="C328" s="92">
        <v>1.49</v>
      </c>
      <c r="D328" s="92">
        <v>1.49</v>
      </c>
      <c r="E328" s="92">
        <v>3.2410000000000001</v>
      </c>
      <c r="F328" s="92">
        <v>0.38500000000000001</v>
      </c>
      <c r="G328" s="92">
        <v>0.30499999999999999</v>
      </c>
      <c r="H328" s="92" t="s">
        <v>619</v>
      </c>
      <c r="I328" s="92" t="s">
        <v>561</v>
      </c>
      <c r="J328" s="92">
        <v>90</v>
      </c>
      <c r="K328" s="92"/>
      <c r="L328"/>
      <c r="M328"/>
      <c r="N328"/>
      <c r="O328"/>
      <c r="P328"/>
      <c r="Q328"/>
      <c r="R328"/>
      <c r="S328"/>
    </row>
    <row r="329" spans="1:19">
      <c r="A329" s="92" t="s">
        <v>743</v>
      </c>
      <c r="B329" s="92" t="s">
        <v>618</v>
      </c>
      <c r="C329" s="92">
        <v>1.49</v>
      </c>
      <c r="D329" s="92">
        <v>1.49</v>
      </c>
      <c r="E329" s="92">
        <v>3.2410000000000001</v>
      </c>
      <c r="F329" s="92">
        <v>0.38500000000000001</v>
      </c>
      <c r="G329" s="92">
        <v>0.30499999999999999</v>
      </c>
      <c r="H329" s="92" t="s">
        <v>619</v>
      </c>
      <c r="I329" s="92" t="s">
        <v>561</v>
      </c>
      <c r="J329" s="92">
        <v>90</v>
      </c>
      <c r="K329" s="92"/>
      <c r="L329"/>
      <c r="M329"/>
      <c r="N329"/>
      <c r="O329"/>
      <c r="P329"/>
      <c r="Q329"/>
      <c r="R329"/>
      <c r="S329"/>
    </row>
    <row r="330" spans="1:19">
      <c r="A330" s="92" t="s">
        <v>744</v>
      </c>
      <c r="B330" s="92" t="s">
        <v>618</v>
      </c>
      <c r="C330" s="92">
        <v>1.49</v>
      </c>
      <c r="D330" s="92">
        <v>1.49</v>
      </c>
      <c r="E330" s="92">
        <v>3.2410000000000001</v>
      </c>
      <c r="F330" s="92">
        <v>0.38500000000000001</v>
      </c>
      <c r="G330" s="92">
        <v>0.30499999999999999</v>
      </c>
      <c r="H330" s="92" t="s">
        <v>619</v>
      </c>
      <c r="I330" s="92" t="s">
        <v>561</v>
      </c>
      <c r="J330" s="92">
        <v>90</v>
      </c>
      <c r="K330" s="92"/>
      <c r="L330"/>
      <c r="M330"/>
      <c r="N330"/>
      <c r="O330"/>
      <c r="P330"/>
      <c r="Q330"/>
      <c r="R330"/>
      <c r="S330"/>
    </row>
    <row r="331" spans="1:19">
      <c r="A331" s="92" t="s">
        <v>745</v>
      </c>
      <c r="B331" s="92" t="s">
        <v>618</v>
      </c>
      <c r="C331" s="92">
        <v>1.49</v>
      </c>
      <c r="D331" s="92">
        <v>1.49</v>
      </c>
      <c r="E331" s="92">
        <v>3.2410000000000001</v>
      </c>
      <c r="F331" s="92">
        <v>0.38500000000000001</v>
      </c>
      <c r="G331" s="92">
        <v>0.30499999999999999</v>
      </c>
      <c r="H331" s="92" t="s">
        <v>619</v>
      </c>
      <c r="I331" s="92" t="s">
        <v>561</v>
      </c>
      <c r="J331" s="92">
        <v>90</v>
      </c>
      <c r="K331" s="92"/>
      <c r="L331"/>
      <c r="M331"/>
      <c r="N331"/>
      <c r="O331"/>
      <c r="P331"/>
      <c r="Q331"/>
      <c r="R331"/>
      <c r="S331"/>
    </row>
    <row r="332" spans="1:19">
      <c r="A332" s="92" t="s">
        <v>746</v>
      </c>
      <c r="B332" s="92" t="s">
        <v>618</v>
      </c>
      <c r="C332" s="92">
        <v>1.49</v>
      </c>
      <c r="D332" s="92">
        <v>1.49</v>
      </c>
      <c r="E332" s="92">
        <v>3.2410000000000001</v>
      </c>
      <c r="F332" s="92">
        <v>0.38500000000000001</v>
      </c>
      <c r="G332" s="92">
        <v>0.30499999999999999</v>
      </c>
      <c r="H332" s="92" t="s">
        <v>619</v>
      </c>
      <c r="I332" s="92" t="s">
        <v>561</v>
      </c>
      <c r="J332" s="92">
        <v>90</v>
      </c>
      <c r="K332" s="92"/>
      <c r="L332"/>
      <c r="M332"/>
      <c r="N332"/>
      <c r="O332"/>
      <c r="P332"/>
      <c r="Q332"/>
      <c r="R332"/>
      <c r="S332"/>
    </row>
    <row r="333" spans="1:19">
      <c r="A333" s="92" t="s">
        <v>747</v>
      </c>
      <c r="B333" s="92" t="s">
        <v>618</v>
      </c>
      <c r="C333" s="92">
        <v>1.49</v>
      </c>
      <c r="D333" s="92">
        <v>1.49</v>
      </c>
      <c r="E333" s="92">
        <v>3.2410000000000001</v>
      </c>
      <c r="F333" s="92">
        <v>0.38500000000000001</v>
      </c>
      <c r="G333" s="92">
        <v>0.30499999999999999</v>
      </c>
      <c r="H333" s="92" t="s">
        <v>619</v>
      </c>
      <c r="I333" s="92" t="s">
        <v>561</v>
      </c>
      <c r="J333" s="92">
        <v>90</v>
      </c>
      <c r="K333" s="92"/>
      <c r="L333"/>
      <c r="M333"/>
      <c r="N333"/>
      <c r="O333"/>
      <c r="P333"/>
      <c r="Q333"/>
      <c r="R333"/>
      <c r="S333"/>
    </row>
    <row r="334" spans="1:19">
      <c r="A334" s="92" t="s">
        <v>748</v>
      </c>
      <c r="B334" s="92" t="s">
        <v>618</v>
      </c>
      <c r="C334" s="92">
        <v>1.49</v>
      </c>
      <c r="D334" s="92">
        <v>1.49</v>
      </c>
      <c r="E334" s="92">
        <v>3.2410000000000001</v>
      </c>
      <c r="F334" s="92">
        <v>0.38500000000000001</v>
      </c>
      <c r="G334" s="92">
        <v>0.30499999999999999</v>
      </c>
      <c r="H334" s="92" t="s">
        <v>619</v>
      </c>
      <c r="I334" s="92" t="s">
        <v>561</v>
      </c>
      <c r="J334" s="92">
        <v>90</v>
      </c>
      <c r="K334" s="92"/>
      <c r="L334"/>
      <c r="M334"/>
      <c r="N334"/>
      <c r="O334"/>
      <c r="P334"/>
      <c r="Q334"/>
      <c r="R334"/>
      <c r="S334"/>
    </row>
    <row r="335" spans="1:19">
      <c r="A335" s="92" t="s">
        <v>749</v>
      </c>
      <c r="B335" s="92" t="s">
        <v>618</v>
      </c>
      <c r="C335" s="92">
        <v>1.49</v>
      </c>
      <c r="D335" s="92">
        <v>1.49</v>
      </c>
      <c r="E335" s="92">
        <v>3.2410000000000001</v>
      </c>
      <c r="F335" s="92">
        <v>0.38500000000000001</v>
      </c>
      <c r="G335" s="92">
        <v>0.30499999999999999</v>
      </c>
      <c r="H335" s="92" t="s">
        <v>619</v>
      </c>
      <c r="I335" s="92" t="s">
        <v>561</v>
      </c>
      <c r="J335" s="92">
        <v>90</v>
      </c>
      <c r="K335" s="92"/>
      <c r="L335"/>
      <c r="M335"/>
      <c r="N335"/>
      <c r="O335"/>
      <c r="P335"/>
      <c r="Q335"/>
      <c r="R335"/>
      <c r="S335"/>
    </row>
    <row r="336" spans="1:19">
      <c r="A336" s="92" t="s">
        <v>750</v>
      </c>
      <c r="B336" s="92" t="s">
        <v>618</v>
      </c>
      <c r="C336" s="92">
        <v>1.49</v>
      </c>
      <c r="D336" s="92">
        <v>1.49</v>
      </c>
      <c r="E336" s="92">
        <v>3.2410000000000001</v>
      </c>
      <c r="F336" s="92">
        <v>0.38500000000000001</v>
      </c>
      <c r="G336" s="92">
        <v>0.30499999999999999</v>
      </c>
      <c r="H336" s="92" t="s">
        <v>619</v>
      </c>
      <c r="I336" s="92" t="s">
        <v>561</v>
      </c>
      <c r="J336" s="92">
        <v>90</v>
      </c>
      <c r="K336" s="92"/>
      <c r="L336"/>
      <c r="M336"/>
      <c r="N336"/>
      <c r="O336"/>
      <c r="P336"/>
      <c r="Q336"/>
      <c r="R336"/>
      <c r="S336"/>
    </row>
    <row r="337" spans="1:19">
      <c r="A337" s="92" t="s">
        <v>751</v>
      </c>
      <c r="B337" s="92" t="s">
        <v>618</v>
      </c>
      <c r="C337" s="92">
        <v>1.49</v>
      </c>
      <c r="D337" s="92">
        <v>1.49</v>
      </c>
      <c r="E337" s="92">
        <v>3.2410000000000001</v>
      </c>
      <c r="F337" s="92">
        <v>0.38500000000000001</v>
      </c>
      <c r="G337" s="92">
        <v>0.30499999999999999</v>
      </c>
      <c r="H337" s="92" t="s">
        <v>619</v>
      </c>
      <c r="I337" s="92" t="s">
        <v>561</v>
      </c>
      <c r="J337" s="92">
        <v>90</v>
      </c>
      <c r="K337" s="92"/>
      <c r="L337"/>
      <c r="M337"/>
      <c r="N337"/>
      <c r="O337"/>
      <c r="P337"/>
      <c r="Q337"/>
      <c r="R337"/>
      <c r="S337"/>
    </row>
    <row r="338" spans="1:19">
      <c r="A338" s="92" t="s">
        <v>752</v>
      </c>
      <c r="B338" s="92" t="s">
        <v>618</v>
      </c>
      <c r="C338" s="92">
        <v>12.6</v>
      </c>
      <c r="D338" s="92">
        <v>12.6</v>
      </c>
      <c r="E338" s="92">
        <v>3.2410000000000001</v>
      </c>
      <c r="F338" s="92">
        <v>0.38500000000000001</v>
      </c>
      <c r="G338" s="92">
        <v>0.30499999999999999</v>
      </c>
      <c r="H338" s="92" t="s">
        <v>619</v>
      </c>
      <c r="I338" s="92" t="s">
        <v>562</v>
      </c>
      <c r="J338" s="92">
        <v>90</v>
      </c>
      <c r="K338" s="92" t="s">
        <v>496</v>
      </c>
      <c r="L338"/>
      <c r="M338"/>
      <c r="N338"/>
      <c r="O338"/>
      <c r="P338"/>
      <c r="Q338"/>
      <c r="R338"/>
      <c r="S338"/>
    </row>
    <row r="339" spans="1:19">
      <c r="A339" s="92" t="s">
        <v>753</v>
      </c>
      <c r="B339" s="92" t="s">
        <v>618</v>
      </c>
      <c r="C339" s="92">
        <v>49.41</v>
      </c>
      <c r="D339" s="92">
        <v>49.41</v>
      </c>
      <c r="E339" s="92">
        <v>3.2410000000000001</v>
      </c>
      <c r="F339" s="92">
        <v>0.38500000000000001</v>
      </c>
      <c r="G339" s="92">
        <v>0.30499999999999999</v>
      </c>
      <c r="H339" s="92" t="s">
        <v>619</v>
      </c>
      <c r="I339" s="92" t="s">
        <v>564</v>
      </c>
      <c r="J339" s="92">
        <v>90</v>
      </c>
      <c r="K339" s="92" t="s">
        <v>496</v>
      </c>
      <c r="L339"/>
      <c r="M339"/>
      <c r="N339"/>
      <c r="O339"/>
      <c r="P339"/>
      <c r="Q339"/>
      <c r="R339"/>
      <c r="S339"/>
    </row>
    <row r="340" spans="1:19">
      <c r="A340" s="92" t="s">
        <v>754</v>
      </c>
      <c r="B340" s="92" t="s">
        <v>618</v>
      </c>
      <c r="C340" s="92">
        <v>33.6</v>
      </c>
      <c r="D340" s="92">
        <v>33.6</v>
      </c>
      <c r="E340" s="92">
        <v>3.2410000000000001</v>
      </c>
      <c r="F340" s="92">
        <v>0.38500000000000001</v>
      </c>
      <c r="G340" s="92">
        <v>0.30499999999999999</v>
      </c>
      <c r="H340" s="92" t="s">
        <v>619</v>
      </c>
      <c r="I340" s="92" t="s">
        <v>565</v>
      </c>
      <c r="J340" s="92">
        <v>0</v>
      </c>
      <c r="K340" s="92" t="s">
        <v>484</v>
      </c>
      <c r="L340"/>
      <c r="M340"/>
      <c r="N340"/>
      <c r="O340"/>
      <c r="P340"/>
      <c r="Q340"/>
      <c r="R340"/>
      <c r="S340"/>
    </row>
    <row r="341" spans="1:19">
      <c r="A341" s="92" t="s">
        <v>755</v>
      </c>
      <c r="B341" s="92" t="s">
        <v>618</v>
      </c>
      <c r="C341" s="92">
        <v>21</v>
      </c>
      <c r="D341" s="92">
        <v>21</v>
      </c>
      <c r="E341" s="92">
        <v>3.2410000000000001</v>
      </c>
      <c r="F341" s="92">
        <v>0.38500000000000001</v>
      </c>
      <c r="G341" s="92">
        <v>0.30499999999999999</v>
      </c>
      <c r="H341" s="92" t="s">
        <v>619</v>
      </c>
      <c r="I341" s="92" t="s">
        <v>567</v>
      </c>
      <c r="J341" s="92">
        <v>180</v>
      </c>
      <c r="K341" s="92" t="s">
        <v>494</v>
      </c>
      <c r="L341"/>
      <c r="M341"/>
      <c r="N341"/>
      <c r="O341"/>
      <c r="P341"/>
      <c r="Q341"/>
      <c r="R341"/>
      <c r="S341"/>
    </row>
    <row r="342" spans="1:19">
      <c r="A342" s="92" t="s">
        <v>756</v>
      </c>
      <c r="B342" s="92" t="s">
        <v>618</v>
      </c>
      <c r="C342" s="92">
        <v>21</v>
      </c>
      <c r="D342" s="92">
        <v>21</v>
      </c>
      <c r="E342" s="92">
        <v>3.2410000000000001</v>
      </c>
      <c r="F342" s="92">
        <v>0.38500000000000001</v>
      </c>
      <c r="G342" s="92">
        <v>0.30499999999999999</v>
      </c>
      <c r="H342" s="92" t="s">
        <v>619</v>
      </c>
      <c r="I342" s="92" t="s">
        <v>569</v>
      </c>
      <c r="J342" s="92">
        <v>180</v>
      </c>
      <c r="K342" s="92" t="s">
        <v>494</v>
      </c>
      <c r="L342"/>
      <c r="M342"/>
      <c r="N342"/>
      <c r="O342"/>
      <c r="P342"/>
      <c r="Q342"/>
      <c r="R342"/>
      <c r="S342"/>
    </row>
    <row r="343" spans="1:19">
      <c r="A343" s="92" t="s">
        <v>757</v>
      </c>
      <c r="B343" s="92" t="s">
        <v>618</v>
      </c>
      <c r="C343" s="92">
        <v>23.8</v>
      </c>
      <c r="D343" s="92">
        <v>23.8</v>
      </c>
      <c r="E343" s="92">
        <v>3.2410000000000001</v>
      </c>
      <c r="F343" s="92">
        <v>0.38500000000000001</v>
      </c>
      <c r="G343" s="92">
        <v>0.30499999999999999</v>
      </c>
      <c r="H343" s="92" t="s">
        <v>619</v>
      </c>
      <c r="I343" s="92" t="s">
        <v>571</v>
      </c>
      <c r="J343" s="92">
        <v>270</v>
      </c>
      <c r="K343" s="92" t="s">
        <v>486</v>
      </c>
      <c r="L343"/>
      <c r="M343"/>
      <c r="N343"/>
      <c r="O343"/>
      <c r="P343"/>
      <c r="Q343"/>
      <c r="R343"/>
      <c r="S343"/>
    </row>
    <row r="344" spans="1:19">
      <c r="A344" s="92" t="s">
        <v>758</v>
      </c>
      <c r="B344" s="92" t="s">
        <v>618</v>
      </c>
      <c r="C344" s="92">
        <v>25.2</v>
      </c>
      <c r="D344" s="92">
        <v>25.2</v>
      </c>
      <c r="E344" s="92">
        <v>3.2410000000000001</v>
      </c>
      <c r="F344" s="92">
        <v>0.38500000000000001</v>
      </c>
      <c r="G344" s="92">
        <v>0.30499999999999999</v>
      </c>
      <c r="H344" s="92" t="s">
        <v>619</v>
      </c>
      <c r="I344" s="92" t="s">
        <v>573</v>
      </c>
      <c r="J344" s="92">
        <v>270</v>
      </c>
      <c r="K344" s="92" t="s">
        <v>486</v>
      </c>
      <c r="L344"/>
      <c r="M344"/>
      <c r="N344"/>
      <c r="O344"/>
      <c r="P344"/>
      <c r="Q344"/>
      <c r="R344"/>
      <c r="S344"/>
    </row>
    <row r="345" spans="1:19">
      <c r="A345" s="92" t="s">
        <v>759</v>
      </c>
      <c r="B345" s="92" t="s">
        <v>618</v>
      </c>
      <c r="C345" s="92">
        <v>23.8</v>
      </c>
      <c r="D345" s="92">
        <v>23.8</v>
      </c>
      <c r="E345" s="92">
        <v>3.2410000000000001</v>
      </c>
      <c r="F345" s="92">
        <v>0.38500000000000001</v>
      </c>
      <c r="G345" s="92">
        <v>0.30499999999999999</v>
      </c>
      <c r="H345" s="92" t="s">
        <v>619</v>
      </c>
      <c r="I345" s="92" t="s">
        <v>575</v>
      </c>
      <c r="J345" s="92">
        <v>270</v>
      </c>
      <c r="K345" s="92" t="s">
        <v>486</v>
      </c>
      <c r="L345"/>
      <c r="M345"/>
      <c r="N345"/>
      <c r="O345"/>
      <c r="P345"/>
      <c r="Q345"/>
      <c r="R345"/>
      <c r="S345"/>
    </row>
    <row r="346" spans="1:19">
      <c r="A346" s="92" t="s">
        <v>760</v>
      </c>
      <c r="B346" s="92" t="s">
        <v>618</v>
      </c>
      <c r="C346" s="92">
        <v>25.2</v>
      </c>
      <c r="D346" s="92">
        <v>25.2</v>
      </c>
      <c r="E346" s="92">
        <v>3.2410000000000001</v>
      </c>
      <c r="F346" s="92">
        <v>0.38500000000000001</v>
      </c>
      <c r="G346" s="92">
        <v>0.30499999999999999</v>
      </c>
      <c r="H346" s="92" t="s">
        <v>619</v>
      </c>
      <c r="I346" s="92" t="s">
        <v>577</v>
      </c>
      <c r="J346" s="92">
        <v>270</v>
      </c>
      <c r="K346" s="92" t="s">
        <v>486</v>
      </c>
      <c r="L346"/>
      <c r="M346"/>
      <c r="N346"/>
      <c r="O346"/>
      <c r="P346"/>
      <c r="Q346"/>
      <c r="R346"/>
      <c r="S346"/>
    </row>
    <row r="347" spans="1:19">
      <c r="A347" s="92" t="s">
        <v>761</v>
      </c>
      <c r="B347" s="92" t="s">
        <v>618</v>
      </c>
      <c r="C347" s="92">
        <v>74.2</v>
      </c>
      <c r="D347" s="92">
        <v>74.2</v>
      </c>
      <c r="E347" s="92">
        <v>3.2410000000000001</v>
      </c>
      <c r="F347" s="92">
        <v>0.38500000000000001</v>
      </c>
      <c r="G347" s="92">
        <v>0.30499999999999999</v>
      </c>
      <c r="H347" s="92" t="s">
        <v>619</v>
      </c>
      <c r="I347" s="92" t="s">
        <v>581</v>
      </c>
      <c r="J347" s="92">
        <v>180</v>
      </c>
      <c r="K347" s="92" t="s">
        <v>494</v>
      </c>
      <c r="L347"/>
      <c r="M347"/>
      <c r="N347"/>
      <c r="O347"/>
      <c r="P347"/>
      <c r="Q347"/>
      <c r="R347"/>
      <c r="S347"/>
    </row>
    <row r="348" spans="1:19">
      <c r="A348" s="92" t="s">
        <v>762</v>
      </c>
      <c r="B348" s="92" t="s">
        <v>618</v>
      </c>
      <c r="C348" s="92">
        <v>74.2</v>
      </c>
      <c r="D348" s="92">
        <v>74.2</v>
      </c>
      <c r="E348" s="92">
        <v>3.2410000000000001</v>
      </c>
      <c r="F348" s="92">
        <v>0.38500000000000001</v>
      </c>
      <c r="G348" s="92">
        <v>0.30499999999999999</v>
      </c>
      <c r="H348" s="92" t="s">
        <v>619</v>
      </c>
      <c r="I348" s="92" t="s">
        <v>583</v>
      </c>
      <c r="J348" s="92">
        <v>180</v>
      </c>
      <c r="K348" s="92" t="s">
        <v>494</v>
      </c>
      <c r="L348"/>
      <c r="M348"/>
      <c r="N348"/>
      <c r="O348"/>
      <c r="P348"/>
      <c r="Q348"/>
      <c r="R348"/>
      <c r="S348"/>
    </row>
    <row r="349" spans="1:19">
      <c r="A349" s="92" t="s">
        <v>763</v>
      </c>
      <c r="B349" s="92" t="s">
        <v>618</v>
      </c>
      <c r="C349" s="92">
        <v>74.2</v>
      </c>
      <c r="D349" s="92">
        <v>74.2</v>
      </c>
      <c r="E349" s="92">
        <v>3.2410000000000001</v>
      </c>
      <c r="F349" s="92">
        <v>0.38500000000000001</v>
      </c>
      <c r="G349" s="92">
        <v>0.30499999999999999</v>
      </c>
      <c r="H349" s="92" t="s">
        <v>619</v>
      </c>
      <c r="I349" s="92" t="s">
        <v>585</v>
      </c>
      <c r="J349" s="92">
        <v>180</v>
      </c>
      <c r="K349" s="92" t="s">
        <v>494</v>
      </c>
      <c r="L349"/>
      <c r="M349"/>
      <c r="N349"/>
      <c r="O349"/>
      <c r="P349"/>
      <c r="Q349"/>
      <c r="R349"/>
      <c r="S349"/>
    </row>
    <row r="350" spans="1:19">
      <c r="A350" s="92" t="s">
        <v>764</v>
      </c>
      <c r="B350" s="92" t="s">
        <v>618</v>
      </c>
      <c r="C350" s="92">
        <v>74.2</v>
      </c>
      <c r="D350" s="92">
        <v>74.2</v>
      </c>
      <c r="E350" s="92">
        <v>3.2410000000000001</v>
      </c>
      <c r="F350" s="92">
        <v>0.38500000000000001</v>
      </c>
      <c r="G350" s="92">
        <v>0.30499999999999999</v>
      </c>
      <c r="H350" s="92" t="s">
        <v>619</v>
      </c>
      <c r="I350" s="92" t="s">
        <v>587</v>
      </c>
      <c r="J350" s="92">
        <v>180</v>
      </c>
      <c r="K350" s="92" t="s">
        <v>494</v>
      </c>
      <c r="L350"/>
      <c r="M350"/>
      <c r="N350"/>
      <c r="O350"/>
      <c r="P350"/>
      <c r="Q350"/>
      <c r="R350"/>
      <c r="S350"/>
    </row>
    <row r="351" spans="1:19">
      <c r="A351" s="92" t="s">
        <v>765</v>
      </c>
      <c r="B351" s="92" t="s">
        <v>618</v>
      </c>
      <c r="C351" s="92">
        <v>74.2</v>
      </c>
      <c r="D351" s="92">
        <v>74.2</v>
      </c>
      <c r="E351" s="92">
        <v>3.2410000000000001</v>
      </c>
      <c r="F351" s="92">
        <v>0.38500000000000001</v>
      </c>
      <c r="G351" s="92">
        <v>0.30499999999999999</v>
      </c>
      <c r="H351" s="92" t="s">
        <v>619</v>
      </c>
      <c r="I351" s="92" t="s">
        <v>589</v>
      </c>
      <c r="J351" s="92">
        <v>180</v>
      </c>
      <c r="K351" s="92" t="s">
        <v>494</v>
      </c>
      <c r="L351"/>
      <c r="M351"/>
      <c r="N351"/>
      <c r="O351"/>
      <c r="P351"/>
      <c r="Q351"/>
      <c r="R351"/>
      <c r="S351"/>
    </row>
    <row r="352" spans="1:19">
      <c r="A352" s="92" t="s">
        <v>766</v>
      </c>
      <c r="B352" s="92" t="s">
        <v>618</v>
      </c>
      <c r="C352" s="92">
        <v>74.2</v>
      </c>
      <c r="D352" s="92">
        <v>74.2</v>
      </c>
      <c r="E352" s="92">
        <v>3.2410000000000001</v>
      </c>
      <c r="F352" s="92">
        <v>0.38500000000000001</v>
      </c>
      <c r="G352" s="92">
        <v>0.30499999999999999</v>
      </c>
      <c r="H352" s="92" t="s">
        <v>619</v>
      </c>
      <c r="I352" s="92" t="s">
        <v>591</v>
      </c>
      <c r="J352" s="92">
        <v>180</v>
      </c>
      <c r="K352" s="92" t="s">
        <v>494</v>
      </c>
      <c r="L352"/>
      <c r="M352"/>
      <c r="N352"/>
      <c r="O352"/>
      <c r="P352"/>
      <c r="Q352"/>
      <c r="R352"/>
      <c r="S352"/>
    </row>
    <row r="353" spans="1:19">
      <c r="A353" s="92" t="s">
        <v>767</v>
      </c>
      <c r="B353" s="92" t="s">
        <v>618</v>
      </c>
      <c r="C353" s="92">
        <v>74.2</v>
      </c>
      <c r="D353" s="92">
        <v>74.2</v>
      </c>
      <c r="E353" s="92">
        <v>3.2410000000000001</v>
      </c>
      <c r="F353" s="92">
        <v>0.38500000000000001</v>
      </c>
      <c r="G353" s="92">
        <v>0.30499999999999999</v>
      </c>
      <c r="H353" s="92" t="s">
        <v>619</v>
      </c>
      <c r="I353" s="92" t="s">
        <v>593</v>
      </c>
      <c r="J353" s="92">
        <v>0</v>
      </c>
      <c r="K353" s="92" t="s">
        <v>484</v>
      </c>
      <c r="L353"/>
      <c r="M353"/>
      <c r="N353"/>
      <c r="O353"/>
      <c r="P353"/>
      <c r="Q353"/>
      <c r="R353"/>
      <c r="S353"/>
    </row>
    <row r="354" spans="1:19">
      <c r="A354" s="92" t="s">
        <v>768</v>
      </c>
      <c r="B354" s="92" t="s">
        <v>618</v>
      </c>
      <c r="C354" s="92">
        <v>74.2</v>
      </c>
      <c r="D354" s="92">
        <v>74.2</v>
      </c>
      <c r="E354" s="92">
        <v>3.2410000000000001</v>
      </c>
      <c r="F354" s="92">
        <v>0.38500000000000001</v>
      </c>
      <c r="G354" s="92">
        <v>0.30499999999999999</v>
      </c>
      <c r="H354" s="92" t="s">
        <v>619</v>
      </c>
      <c r="I354" s="92" t="s">
        <v>595</v>
      </c>
      <c r="J354" s="92">
        <v>0</v>
      </c>
      <c r="K354" s="92" t="s">
        <v>484</v>
      </c>
      <c r="L354"/>
      <c r="M354"/>
      <c r="N354"/>
      <c r="O354"/>
      <c r="P354"/>
      <c r="Q354"/>
      <c r="R354"/>
      <c r="S354"/>
    </row>
    <row r="355" spans="1:19">
      <c r="A355" s="92" t="s">
        <v>769</v>
      </c>
      <c r="B355" s="92" t="s">
        <v>618</v>
      </c>
      <c r="C355" s="92">
        <v>74.2</v>
      </c>
      <c r="D355" s="92">
        <v>74.2</v>
      </c>
      <c r="E355" s="92">
        <v>3.2410000000000001</v>
      </c>
      <c r="F355" s="92">
        <v>0.38500000000000001</v>
      </c>
      <c r="G355" s="92">
        <v>0.30499999999999999</v>
      </c>
      <c r="H355" s="92" t="s">
        <v>619</v>
      </c>
      <c r="I355" s="92" t="s">
        <v>597</v>
      </c>
      <c r="J355" s="92">
        <v>0</v>
      </c>
      <c r="K355" s="92" t="s">
        <v>484</v>
      </c>
      <c r="L355"/>
      <c r="M355"/>
      <c r="N355"/>
      <c r="O355"/>
      <c r="P355"/>
      <c r="Q355"/>
      <c r="R355"/>
      <c r="S355"/>
    </row>
    <row r="356" spans="1:19">
      <c r="A356" s="92" t="s">
        <v>770</v>
      </c>
      <c r="B356" s="92" t="s">
        <v>618</v>
      </c>
      <c r="C356" s="92">
        <v>74.2</v>
      </c>
      <c r="D356" s="92">
        <v>74.2</v>
      </c>
      <c r="E356" s="92">
        <v>3.2410000000000001</v>
      </c>
      <c r="F356" s="92">
        <v>0.38500000000000001</v>
      </c>
      <c r="G356" s="92">
        <v>0.30499999999999999</v>
      </c>
      <c r="H356" s="92" t="s">
        <v>619</v>
      </c>
      <c r="I356" s="92" t="s">
        <v>599</v>
      </c>
      <c r="J356" s="92">
        <v>0</v>
      </c>
      <c r="K356" s="92" t="s">
        <v>484</v>
      </c>
      <c r="L356"/>
      <c r="M356"/>
      <c r="N356"/>
      <c r="O356"/>
      <c r="P356"/>
      <c r="Q356"/>
      <c r="R356"/>
      <c r="S356"/>
    </row>
    <row r="357" spans="1:19">
      <c r="A357" s="92" t="s">
        <v>771</v>
      </c>
      <c r="B357" s="92" t="s">
        <v>618</v>
      </c>
      <c r="C357" s="92">
        <v>74.2</v>
      </c>
      <c r="D357" s="92">
        <v>74.2</v>
      </c>
      <c r="E357" s="92">
        <v>3.2410000000000001</v>
      </c>
      <c r="F357" s="92">
        <v>0.38500000000000001</v>
      </c>
      <c r="G357" s="92">
        <v>0.30499999999999999</v>
      </c>
      <c r="H357" s="92" t="s">
        <v>619</v>
      </c>
      <c r="I357" s="92" t="s">
        <v>601</v>
      </c>
      <c r="J357" s="92">
        <v>0</v>
      </c>
      <c r="K357" s="92" t="s">
        <v>484</v>
      </c>
      <c r="L357"/>
      <c r="M357"/>
      <c r="N357"/>
      <c r="O357"/>
      <c r="P357"/>
      <c r="Q357"/>
      <c r="R357"/>
      <c r="S357"/>
    </row>
    <row r="358" spans="1:19">
      <c r="A358" s="92" t="s">
        <v>772</v>
      </c>
      <c r="B358" s="92" t="s">
        <v>618</v>
      </c>
      <c r="C358" s="92">
        <v>74.2</v>
      </c>
      <c r="D358" s="92">
        <v>74.2</v>
      </c>
      <c r="E358" s="92">
        <v>3.2410000000000001</v>
      </c>
      <c r="F358" s="92">
        <v>0.38500000000000001</v>
      </c>
      <c r="G358" s="92">
        <v>0.30499999999999999</v>
      </c>
      <c r="H358" s="92" t="s">
        <v>619</v>
      </c>
      <c r="I358" s="92" t="s">
        <v>603</v>
      </c>
      <c r="J358" s="92">
        <v>0</v>
      </c>
      <c r="K358" s="92" t="s">
        <v>484</v>
      </c>
      <c r="L358"/>
      <c r="M358"/>
      <c r="N358"/>
      <c r="O358"/>
      <c r="P358"/>
      <c r="Q358"/>
      <c r="R358"/>
      <c r="S358"/>
    </row>
    <row r="359" spans="1:19">
      <c r="A359" s="92" t="s">
        <v>773</v>
      </c>
      <c r="B359" s="92" t="s">
        <v>618</v>
      </c>
      <c r="C359" s="92">
        <v>53.2</v>
      </c>
      <c r="D359" s="92">
        <v>53.2</v>
      </c>
      <c r="E359" s="92">
        <v>3.2410000000000001</v>
      </c>
      <c r="F359" s="92">
        <v>0.38500000000000001</v>
      </c>
      <c r="G359" s="92">
        <v>0.30499999999999999</v>
      </c>
      <c r="H359" s="92" t="s">
        <v>619</v>
      </c>
      <c r="I359" s="92" t="s">
        <v>605</v>
      </c>
      <c r="J359" s="92">
        <v>180</v>
      </c>
      <c r="K359" s="92" t="s">
        <v>494</v>
      </c>
      <c r="L359"/>
      <c r="M359"/>
      <c r="N359"/>
      <c r="O359"/>
      <c r="P359"/>
      <c r="Q359"/>
      <c r="R359"/>
      <c r="S359"/>
    </row>
    <row r="360" spans="1:19">
      <c r="A360" s="92" t="s">
        <v>774</v>
      </c>
      <c r="B360" s="92" t="s">
        <v>618</v>
      </c>
      <c r="C360" s="92">
        <v>19.600000000000001</v>
      </c>
      <c r="D360" s="92">
        <v>19.600000000000001</v>
      </c>
      <c r="E360" s="92">
        <v>3.2410000000000001</v>
      </c>
      <c r="F360" s="92">
        <v>0.38500000000000001</v>
      </c>
      <c r="G360" s="92">
        <v>0.30499999999999999</v>
      </c>
      <c r="H360" s="92" t="s">
        <v>619</v>
      </c>
      <c r="I360" s="92" t="s">
        <v>606</v>
      </c>
      <c r="J360" s="92">
        <v>90</v>
      </c>
      <c r="K360" s="92" t="s">
        <v>496</v>
      </c>
      <c r="L360"/>
      <c r="M360"/>
      <c r="N360"/>
      <c r="O360"/>
      <c r="P360"/>
      <c r="Q360"/>
      <c r="R360"/>
      <c r="S360"/>
    </row>
    <row r="361" spans="1:19">
      <c r="A361" s="92" t="s">
        <v>775</v>
      </c>
      <c r="B361" s="92" t="s">
        <v>618</v>
      </c>
      <c r="C361" s="92">
        <v>53.2</v>
      </c>
      <c r="D361" s="92">
        <v>53.2</v>
      </c>
      <c r="E361" s="92">
        <v>3.2410000000000001</v>
      </c>
      <c r="F361" s="92">
        <v>0.38500000000000001</v>
      </c>
      <c r="G361" s="92">
        <v>0.30499999999999999</v>
      </c>
      <c r="H361" s="92" t="s">
        <v>619</v>
      </c>
      <c r="I361" s="92" t="s">
        <v>608</v>
      </c>
      <c r="J361" s="92">
        <v>180</v>
      </c>
      <c r="K361" s="92" t="s">
        <v>494</v>
      </c>
      <c r="L361"/>
      <c r="M361"/>
      <c r="N361"/>
      <c r="O361"/>
      <c r="P361"/>
      <c r="Q361"/>
      <c r="R361"/>
      <c r="S361"/>
    </row>
    <row r="362" spans="1:19">
      <c r="A362" s="92" t="s">
        <v>776</v>
      </c>
      <c r="B362" s="92" t="s">
        <v>618</v>
      </c>
      <c r="C362" s="92">
        <v>19.600000000000001</v>
      </c>
      <c r="D362" s="92">
        <v>19.600000000000001</v>
      </c>
      <c r="E362" s="92">
        <v>3.2410000000000001</v>
      </c>
      <c r="F362" s="92">
        <v>0.38500000000000001</v>
      </c>
      <c r="G362" s="92">
        <v>0.30499999999999999</v>
      </c>
      <c r="H362" s="92" t="s">
        <v>619</v>
      </c>
      <c r="I362" s="92" t="s">
        <v>609</v>
      </c>
      <c r="J362" s="92">
        <v>90</v>
      </c>
      <c r="K362" s="92" t="s">
        <v>496</v>
      </c>
      <c r="L362"/>
      <c r="M362"/>
      <c r="N362"/>
      <c r="O362"/>
      <c r="P362"/>
      <c r="Q362"/>
      <c r="R362"/>
      <c r="S362"/>
    </row>
    <row r="363" spans="1:19">
      <c r="A363" s="92" t="s">
        <v>777</v>
      </c>
      <c r="B363" s="92"/>
      <c r="C363" s="92"/>
      <c r="D363" s="92">
        <v>2233.52</v>
      </c>
      <c r="E363" s="92">
        <v>3.22</v>
      </c>
      <c r="F363" s="92">
        <v>0.38600000000000001</v>
      </c>
      <c r="G363" s="92">
        <v>0.30299999999999999</v>
      </c>
      <c r="H363" s="92"/>
      <c r="I363" s="92"/>
      <c r="J363" s="92"/>
      <c r="K363" s="92"/>
      <c r="L363"/>
      <c r="M363"/>
      <c r="N363"/>
      <c r="O363"/>
      <c r="P363"/>
      <c r="Q363"/>
      <c r="R363"/>
      <c r="S363"/>
    </row>
    <row r="364" spans="1:19">
      <c r="A364" s="92" t="s">
        <v>778</v>
      </c>
      <c r="B364" s="92"/>
      <c r="C364" s="92"/>
      <c r="D364" s="92">
        <v>753.18</v>
      </c>
      <c r="E364" s="92">
        <v>3.24</v>
      </c>
      <c r="F364" s="92">
        <v>0.38500000000000001</v>
      </c>
      <c r="G364" s="92">
        <v>0.30499999999999999</v>
      </c>
      <c r="H364" s="92"/>
      <c r="I364" s="92"/>
      <c r="J364" s="92"/>
      <c r="K364" s="92"/>
      <c r="L364"/>
      <c r="M364"/>
      <c r="N364"/>
      <c r="O364"/>
      <c r="P364"/>
      <c r="Q364"/>
      <c r="R364"/>
      <c r="S364"/>
    </row>
    <row r="365" spans="1:19">
      <c r="A365" s="92" t="s">
        <v>779</v>
      </c>
      <c r="B365" s="92"/>
      <c r="C365" s="92"/>
      <c r="D365" s="92">
        <v>1480.33</v>
      </c>
      <c r="E365" s="92">
        <v>3.22</v>
      </c>
      <c r="F365" s="92">
        <v>0.38600000000000001</v>
      </c>
      <c r="G365" s="92">
        <v>0.30299999999999999</v>
      </c>
      <c r="H365" s="92"/>
      <c r="I365" s="92"/>
      <c r="J365" s="92"/>
      <c r="K365" s="92"/>
      <c r="L365"/>
      <c r="M365"/>
      <c r="N365"/>
      <c r="O365"/>
      <c r="P365"/>
      <c r="Q365"/>
      <c r="R365"/>
      <c r="S365"/>
    </row>
    <row r="366" spans="1:19">
      <c r="A366"/>
      <c r="B366"/>
      <c r="C366"/>
      <c r="D366"/>
      <c r="E366"/>
      <c r="F366"/>
      <c r="G366"/>
      <c r="H366"/>
      <c r="I366"/>
      <c r="J366"/>
      <c r="K366"/>
      <c r="L366"/>
      <c r="M366"/>
      <c r="N366"/>
      <c r="O366"/>
      <c r="P366"/>
      <c r="Q366"/>
      <c r="R366"/>
      <c r="S366"/>
    </row>
    <row r="367" spans="1:19">
      <c r="A367" s="90"/>
      <c r="B367" s="92" t="s">
        <v>165</v>
      </c>
      <c r="C367" s="92" t="s">
        <v>780</v>
      </c>
      <c r="D367" s="92" t="s">
        <v>781</v>
      </c>
      <c r="E367"/>
      <c r="F367"/>
      <c r="G367"/>
      <c r="H367"/>
      <c r="I367"/>
      <c r="J367"/>
      <c r="K367"/>
      <c r="L367"/>
      <c r="M367"/>
      <c r="N367"/>
      <c r="O367"/>
      <c r="P367"/>
      <c r="Q367"/>
      <c r="R367"/>
      <c r="S367"/>
    </row>
    <row r="368" spans="1:19">
      <c r="A368" s="92" t="s">
        <v>782</v>
      </c>
      <c r="B368" s="92" t="s">
        <v>783</v>
      </c>
      <c r="C368" s="92">
        <v>1281968.47</v>
      </c>
      <c r="D368" s="92">
        <v>2.8</v>
      </c>
      <c r="E368"/>
      <c r="F368"/>
      <c r="G368"/>
      <c r="H368"/>
      <c r="I368"/>
      <c r="J368"/>
      <c r="K368"/>
      <c r="L368"/>
      <c r="M368"/>
      <c r="N368"/>
      <c r="O368"/>
      <c r="P368"/>
      <c r="Q368"/>
      <c r="R368"/>
      <c r="S368"/>
    </row>
    <row r="369" spans="1:19">
      <c r="A369" s="92" t="s">
        <v>784</v>
      </c>
      <c r="B369" s="92" t="s">
        <v>785</v>
      </c>
      <c r="C369" s="92">
        <v>958243.48</v>
      </c>
      <c r="D369" s="92">
        <v>0.78</v>
      </c>
      <c r="E369"/>
      <c r="F369"/>
      <c r="G369"/>
      <c r="H369"/>
      <c r="I369"/>
      <c r="J369"/>
      <c r="K369"/>
      <c r="L369"/>
      <c r="M369"/>
      <c r="N369"/>
      <c r="O369"/>
      <c r="P369"/>
      <c r="Q369"/>
      <c r="R369"/>
      <c r="S369"/>
    </row>
    <row r="370" spans="1:19">
      <c r="A370"/>
      <c r="B370"/>
      <c r="C370"/>
      <c r="D370"/>
      <c r="E370"/>
      <c r="F370"/>
      <c r="G370"/>
      <c r="H370"/>
      <c r="I370"/>
      <c r="J370"/>
      <c r="K370"/>
      <c r="L370"/>
      <c r="M370"/>
      <c r="N370"/>
      <c r="O370"/>
      <c r="P370"/>
      <c r="Q370"/>
      <c r="R370"/>
      <c r="S370"/>
    </row>
    <row r="371" spans="1:19">
      <c r="A371" s="90"/>
      <c r="B371" s="92" t="s">
        <v>165</v>
      </c>
      <c r="C371" s="92" t="s">
        <v>786</v>
      </c>
      <c r="D371" s="92" t="s">
        <v>787</v>
      </c>
      <c r="E371" s="92" t="s">
        <v>788</v>
      </c>
      <c r="F371" s="92" t="s">
        <v>789</v>
      </c>
      <c r="G371" s="92" t="s">
        <v>781</v>
      </c>
      <c r="H371"/>
      <c r="I371"/>
      <c r="J371"/>
      <c r="K371"/>
      <c r="L371"/>
      <c r="M371"/>
      <c r="N371"/>
      <c r="O371"/>
      <c r="P371"/>
      <c r="Q371"/>
      <c r="R371"/>
      <c r="S371"/>
    </row>
    <row r="372" spans="1:19">
      <c r="A372" s="92" t="s">
        <v>790</v>
      </c>
      <c r="B372" s="92" t="s">
        <v>791</v>
      </c>
      <c r="C372" s="92">
        <v>490687.86</v>
      </c>
      <c r="D372" s="92">
        <v>331745.83</v>
      </c>
      <c r="E372" s="92">
        <v>158942.03</v>
      </c>
      <c r="F372" s="92">
        <v>0.68</v>
      </c>
      <c r="G372" s="92">
        <v>3.25</v>
      </c>
      <c r="H372"/>
      <c r="I372"/>
      <c r="J372"/>
      <c r="K372"/>
      <c r="L372"/>
      <c r="M372"/>
      <c r="N372"/>
      <c r="O372"/>
      <c r="P372"/>
      <c r="Q372"/>
      <c r="R372"/>
      <c r="S372"/>
    </row>
    <row r="373" spans="1:19">
      <c r="A373" s="92" t="s">
        <v>792</v>
      </c>
      <c r="B373" s="92" t="s">
        <v>791</v>
      </c>
      <c r="C373" s="92">
        <v>123268.8</v>
      </c>
      <c r="D373" s="92">
        <v>83339.97</v>
      </c>
      <c r="E373" s="92">
        <v>39928.83</v>
      </c>
      <c r="F373" s="92">
        <v>0.68</v>
      </c>
      <c r="G373" s="92">
        <v>3.49</v>
      </c>
      <c r="H373"/>
      <c r="I373"/>
      <c r="J373"/>
      <c r="K373"/>
      <c r="L373"/>
      <c r="M373"/>
      <c r="N373"/>
      <c r="O373"/>
      <c r="P373"/>
      <c r="Q373"/>
      <c r="R373"/>
      <c r="S373"/>
    </row>
    <row r="374" spans="1:19">
      <c r="A374" s="92" t="s">
        <v>793</v>
      </c>
      <c r="B374" s="92" t="s">
        <v>791</v>
      </c>
      <c r="C374" s="92">
        <v>196275.14</v>
      </c>
      <c r="D374" s="92">
        <v>132698.32999999999</v>
      </c>
      <c r="E374" s="92">
        <v>63576.81</v>
      </c>
      <c r="F374" s="92">
        <v>0.68</v>
      </c>
      <c r="G374" s="92">
        <v>3.49</v>
      </c>
      <c r="H374"/>
      <c r="I374"/>
      <c r="J374"/>
      <c r="K374"/>
      <c r="L374"/>
      <c r="M374"/>
      <c r="N374"/>
      <c r="O374"/>
      <c r="P374"/>
      <c r="Q374"/>
      <c r="R374"/>
      <c r="S374"/>
    </row>
    <row r="375" spans="1:19">
      <c r="A375" s="92" t="s">
        <v>794</v>
      </c>
      <c r="B375" s="92" t="s">
        <v>791</v>
      </c>
      <c r="C375" s="92">
        <v>13297.26</v>
      </c>
      <c r="D375" s="92">
        <v>8990.06</v>
      </c>
      <c r="E375" s="92">
        <v>4307.21</v>
      </c>
      <c r="F375" s="92">
        <v>0.68</v>
      </c>
      <c r="G375" s="92">
        <v>3.65</v>
      </c>
      <c r="H375"/>
      <c r="I375"/>
      <c r="J375"/>
      <c r="K375"/>
      <c r="L375"/>
      <c r="M375"/>
      <c r="N375"/>
      <c r="O375"/>
      <c r="P375"/>
      <c r="Q375"/>
      <c r="R375"/>
      <c r="S375"/>
    </row>
    <row r="376" spans="1:19">
      <c r="A376" s="92" t="s">
        <v>795</v>
      </c>
      <c r="B376" s="92" t="s">
        <v>791</v>
      </c>
      <c r="C376" s="92">
        <v>111477.74</v>
      </c>
      <c r="D376" s="92">
        <v>75368.23</v>
      </c>
      <c r="E376" s="92">
        <v>36109.51</v>
      </c>
      <c r="F376" s="92">
        <v>0.68</v>
      </c>
      <c r="G376" s="92">
        <v>3.51</v>
      </c>
      <c r="H376"/>
      <c r="I376"/>
      <c r="J376"/>
      <c r="K376"/>
      <c r="L376"/>
      <c r="M376"/>
      <c r="N376"/>
      <c r="O376"/>
      <c r="P376"/>
      <c r="Q376"/>
      <c r="R376"/>
      <c r="S376"/>
    </row>
    <row r="377" spans="1:19">
      <c r="A377" s="92" t="s">
        <v>796</v>
      </c>
      <c r="B377" s="92" t="s">
        <v>797</v>
      </c>
      <c r="C377" s="92">
        <v>293300.82</v>
      </c>
      <c r="D377" s="92">
        <v>193787.24</v>
      </c>
      <c r="E377" s="92">
        <v>99513.58</v>
      </c>
      <c r="F377" s="92">
        <v>0.66</v>
      </c>
      <c r="G377" s="92" t="s">
        <v>798</v>
      </c>
      <c r="H377"/>
      <c r="I377"/>
      <c r="J377"/>
      <c r="K377"/>
      <c r="L377"/>
      <c r="M377"/>
      <c r="N377"/>
      <c r="O377"/>
      <c r="P377"/>
      <c r="Q377"/>
      <c r="R377"/>
      <c r="S377"/>
    </row>
    <row r="378" spans="1:19">
      <c r="A378" s="92" t="s">
        <v>799</v>
      </c>
      <c r="B378" s="92" t="s">
        <v>797</v>
      </c>
      <c r="C378" s="92">
        <v>258355.92</v>
      </c>
      <c r="D378" s="92">
        <v>164626.99</v>
      </c>
      <c r="E378" s="92">
        <v>93728.93</v>
      </c>
      <c r="F378" s="92">
        <v>0.64</v>
      </c>
      <c r="G378" s="92" t="s">
        <v>798</v>
      </c>
      <c r="H378"/>
      <c r="I378"/>
      <c r="J378"/>
      <c r="K378"/>
      <c r="L378"/>
      <c r="M378"/>
      <c r="N378"/>
      <c r="O378"/>
      <c r="P378"/>
      <c r="Q378"/>
      <c r="R378"/>
      <c r="S378"/>
    </row>
    <row r="379" spans="1:19">
      <c r="A379" s="92" t="s">
        <v>800</v>
      </c>
      <c r="B379" s="92" t="s">
        <v>797</v>
      </c>
      <c r="C379" s="92">
        <v>253912.4</v>
      </c>
      <c r="D379" s="92">
        <v>161649.71</v>
      </c>
      <c r="E379" s="92">
        <v>92262.69</v>
      </c>
      <c r="F379" s="92">
        <v>0.64</v>
      </c>
      <c r="G379" s="92" t="s">
        <v>798</v>
      </c>
      <c r="H379"/>
      <c r="I379"/>
      <c r="J379"/>
      <c r="K379"/>
      <c r="L379"/>
      <c r="M379"/>
      <c r="N379"/>
      <c r="O379"/>
      <c r="P379"/>
      <c r="Q379"/>
      <c r="R379"/>
      <c r="S379"/>
    </row>
    <row r="380" spans="1:19">
      <c r="A380" s="92" t="s">
        <v>801</v>
      </c>
      <c r="B380" s="92" t="s">
        <v>797</v>
      </c>
      <c r="C380" s="92">
        <v>270831.09999999998</v>
      </c>
      <c r="D380" s="92">
        <v>172860.32</v>
      </c>
      <c r="E380" s="92">
        <v>97970.78</v>
      </c>
      <c r="F380" s="92">
        <v>0.64</v>
      </c>
      <c r="G380" s="92" t="s">
        <v>798</v>
      </c>
      <c r="H380"/>
      <c r="I380"/>
      <c r="J380"/>
      <c r="K380"/>
      <c r="L380"/>
      <c r="M380"/>
      <c r="N380"/>
      <c r="O380"/>
      <c r="P380"/>
      <c r="Q380"/>
      <c r="R380"/>
      <c r="S380"/>
    </row>
    <row r="381" spans="1:19">
      <c r="A381"/>
      <c r="B381"/>
      <c r="C381"/>
      <c r="D381"/>
      <c r="E381"/>
      <c r="F381"/>
      <c r="G381"/>
      <c r="H381"/>
      <c r="I381"/>
      <c r="J381"/>
      <c r="K381"/>
      <c r="L381"/>
      <c r="M381"/>
      <c r="N381"/>
      <c r="O381"/>
      <c r="P381"/>
      <c r="Q381"/>
      <c r="R381"/>
      <c r="S381"/>
    </row>
    <row r="382" spans="1:19">
      <c r="A382" s="90"/>
      <c r="B382" s="92" t="s">
        <v>165</v>
      </c>
      <c r="C382" s="92" t="s">
        <v>786</v>
      </c>
      <c r="D382" s="92" t="s">
        <v>781</v>
      </c>
      <c r="E382"/>
      <c r="F382"/>
      <c r="G382"/>
      <c r="H382"/>
      <c r="I382"/>
      <c r="J382"/>
      <c r="K382"/>
      <c r="L382"/>
      <c r="M382"/>
      <c r="N382"/>
      <c r="O382"/>
      <c r="P382"/>
      <c r="Q382"/>
      <c r="R382"/>
      <c r="S382"/>
    </row>
    <row r="383" spans="1:19">
      <c r="A383" s="92" t="s">
        <v>802</v>
      </c>
      <c r="B383" s="92" t="s">
        <v>803</v>
      </c>
      <c r="C383" s="92">
        <v>6300.21</v>
      </c>
      <c r="D383" s="92" t="s">
        <v>798</v>
      </c>
      <c r="E383"/>
      <c r="F383"/>
      <c r="G383"/>
      <c r="H383"/>
      <c r="I383"/>
      <c r="J383"/>
      <c r="K383"/>
      <c r="L383"/>
      <c r="M383"/>
      <c r="N383"/>
      <c r="O383"/>
      <c r="P383"/>
      <c r="Q383"/>
      <c r="R383"/>
      <c r="S383"/>
    </row>
    <row r="384" spans="1:19">
      <c r="A384" s="92" t="s">
        <v>804</v>
      </c>
      <c r="B384" s="92" t="s">
        <v>803</v>
      </c>
      <c r="C384" s="92">
        <v>8137.08</v>
      </c>
      <c r="D384" s="92" t="s">
        <v>798</v>
      </c>
      <c r="E384"/>
      <c r="F384"/>
      <c r="G384"/>
      <c r="H384"/>
      <c r="I384"/>
      <c r="J384"/>
      <c r="K384"/>
      <c r="L384"/>
      <c r="M384"/>
      <c r="N384"/>
      <c r="O384"/>
      <c r="P384"/>
      <c r="Q384"/>
      <c r="R384"/>
      <c r="S384"/>
    </row>
    <row r="385" spans="1:19">
      <c r="A385" s="92" t="s">
        <v>805</v>
      </c>
      <c r="B385" s="92" t="s">
        <v>803</v>
      </c>
      <c r="C385" s="92">
        <v>5214.79</v>
      </c>
      <c r="D385" s="92" t="s">
        <v>798</v>
      </c>
      <c r="E385"/>
      <c r="F385"/>
      <c r="G385"/>
      <c r="H385"/>
      <c r="I385"/>
      <c r="J385"/>
      <c r="K385"/>
      <c r="L385"/>
      <c r="M385"/>
      <c r="N385"/>
      <c r="O385"/>
      <c r="P385"/>
      <c r="Q385"/>
      <c r="R385"/>
      <c r="S385"/>
    </row>
    <row r="386" spans="1:19">
      <c r="A386" s="92" t="s">
        <v>806</v>
      </c>
      <c r="B386" s="92" t="s">
        <v>803</v>
      </c>
      <c r="C386" s="92">
        <v>7648.78</v>
      </c>
      <c r="D386" s="92" t="s">
        <v>798</v>
      </c>
      <c r="E386"/>
      <c r="F386"/>
      <c r="G386"/>
      <c r="H386"/>
      <c r="I386"/>
      <c r="J386"/>
      <c r="K386"/>
      <c r="L386"/>
      <c r="M386"/>
      <c r="N386"/>
      <c r="O386"/>
      <c r="P386"/>
      <c r="Q386"/>
      <c r="R386"/>
      <c r="S386"/>
    </row>
    <row r="387" spans="1:19">
      <c r="A387" s="92" t="s">
        <v>807</v>
      </c>
      <c r="B387" s="92" t="s">
        <v>803</v>
      </c>
      <c r="C387" s="92">
        <v>5122.8100000000004</v>
      </c>
      <c r="D387" s="92" t="s">
        <v>798</v>
      </c>
      <c r="E387"/>
      <c r="F387"/>
      <c r="G387"/>
      <c r="H387"/>
      <c r="I387"/>
      <c r="J387"/>
      <c r="K387"/>
      <c r="L387"/>
      <c r="M387"/>
      <c r="N387"/>
      <c r="O387"/>
      <c r="P387"/>
      <c r="Q387"/>
      <c r="R387"/>
      <c r="S387"/>
    </row>
    <row r="388" spans="1:19">
      <c r="A388" s="92" t="s">
        <v>808</v>
      </c>
      <c r="B388" s="92" t="s">
        <v>803</v>
      </c>
      <c r="C388" s="92">
        <v>7610.92</v>
      </c>
      <c r="D388" s="92" t="s">
        <v>798</v>
      </c>
      <c r="E388"/>
      <c r="F388"/>
      <c r="G388"/>
      <c r="H388"/>
      <c r="I388"/>
      <c r="J388"/>
      <c r="K388"/>
      <c r="L388"/>
      <c r="M388"/>
      <c r="N388"/>
      <c r="O388"/>
      <c r="P388"/>
      <c r="Q388"/>
      <c r="R388"/>
      <c r="S388"/>
    </row>
    <row r="389" spans="1:19">
      <c r="A389" s="92" t="s">
        <v>809</v>
      </c>
      <c r="B389" s="92" t="s">
        <v>803</v>
      </c>
      <c r="C389" s="92">
        <v>5127.2</v>
      </c>
      <c r="D389" s="92" t="s">
        <v>798</v>
      </c>
      <c r="E389"/>
      <c r="F389"/>
      <c r="G389"/>
      <c r="H389"/>
      <c r="I389"/>
      <c r="J389"/>
      <c r="K389"/>
      <c r="L389"/>
      <c r="M389"/>
      <c r="N389"/>
      <c r="O389"/>
      <c r="P389"/>
      <c r="Q389"/>
      <c r="R389"/>
      <c r="S389"/>
    </row>
    <row r="390" spans="1:19">
      <c r="A390" s="92" t="s">
        <v>810</v>
      </c>
      <c r="B390" s="92" t="s">
        <v>803</v>
      </c>
      <c r="C390" s="92">
        <v>7631.22</v>
      </c>
      <c r="D390" s="92" t="s">
        <v>798</v>
      </c>
      <c r="E390"/>
      <c r="F390"/>
      <c r="G390"/>
      <c r="H390"/>
      <c r="I390"/>
      <c r="J390"/>
      <c r="K390"/>
      <c r="L390"/>
      <c r="M390"/>
      <c r="N390"/>
      <c r="O390"/>
      <c r="P390"/>
      <c r="Q390"/>
      <c r="R390"/>
      <c r="S390"/>
    </row>
    <row r="391" spans="1:19">
      <c r="A391" s="92" t="s">
        <v>811</v>
      </c>
      <c r="B391" s="92" t="s">
        <v>803</v>
      </c>
      <c r="C391" s="92">
        <v>4861.38</v>
      </c>
      <c r="D391" s="92" t="s">
        <v>798</v>
      </c>
      <c r="E391"/>
      <c r="F391"/>
      <c r="G391"/>
      <c r="H391"/>
      <c r="I391"/>
      <c r="J391"/>
      <c r="K391"/>
      <c r="L391"/>
      <c r="M391"/>
      <c r="N391"/>
      <c r="O391"/>
      <c r="P391"/>
      <c r="Q391"/>
      <c r="R391"/>
      <c r="S391"/>
    </row>
    <row r="392" spans="1:19">
      <c r="A392" s="92" t="s">
        <v>812</v>
      </c>
      <c r="B392" s="92" t="s">
        <v>803</v>
      </c>
      <c r="C392" s="92">
        <v>7362.45</v>
      </c>
      <c r="D392" s="92" t="s">
        <v>798</v>
      </c>
      <c r="E392"/>
      <c r="F392"/>
      <c r="G392"/>
      <c r="H392"/>
      <c r="I392"/>
      <c r="J392"/>
      <c r="K392"/>
      <c r="L392"/>
      <c r="M392"/>
      <c r="N392"/>
      <c r="O392"/>
      <c r="P392"/>
      <c r="Q392"/>
      <c r="R392"/>
      <c r="S392"/>
    </row>
    <row r="393" spans="1:19">
      <c r="A393" s="92" t="s">
        <v>813</v>
      </c>
      <c r="B393" s="92" t="s">
        <v>803</v>
      </c>
      <c r="C393" s="92">
        <v>4840.18</v>
      </c>
      <c r="D393" s="92" t="s">
        <v>798</v>
      </c>
      <c r="E393"/>
      <c r="F393"/>
      <c r="G393"/>
      <c r="H393"/>
      <c r="I393"/>
      <c r="J393"/>
      <c r="K393"/>
      <c r="L393"/>
      <c r="M393"/>
      <c r="N393"/>
      <c r="O393"/>
      <c r="P393"/>
      <c r="Q393"/>
      <c r="R393"/>
      <c r="S393"/>
    </row>
    <row r="394" spans="1:19">
      <c r="A394" s="92" t="s">
        <v>814</v>
      </c>
      <c r="B394" s="92" t="s">
        <v>803</v>
      </c>
      <c r="C394" s="92">
        <v>7362.24</v>
      </c>
      <c r="D394" s="92" t="s">
        <v>798</v>
      </c>
      <c r="E394"/>
      <c r="F394"/>
      <c r="G394"/>
      <c r="H394"/>
      <c r="I394"/>
      <c r="J394"/>
      <c r="K394"/>
      <c r="L394"/>
      <c r="M394"/>
      <c r="N394"/>
      <c r="O394"/>
      <c r="P394"/>
      <c r="Q394"/>
      <c r="R394"/>
      <c r="S394"/>
    </row>
    <row r="395" spans="1:19">
      <c r="A395" s="92" t="s">
        <v>815</v>
      </c>
      <c r="B395" s="92" t="s">
        <v>803</v>
      </c>
      <c r="C395" s="92">
        <v>4911.66</v>
      </c>
      <c r="D395" s="92" t="s">
        <v>798</v>
      </c>
      <c r="E395"/>
      <c r="F395"/>
      <c r="G395"/>
      <c r="H395"/>
      <c r="I395"/>
      <c r="J395"/>
      <c r="K395"/>
      <c r="L395"/>
      <c r="M395"/>
      <c r="N395"/>
      <c r="O395"/>
      <c r="P395"/>
      <c r="Q395"/>
      <c r="R395"/>
      <c r="S395"/>
    </row>
    <row r="396" spans="1:19">
      <c r="A396" s="92" t="s">
        <v>816</v>
      </c>
      <c r="B396" s="92" t="s">
        <v>803</v>
      </c>
      <c r="C396" s="92">
        <v>7405.08</v>
      </c>
      <c r="D396" s="92" t="s">
        <v>798</v>
      </c>
      <c r="E396"/>
      <c r="F396"/>
      <c r="G396"/>
      <c r="H396"/>
      <c r="I396"/>
      <c r="J396"/>
      <c r="K396"/>
      <c r="L396"/>
      <c r="M396"/>
      <c r="N396"/>
      <c r="O396"/>
      <c r="P396"/>
      <c r="Q396"/>
      <c r="R396"/>
      <c r="S396"/>
    </row>
    <row r="397" spans="1:19">
      <c r="A397" s="92" t="s">
        <v>817</v>
      </c>
      <c r="B397" s="92" t="s">
        <v>803</v>
      </c>
      <c r="C397" s="92">
        <v>4914.33</v>
      </c>
      <c r="D397" s="92" t="s">
        <v>798</v>
      </c>
      <c r="E397"/>
      <c r="F397"/>
      <c r="G397"/>
      <c r="H397"/>
      <c r="I397"/>
      <c r="J397"/>
      <c r="K397"/>
      <c r="L397"/>
      <c r="M397"/>
      <c r="N397"/>
      <c r="O397"/>
      <c r="P397"/>
      <c r="Q397"/>
      <c r="R397"/>
      <c r="S397"/>
    </row>
    <row r="398" spans="1:19">
      <c r="A398" s="92" t="s">
        <v>818</v>
      </c>
      <c r="B398" s="92" t="s">
        <v>803</v>
      </c>
      <c r="C398" s="92">
        <v>9382.3700000000008</v>
      </c>
      <c r="D398" s="92" t="s">
        <v>798</v>
      </c>
      <c r="E398"/>
      <c r="F398"/>
      <c r="G398"/>
      <c r="H398"/>
      <c r="I398"/>
      <c r="J398"/>
      <c r="K398"/>
      <c r="L398"/>
      <c r="M398"/>
      <c r="N398"/>
      <c r="O398"/>
      <c r="P398"/>
      <c r="Q398"/>
      <c r="R398"/>
      <c r="S398"/>
    </row>
    <row r="399" spans="1:19">
      <c r="A399" s="92" t="s">
        <v>819</v>
      </c>
      <c r="B399" s="92" t="s">
        <v>803</v>
      </c>
      <c r="C399" s="92">
        <v>3423.45</v>
      </c>
      <c r="D399" s="92" t="s">
        <v>798</v>
      </c>
      <c r="E399"/>
      <c r="F399"/>
      <c r="G399"/>
      <c r="H399"/>
      <c r="I399"/>
      <c r="J399"/>
      <c r="K399"/>
      <c r="L399"/>
      <c r="M399"/>
      <c r="N399"/>
      <c r="O399"/>
      <c r="P399"/>
      <c r="Q399"/>
      <c r="R399"/>
      <c r="S399"/>
    </row>
    <row r="400" spans="1:19">
      <c r="A400" s="92" t="s">
        <v>820</v>
      </c>
      <c r="B400" s="92" t="s">
        <v>803</v>
      </c>
      <c r="C400" s="92">
        <v>9228.56</v>
      </c>
      <c r="D400" s="92" t="s">
        <v>798</v>
      </c>
      <c r="E400"/>
      <c r="F400"/>
      <c r="G400"/>
      <c r="H400"/>
      <c r="I400"/>
      <c r="J400"/>
      <c r="K400"/>
      <c r="L400"/>
      <c r="M400"/>
      <c r="N400"/>
      <c r="O400"/>
      <c r="P400"/>
      <c r="Q400"/>
      <c r="R400"/>
      <c r="S400"/>
    </row>
    <row r="401" spans="1:19">
      <c r="A401" s="92" t="s">
        <v>821</v>
      </c>
      <c r="B401" s="92" t="s">
        <v>803</v>
      </c>
      <c r="C401" s="92">
        <v>3488.86</v>
      </c>
      <c r="D401" s="92" t="s">
        <v>798</v>
      </c>
      <c r="E401"/>
      <c r="F401"/>
      <c r="G401"/>
      <c r="H401"/>
      <c r="I401"/>
      <c r="J401"/>
      <c r="K401"/>
      <c r="L401"/>
      <c r="M401"/>
      <c r="N401"/>
      <c r="O401"/>
      <c r="P401"/>
      <c r="Q401"/>
      <c r="R401"/>
      <c r="S401"/>
    </row>
    <row r="402" spans="1:19">
      <c r="A402" s="92" t="s">
        <v>822</v>
      </c>
      <c r="B402" s="92" t="s">
        <v>803</v>
      </c>
      <c r="C402" s="92">
        <v>9388.86</v>
      </c>
      <c r="D402" s="92" t="s">
        <v>798</v>
      </c>
      <c r="E402"/>
      <c r="F402"/>
      <c r="G402"/>
      <c r="H402"/>
      <c r="I402"/>
      <c r="J402"/>
      <c r="K402"/>
      <c r="L402"/>
      <c r="M402"/>
      <c r="N402"/>
      <c r="O402"/>
      <c r="P402"/>
      <c r="Q402"/>
      <c r="R402"/>
      <c r="S402"/>
    </row>
    <row r="403" spans="1:19">
      <c r="A403" s="92" t="s">
        <v>823</v>
      </c>
      <c r="B403" s="92" t="s">
        <v>803</v>
      </c>
      <c r="C403" s="92">
        <v>30308.06</v>
      </c>
      <c r="D403" s="92" t="s">
        <v>798</v>
      </c>
      <c r="E403"/>
      <c r="F403"/>
      <c r="G403"/>
      <c r="H403"/>
      <c r="I403"/>
      <c r="J403"/>
      <c r="K403"/>
      <c r="L403"/>
      <c r="M403"/>
      <c r="N403"/>
      <c r="O403"/>
      <c r="P403"/>
      <c r="Q403"/>
      <c r="R403"/>
      <c r="S403"/>
    </row>
    <row r="404" spans="1:19">
      <c r="A404" s="92" t="s">
        <v>824</v>
      </c>
      <c r="B404" s="92" t="s">
        <v>803</v>
      </c>
      <c r="C404" s="92">
        <v>2860.81</v>
      </c>
      <c r="D404" s="92" t="s">
        <v>798</v>
      </c>
      <c r="E404"/>
      <c r="F404"/>
      <c r="G404"/>
      <c r="H404"/>
      <c r="I404"/>
      <c r="J404"/>
      <c r="K404"/>
      <c r="L404"/>
      <c r="M404"/>
      <c r="N404"/>
      <c r="O404"/>
      <c r="P404"/>
      <c r="Q404"/>
      <c r="R404"/>
      <c r="S404"/>
    </row>
    <row r="405" spans="1:19">
      <c r="A405" s="92" t="s">
        <v>825</v>
      </c>
      <c r="B405" s="92" t="s">
        <v>803</v>
      </c>
      <c r="C405" s="92">
        <v>6451.66</v>
      </c>
      <c r="D405" s="92" t="s">
        <v>798</v>
      </c>
      <c r="E405"/>
      <c r="F405"/>
      <c r="G405"/>
      <c r="H405"/>
      <c r="I405"/>
      <c r="J405"/>
      <c r="K405"/>
      <c r="L405"/>
      <c r="M405"/>
      <c r="N405"/>
      <c r="O405"/>
      <c r="P405"/>
      <c r="Q405"/>
      <c r="R405"/>
      <c r="S405"/>
    </row>
    <row r="406" spans="1:19">
      <c r="A406" s="92" t="s">
        <v>826</v>
      </c>
      <c r="B406" s="92" t="s">
        <v>803</v>
      </c>
      <c r="C406" s="92">
        <v>15026.9</v>
      </c>
      <c r="D406" s="92" t="s">
        <v>798</v>
      </c>
      <c r="E406"/>
      <c r="F406"/>
      <c r="G406"/>
      <c r="H406"/>
      <c r="I406"/>
      <c r="J406"/>
      <c r="K406"/>
      <c r="L406"/>
      <c r="M406"/>
      <c r="N406"/>
      <c r="O406"/>
      <c r="P406"/>
      <c r="Q406"/>
      <c r="R406"/>
      <c r="S406"/>
    </row>
    <row r="407" spans="1:19">
      <c r="A407" s="92" t="s">
        <v>827</v>
      </c>
      <c r="B407" s="92" t="s">
        <v>803</v>
      </c>
      <c r="C407" s="92">
        <v>33606.83</v>
      </c>
      <c r="D407" s="92" t="s">
        <v>798</v>
      </c>
      <c r="E407"/>
      <c r="F407"/>
      <c r="G407"/>
      <c r="H407"/>
      <c r="I407"/>
      <c r="J407"/>
      <c r="K407"/>
      <c r="L407"/>
      <c r="M407"/>
      <c r="N407"/>
      <c r="O407"/>
      <c r="P407"/>
      <c r="Q407"/>
      <c r="R407"/>
      <c r="S407"/>
    </row>
    <row r="408" spans="1:19">
      <c r="A408" s="92" t="s">
        <v>828</v>
      </c>
      <c r="B408" s="92" t="s">
        <v>803</v>
      </c>
      <c r="C408" s="92">
        <v>12533.13</v>
      </c>
      <c r="D408" s="92" t="s">
        <v>798</v>
      </c>
      <c r="E408"/>
      <c r="F408"/>
      <c r="G408"/>
      <c r="H408"/>
      <c r="I408"/>
      <c r="J408"/>
      <c r="K408"/>
      <c r="L408"/>
      <c r="M408"/>
      <c r="N408"/>
      <c r="O408"/>
      <c r="P408"/>
      <c r="Q408"/>
      <c r="R408"/>
      <c r="S408"/>
    </row>
    <row r="409" spans="1:19">
      <c r="A409" s="92" t="s">
        <v>829</v>
      </c>
      <c r="B409" s="92" t="s">
        <v>803</v>
      </c>
      <c r="C409" s="92">
        <v>9033.2000000000007</v>
      </c>
      <c r="D409" s="92" t="s">
        <v>798</v>
      </c>
      <c r="E409"/>
      <c r="F409"/>
      <c r="G409"/>
      <c r="H409"/>
      <c r="I409"/>
      <c r="J409"/>
      <c r="K409"/>
      <c r="L409"/>
      <c r="M409"/>
      <c r="N409"/>
      <c r="O409"/>
      <c r="P409"/>
      <c r="Q409"/>
      <c r="R409"/>
      <c r="S409"/>
    </row>
    <row r="410" spans="1:19">
      <c r="A410" s="92" t="s">
        <v>830</v>
      </c>
      <c r="B410" s="92" t="s">
        <v>803</v>
      </c>
      <c r="C410" s="92">
        <v>11448.39</v>
      </c>
      <c r="D410" s="92" t="s">
        <v>798</v>
      </c>
      <c r="E410"/>
      <c r="F410"/>
      <c r="G410"/>
      <c r="H410"/>
      <c r="I410"/>
      <c r="J410"/>
      <c r="K410"/>
      <c r="L410"/>
      <c r="M410"/>
      <c r="N410"/>
      <c r="O410"/>
      <c r="P410"/>
      <c r="Q410"/>
      <c r="R410"/>
      <c r="S410"/>
    </row>
    <row r="411" spans="1:19">
      <c r="A411" s="92" t="s">
        <v>831</v>
      </c>
      <c r="B411" s="92" t="s">
        <v>803</v>
      </c>
      <c r="C411" s="92">
        <v>19619.990000000002</v>
      </c>
      <c r="D411" s="92" t="s">
        <v>798</v>
      </c>
      <c r="E411"/>
      <c r="F411"/>
      <c r="G411"/>
      <c r="H411"/>
      <c r="I411"/>
      <c r="J411"/>
      <c r="K411"/>
      <c r="L411"/>
      <c r="M411"/>
      <c r="N411"/>
      <c r="O411"/>
      <c r="P411"/>
      <c r="Q411"/>
      <c r="R411"/>
      <c r="S411"/>
    </row>
    <row r="412" spans="1:19">
      <c r="A412" s="92" t="s">
        <v>832</v>
      </c>
      <c r="B412" s="92" t="s">
        <v>803</v>
      </c>
      <c r="C412" s="92">
        <v>11448.39</v>
      </c>
      <c r="D412" s="92" t="s">
        <v>798</v>
      </c>
      <c r="E412"/>
      <c r="F412"/>
      <c r="G412"/>
      <c r="H412"/>
      <c r="I412"/>
      <c r="J412"/>
      <c r="K412"/>
      <c r="L412"/>
      <c r="M412"/>
      <c r="N412"/>
      <c r="O412"/>
      <c r="P412"/>
      <c r="Q412"/>
      <c r="R412"/>
      <c r="S412"/>
    </row>
    <row r="413" spans="1:19">
      <c r="A413" s="92" t="s">
        <v>833</v>
      </c>
      <c r="B413" s="92" t="s">
        <v>803</v>
      </c>
      <c r="C413" s="92">
        <v>19341.009999999998</v>
      </c>
      <c r="D413" s="92" t="s">
        <v>798</v>
      </c>
      <c r="E413"/>
      <c r="F413"/>
      <c r="G413"/>
      <c r="H413"/>
      <c r="I413"/>
      <c r="J413"/>
      <c r="K413"/>
      <c r="L413"/>
      <c r="M413"/>
      <c r="N413"/>
      <c r="O413"/>
      <c r="P413"/>
      <c r="Q413"/>
      <c r="R413"/>
      <c r="S413"/>
    </row>
    <row r="414" spans="1:19">
      <c r="A414" s="92" t="s">
        <v>834</v>
      </c>
      <c r="B414" s="92" t="s">
        <v>803</v>
      </c>
      <c r="C414" s="92">
        <v>11448.39</v>
      </c>
      <c r="D414" s="92" t="s">
        <v>798</v>
      </c>
      <c r="E414"/>
      <c r="F414"/>
      <c r="G414"/>
      <c r="H414"/>
      <c r="I414"/>
      <c r="J414"/>
      <c r="K414"/>
      <c r="L414"/>
      <c r="M414"/>
      <c r="N414"/>
      <c r="O414"/>
      <c r="P414"/>
      <c r="Q414"/>
      <c r="R414"/>
      <c r="S414"/>
    </row>
    <row r="415" spans="1:19">
      <c r="A415" s="92" t="s">
        <v>835</v>
      </c>
      <c r="B415" s="92" t="s">
        <v>803</v>
      </c>
      <c r="C415" s="92">
        <v>22851.39</v>
      </c>
      <c r="D415" s="92" t="s">
        <v>798</v>
      </c>
      <c r="E415"/>
      <c r="F415"/>
      <c r="G415"/>
      <c r="H415"/>
      <c r="I415"/>
      <c r="J415"/>
      <c r="K415"/>
      <c r="L415"/>
      <c r="M415"/>
      <c r="N415"/>
      <c r="O415"/>
      <c r="P415"/>
      <c r="Q415"/>
      <c r="R415"/>
      <c r="S415"/>
    </row>
    <row r="416" spans="1:19">
      <c r="A416" s="92" t="s">
        <v>836</v>
      </c>
      <c r="B416" s="92" t="s">
        <v>803</v>
      </c>
      <c r="C416" s="92">
        <v>11448.39</v>
      </c>
      <c r="D416" s="92" t="s">
        <v>798</v>
      </c>
      <c r="E416"/>
      <c r="F416"/>
      <c r="G416"/>
      <c r="H416"/>
      <c r="I416"/>
      <c r="J416"/>
      <c r="K416"/>
      <c r="L416"/>
      <c r="M416"/>
      <c r="N416"/>
      <c r="O416"/>
      <c r="P416"/>
      <c r="Q416"/>
      <c r="R416"/>
      <c r="S416"/>
    </row>
    <row r="417" spans="1:19">
      <c r="A417" s="92" t="s">
        <v>837</v>
      </c>
      <c r="B417" s="92" t="s">
        <v>803</v>
      </c>
      <c r="C417" s="92">
        <v>17774.8</v>
      </c>
      <c r="D417" s="92" t="s">
        <v>798</v>
      </c>
      <c r="E417"/>
      <c r="F417"/>
      <c r="G417"/>
      <c r="H417"/>
      <c r="I417"/>
      <c r="J417"/>
      <c r="K417"/>
      <c r="L417"/>
      <c r="M417"/>
      <c r="N417"/>
      <c r="O417"/>
      <c r="P417"/>
      <c r="Q417"/>
      <c r="R417"/>
      <c r="S417"/>
    </row>
    <row r="418" spans="1:19">
      <c r="A418" s="92" t="s">
        <v>838</v>
      </c>
      <c r="B418" s="92" t="s">
        <v>803</v>
      </c>
      <c r="C418" s="92">
        <v>11448.39</v>
      </c>
      <c r="D418" s="92" t="s">
        <v>798</v>
      </c>
      <c r="E418"/>
      <c r="F418"/>
      <c r="G418"/>
      <c r="H418"/>
      <c r="I418"/>
      <c r="J418"/>
      <c r="K418"/>
      <c r="L418"/>
      <c r="M418"/>
      <c r="N418"/>
      <c r="O418"/>
      <c r="P418"/>
      <c r="Q418"/>
      <c r="R418"/>
      <c r="S418"/>
    </row>
    <row r="419" spans="1:19">
      <c r="A419" s="92" t="s">
        <v>839</v>
      </c>
      <c r="B419" s="92" t="s">
        <v>803</v>
      </c>
      <c r="C419" s="92">
        <v>17776.59</v>
      </c>
      <c r="D419" s="92" t="s">
        <v>798</v>
      </c>
      <c r="E419"/>
      <c r="F419"/>
      <c r="G419"/>
      <c r="H419"/>
      <c r="I419"/>
      <c r="J419"/>
      <c r="K419"/>
      <c r="L419"/>
      <c r="M419"/>
      <c r="N419"/>
      <c r="O419"/>
      <c r="P419"/>
      <c r="Q419"/>
      <c r="R419"/>
      <c r="S419"/>
    </row>
    <row r="420" spans="1:19">
      <c r="A420" s="92" t="s">
        <v>840</v>
      </c>
      <c r="B420" s="92" t="s">
        <v>803</v>
      </c>
      <c r="C420" s="92">
        <v>11448.39</v>
      </c>
      <c r="D420" s="92" t="s">
        <v>798</v>
      </c>
      <c r="E420"/>
      <c r="F420"/>
      <c r="G420"/>
      <c r="H420"/>
      <c r="I420"/>
      <c r="J420"/>
      <c r="K420"/>
      <c r="L420"/>
      <c r="M420"/>
      <c r="N420"/>
      <c r="O420"/>
      <c r="P420"/>
      <c r="Q420"/>
      <c r="R420"/>
      <c r="S420"/>
    </row>
    <row r="421" spans="1:19">
      <c r="A421" s="92" t="s">
        <v>841</v>
      </c>
      <c r="B421" s="92" t="s">
        <v>803</v>
      </c>
      <c r="C421" s="92">
        <v>21483.71</v>
      </c>
      <c r="D421" s="92" t="s">
        <v>798</v>
      </c>
      <c r="E421"/>
      <c r="F421"/>
      <c r="G421"/>
      <c r="H421"/>
      <c r="I421"/>
      <c r="J421"/>
      <c r="K421"/>
      <c r="L421"/>
      <c r="M421"/>
      <c r="N421"/>
      <c r="O421"/>
      <c r="P421"/>
      <c r="Q421"/>
      <c r="R421"/>
      <c r="S421"/>
    </row>
    <row r="422" spans="1:19">
      <c r="A422" s="92" t="s">
        <v>842</v>
      </c>
      <c r="B422" s="92" t="s">
        <v>803</v>
      </c>
      <c r="C422" s="92">
        <v>10861.81</v>
      </c>
      <c r="D422" s="92" t="s">
        <v>798</v>
      </c>
      <c r="E422"/>
      <c r="F422"/>
      <c r="G422"/>
      <c r="H422"/>
      <c r="I422"/>
      <c r="J422"/>
      <c r="K422"/>
      <c r="L422"/>
      <c r="M422"/>
      <c r="N422"/>
      <c r="O422"/>
      <c r="P422"/>
      <c r="Q422"/>
      <c r="R422"/>
      <c r="S422"/>
    </row>
    <row r="423" spans="1:19">
      <c r="A423" s="92" t="s">
        <v>843</v>
      </c>
      <c r="B423" s="92" t="s">
        <v>803</v>
      </c>
      <c r="C423" s="92">
        <v>19896.37</v>
      </c>
      <c r="D423" s="92" t="s">
        <v>798</v>
      </c>
      <c r="E423"/>
      <c r="F423"/>
      <c r="G423"/>
      <c r="H423"/>
      <c r="I423"/>
      <c r="J423"/>
      <c r="K423"/>
      <c r="L423"/>
      <c r="M423"/>
      <c r="N423"/>
      <c r="O423"/>
      <c r="P423"/>
      <c r="Q423"/>
      <c r="R423"/>
      <c r="S423"/>
    </row>
    <row r="424" spans="1:19">
      <c r="A424" s="92" t="s">
        <v>844</v>
      </c>
      <c r="B424" s="92" t="s">
        <v>845</v>
      </c>
      <c r="C424" s="92">
        <v>1416766.07</v>
      </c>
      <c r="D424" s="92">
        <v>0.78</v>
      </c>
      <c r="E424"/>
      <c r="F424"/>
      <c r="G424"/>
      <c r="H424"/>
      <c r="I424"/>
      <c r="J424"/>
      <c r="K424"/>
      <c r="L424"/>
      <c r="M424"/>
      <c r="N424"/>
      <c r="O424"/>
      <c r="P424"/>
      <c r="Q424"/>
      <c r="R424"/>
      <c r="S424"/>
    </row>
    <row r="425" spans="1:19">
      <c r="A425" s="92" t="s">
        <v>846</v>
      </c>
      <c r="B425" s="92" t="s">
        <v>845</v>
      </c>
      <c r="C425" s="92">
        <v>296052.59000000003</v>
      </c>
      <c r="D425" s="92">
        <v>0.78</v>
      </c>
      <c r="E425"/>
      <c r="F425"/>
      <c r="G425"/>
      <c r="H425"/>
      <c r="I425"/>
      <c r="J425"/>
      <c r="K425"/>
      <c r="L425"/>
      <c r="M425"/>
      <c r="N425"/>
      <c r="O425"/>
      <c r="P425"/>
      <c r="Q425"/>
      <c r="R425"/>
      <c r="S425"/>
    </row>
    <row r="426" spans="1:19">
      <c r="A426" s="92" t="s">
        <v>847</v>
      </c>
      <c r="B426" s="92" t="s">
        <v>845</v>
      </c>
      <c r="C426" s="92">
        <v>566706.43000000005</v>
      </c>
      <c r="D426" s="92">
        <v>0.78</v>
      </c>
      <c r="E426"/>
      <c r="F426"/>
      <c r="G426"/>
      <c r="H426"/>
      <c r="I426"/>
      <c r="J426"/>
      <c r="K426"/>
      <c r="L426"/>
      <c r="M426"/>
      <c r="N426"/>
      <c r="O426"/>
      <c r="P426"/>
      <c r="Q426"/>
      <c r="R426"/>
      <c r="S426"/>
    </row>
    <row r="427" spans="1:19">
      <c r="A427" s="92" t="s">
        <v>848</v>
      </c>
      <c r="B427" s="92" t="s">
        <v>845</v>
      </c>
      <c r="C427" s="92">
        <v>38393.269999999997</v>
      </c>
      <c r="D427" s="92">
        <v>0.8</v>
      </c>
      <c r="E427"/>
      <c r="F427"/>
      <c r="G427"/>
      <c r="H427"/>
      <c r="I427"/>
      <c r="J427"/>
      <c r="K427"/>
      <c r="L427"/>
      <c r="M427"/>
      <c r="N427"/>
      <c r="O427"/>
      <c r="P427"/>
      <c r="Q427"/>
      <c r="R427"/>
      <c r="S427"/>
    </row>
    <row r="428" spans="1:19">
      <c r="A428" s="92" t="s">
        <v>849</v>
      </c>
      <c r="B428" s="92" t="s">
        <v>845</v>
      </c>
      <c r="C428" s="92">
        <v>321870.37</v>
      </c>
      <c r="D428" s="92">
        <v>0.78</v>
      </c>
      <c r="E428"/>
      <c r="F428"/>
      <c r="G428"/>
      <c r="H428"/>
      <c r="I428"/>
      <c r="J428"/>
      <c r="K428"/>
      <c r="L428"/>
      <c r="M428"/>
      <c r="N428"/>
      <c r="O428"/>
      <c r="P428"/>
      <c r="Q428"/>
      <c r="R428"/>
      <c r="S428"/>
    </row>
    <row r="429" spans="1:19">
      <c r="A429" s="92" t="s">
        <v>850</v>
      </c>
      <c r="B429" s="92" t="s">
        <v>803</v>
      </c>
      <c r="C429" s="92">
        <v>121237.78</v>
      </c>
      <c r="D429" s="92" t="s">
        <v>798</v>
      </c>
      <c r="E429"/>
      <c r="F429"/>
      <c r="G429"/>
      <c r="H429"/>
      <c r="I429"/>
      <c r="J429"/>
      <c r="K429"/>
      <c r="L429"/>
      <c r="M429"/>
      <c r="N429"/>
      <c r="O429"/>
      <c r="P429"/>
      <c r="Q429"/>
      <c r="R429"/>
      <c r="S429"/>
    </row>
    <row r="430" spans="1:19">
      <c r="A430" s="92" t="s">
        <v>851</v>
      </c>
      <c r="B430" s="92" t="s">
        <v>803</v>
      </c>
      <c r="C430" s="92">
        <v>79688</v>
      </c>
      <c r="D430" s="92" t="s">
        <v>798</v>
      </c>
      <c r="E430"/>
      <c r="F430"/>
      <c r="G430"/>
      <c r="H430"/>
      <c r="I430"/>
      <c r="J430"/>
      <c r="K430"/>
      <c r="L430"/>
      <c r="M430"/>
      <c r="N430"/>
      <c r="O430"/>
      <c r="P430"/>
      <c r="Q430"/>
      <c r="R430"/>
      <c r="S430"/>
    </row>
    <row r="431" spans="1:19">
      <c r="A431" s="92" t="s">
        <v>852</v>
      </c>
      <c r="B431" s="92" t="s">
        <v>803</v>
      </c>
      <c r="C431" s="92">
        <v>78030.58</v>
      </c>
      <c r="D431" s="92" t="s">
        <v>798</v>
      </c>
      <c r="E431"/>
      <c r="F431"/>
      <c r="G431"/>
      <c r="H431"/>
      <c r="I431"/>
      <c r="J431"/>
      <c r="K431"/>
      <c r="L431"/>
      <c r="M431"/>
      <c r="N431"/>
      <c r="O431"/>
      <c r="P431"/>
      <c r="Q431"/>
      <c r="R431"/>
      <c r="S431"/>
    </row>
    <row r="432" spans="1:19">
      <c r="A432" s="92" t="s">
        <v>853</v>
      </c>
      <c r="B432" s="92" t="s">
        <v>803</v>
      </c>
      <c r="C432" s="92">
        <v>84092.36</v>
      </c>
      <c r="D432" s="92" t="s">
        <v>798</v>
      </c>
      <c r="E432"/>
      <c r="F432"/>
      <c r="G432"/>
      <c r="H432"/>
      <c r="I432"/>
      <c r="J432"/>
      <c r="K432"/>
      <c r="L432"/>
      <c r="M432"/>
      <c r="N432"/>
      <c r="O432"/>
      <c r="P432"/>
      <c r="Q432"/>
      <c r="R432"/>
      <c r="S432"/>
    </row>
    <row r="433" spans="1:19">
      <c r="A433"/>
      <c r="B433"/>
      <c r="C433"/>
      <c r="D433"/>
      <c r="E433"/>
      <c r="F433"/>
      <c r="G433"/>
      <c r="H433"/>
      <c r="I433"/>
      <c r="J433"/>
      <c r="K433"/>
      <c r="L433"/>
      <c r="M433"/>
      <c r="N433"/>
      <c r="O433"/>
      <c r="P433"/>
      <c r="Q433"/>
      <c r="R433"/>
      <c r="S433"/>
    </row>
    <row r="434" spans="1:19">
      <c r="A434" s="90"/>
      <c r="B434" s="92" t="s">
        <v>165</v>
      </c>
      <c r="C434" s="92" t="s">
        <v>854</v>
      </c>
      <c r="D434" s="92" t="s">
        <v>855</v>
      </c>
      <c r="E434" s="92" t="s">
        <v>856</v>
      </c>
      <c r="F434" s="92" t="s">
        <v>857</v>
      </c>
      <c r="G434" s="92" t="s">
        <v>858</v>
      </c>
      <c r="H434" s="92" t="s">
        <v>859</v>
      </c>
      <c r="I434"/>
      <c r="J434"/>
      <c r="K434"/>
      <c r="L434"/>
      <c r="M434"/>
      <c r="N434"/>
      <c r="O434"/>
      <c r="P434"/>
      <c r="Q434"/>
      <c r="R434"/>
      <c r="S434"/>
    </row>
    <row r="435" spans="1:19">
      <c r="A435" s="92" t="s">
        <v>860</v>
      </c>
      <c r="B435" s="92" t="s">
        <v>861</v>
      </c>
      <c r="C435" s="92">
        <v>0.34</v>
      </c>
      <c r="D435" s="92">
        <v>125</v>
      </c>
      <c r="E435" s="92">
        <v>0.3</v>
      </c>
      <c r="F435" s="92">
        <v>110.95</v>
      </c>
      <c r="G435" s="92">
        <v>1</v>
      </c>
      <c r="H435" s="92" t="s">
        <v>862</v>
      </c>
      <c r="I435"/>
      <c r="J435"/>
      <c r="K435"/>
      <c r="L435"/>
      <c r="M435"/>
      <c r="N435"/>
      <c r="O435"/>
      <c r="P435"/>
      <c r="Q435"/>
      <c r="R435"/>
      <c r="S435"/>
    </row>
    <row r="436" spans="1:19">
      <c r="A436" s="92" t="s">
        <v>863</v>
      </c>
      <c r="B436" s="92" t="s">
        <v>861</v>
      </c>
      <c r="C436" s="92">
        <v>0.34</v>
      </c>
      <c r="D436" s="92">
        <v>125</v>
      </c>
      <c r="E436" s="92">
        <v>0.3</v>
      </c>
      <c r="F436" s="92">
        <v>110.95</v>
      </c>
      <c r="G436" s="92">
        <v>1</v>
      </c>
      <c r="H436" s="92" t="s">
        <v>862</v>
      </c>
      <c r="I436"/>
      <c r="J436"/>
      <c r="K436"/>
      <c r="L436"/>
      <c r="M436"/>
      <c r="N436"/>
      <c r="O436"/>
      <c r="P436"/>
      <c r="Q436"/>
      <c r="R436"/>
      <c r="S436"/>
    </row>
    <row r="437" spans="1:19">
      <c r="A437" s="92" t="s">
        <v>864</v>
      </c>
      <c r="B437" s="92" t="s">
        <v>861</v>
      </c>
      <c r="C437" s="92">
        <v>1</v>
      </c>
      <c r="D437" s="92">
        <v>0</v>
      </c>
      <c r="E437" s="92">
        <v>1.63</v>
      </c>
      <c r="F437" s="92">
        <v>0</v>
      </c>
      <c r="G437" s="92">
        <v>1</v>
      </c>
      <c r="H437" s="92" t="s">
        <v>862</v>
      </c>
      <c r="I437"/>
      <c r="J437"/>
      <c r="K437"/>
      <c r="L437"/>
      <c r="M437"/>
      <c r="N437"/>
      <c r="O437"/>
      <c r="P437"/>
      <c r="Q437"/>
      <c r="R437"/>
      <c r="S437"/>
    </row>
    <row r="438" spans="1:19">
      <c r="A438" s="92" t="s">
        <v>865</v>
      </c>
      <c r="B438" s="92" t="s">
        <v>861</v>
      </c>
      <c r="C438" s="92">
        <v>1</v>
      </c>
      <c r="D438" s="92">
        <v>0</v>
      </c>
      <c r="E438" s="92">
        <v>0.26</v>
      </c>
      <c r="F438" s="92">
        <v>0</v>
      </c>
      <c r="G438" s="92">
        <v>1</v>
      </c>
      <c r="H438" s="92" t="s">
        <v>862</v>
      </c>
      <c r="I438"/>
      <c r="J438"/>
      <c r="K438"/>
      <c r="L438"/>
      <c r="M438"/>
      <c r="N438"/>
      <c r="O438"/>
      <c r="P438"/>
      <c r="Q438"/>
      <c r="R438"/>
      <c r="S438"/>
    </row>
    <row r="439" spans="1:19">
      <c r="A439" s="92" t="s">
        <v>866</v>
      </c>
      <c r="B439" s="92" t="s">
        <v>867</v>
      </c>
      <c r="C439" s="92">
        <v>0.6</v>
      </c>
      <c r="D439" s="92">
        <v>1017.59</v>
      </c>
      <c r="E439" s="92">
        <v>19.760000000000002</v>
      </c>
      <c r="F439" s="92">
        <v>33263.22</v>
      </c>
      <c r="G439" s="92">
        <v>1</v>
      </c>
      <c r="H439" s="92" t="s">
        <v>868</v>
      </c>
      <c r="I439"/>
      <c r="J439"/>
      <c r="K439"/>
      <c r="L439"/>
      <c r="M439"/>
      <c r="N439"/>
      <c r="O439"/>
      <c r="P439"/>
      <c r="Q439"/>
      <c r="R439"/>
      <c r="S439"/>
    </row>
    <row r="440" spans="1:19">
      <c r="A440" s="92" t="s">
        <v>869</v>
      </c>
      <c r="B440" s="92" t="s">
        <v>867</v>
      </c>
      <c r="C440" s="92">
        <v>0.59</v>
      </c>
      <c r="D440" s="92">
        <v>1109.6500000000001</v>
      </c>
      <c r="E440" s="92">
        <v>4.96</v>
      </c>
      <c r="F440" s="92">
        <v>9312.48</v>
      </c>
      <c r="G440" s="92">
        <v>1</v>
      </c>
      <c r="H440" s="92" t="s">
        <v>868</v>
      </c>
      <c r="I440"/>
      <c r="J440"/>
      <c r="K440"/>
      <c r="L440"/>
      <c r="M440"/>
      <c r="N440"/>
      <c r="O440"/>
      <c r="P440"/>
      <c r="Q440"/>
      <c r="R440"/>
      <c r="S440"/>
    </row>
    <row r="441" spans="1:19">
      <c r="A441" s="92" t="s">
        <v>870</v>
      </c>
      <c r="B441" s="92" t="s">
        <v>867</v>
      </c>
      <c r="C441" s="92">
        <v>0.59</v>
      </c>
      <c r="D441" s="92">
        <v>1109.6500000000001</v>
      </c>
      <c r="E441" s="92">
        <v>7.9</v>
      </c>
      <c r="F441" s="92">
        <v>14827.82</v>
      </c>
      <c r="G441" s="92">
        <v>1</v>
      </c>
      <c r="H441" s="92" t="s">
        <v>868</v>
      </c>
      <c r="I441"/>
      <c r="J441"/>
      <c r="K441"/>
      <c r="L441"/>
      <c r="M441"/>
      <c r="N441"/>
      <c r="O441"/>
      <c r="P441"/>
      <c r="Q441"/>
      <c r="R441"/>
      <c r="S441"/>
    </row>
    <row r="442" spans="1:19">
      <c r="A442" s="92" t="s">
        <v>871</v>
      </c>
      <c r="B442" s="92" t="s">
        <v>867</v>
      </c>
      <c r="C442" s="92">
        <v>0.54</v>
      </c>
      <c r="D442" s="92">
        <v>622</v>
      </c>
      <c r="E442" s="92">
        <v>0.54</v>
      </c>
      <c r="F442" s="92">
        <v>621.11</v>
      </c>
      <c r="G442" s="92">
        <v>1</v>
      </c>
      <c r="H442" s="92" t="s">
        <v>868</v>
      </c>
      <c r="I442"/>
      <c r="J442"/>
      <c r="K442"/>
      <c r="L442"/>
      <c r="M442"/>
      <c r="N442"/>
      <c r="O442"/>
      <c r="P442"/>
      <c r="Q442"/>
      <c r="R442"/>
      <c r="S442"/>
    </row>
    <row r="443" spans="1:19">
      <c r="A443" s="92" t="s">
        <v>872</v>
      </c>
      <c r="B443" s="92" t="s">
        <v>867</v>
      </c>
      <c r="C443" s="92">
        <v>0.57999999999999996</v>
      </c>
      <c r="D443" s="92">
        <v>1109.6500000000001</v>
      </c>
      <c r="E443" s="92">
        <v>4.49</v>
      </c>
      <c r="F443" s="92">
        <v>8562.86</v>
      </c>
      <c r="G443" s="92">
        <v>1</v>
      </c>
      <c r="H443" s="92" t="s">
        <v>868</v>
      </c>
      <c r="I443"/>
      <c r="J443"/>
      <c r="K443"/>
      <c r="L443"/>
      <c r="M443"/>
      <c r="N443"/>
      <c r="O443"/>
      <c r="P443"/>
      <c r="Q443"/>
      <c r="R443"/>
      <c r="S443"/>
    </row>
    <row r="444" spans="1:19">
      <c r="A444" s="92" t="s">
        <v>873</v>
      </c>
      <c r="B444" s="92" t="s">
        <v>874</v>
      </c>
      <c r="C444" s="92">
        <v>0.6</v>
      </c>
      <c r="D444" s="92">
        <v>1017.59</v>
      </c>
      <c r="E444" s="92">
        <v>12.64</v>
      </c>
      <c r="F444" s="92">
        <v>21410.49</v>
      </c>
      <c r="G444" s="92">
        <v>1</v>
      </c>
      <c r="H444" s="92" t="s">
        <v>868</v>
      </c>
      <c r="I444"/>
      <c r="J444"/>
      <c r="K444"/>
      <c r="L444"/>
      <c r="M444"/>
      <c r="N444"/>
      <c r="O444"/>
      <c r="P444"/>
      <c r="Q444"/>
      <c r="R444"/>
      <c r="S444"/>
    </row>
    <row r="445" spans="1:19">
      <c r="A445" s="92" t="s">
        <v>875</v>
      </c>
      <c r="B445" s="92" t="s">
        <v>874</v>
      </c>
      <c r="C445" s="92">
        <v>0.59</v>
      </c>
      <c r="D445" s="92">
        <v>1109.6500000000001</v>
      </c>
      <c r="E445" s="92">
        <v>8.31</v>
      </c>
      <c r="F445" s="92">
        <v>15582.02</v>
      </c>
      <c r="G445" s="92">
        <v>1</v>
      </c>
      <c r="H445" s="92" t="s">
        <v>868</v>
      </c>
      <c r="I445"/>
      <c r="J445"/>
      <c r="K445"/>
      <c r="L445"/>
      <c r="M445"/>
      <c r="N445"/>
      <c r="O445"/>
      <c r="P445"/>
      <c r="Q445"/>
      <c r="R445"/>
      <c r="S445"/>
    </row>
    <row r="446" spans="1:19">
      <c r="A446" s="92" t="s">
        <v>876</v>
      </c>
      <c r="B446" s="92" t="s">
        <v>874</v>
      </c>
      <c r="C446" s="92">
        <v>0.59</v>
      </c>
      <c r="D446" s="92">
        <v>1109.6500000000001</v>
      </c>
      <c r="E446" s="92">
        <v>8.1300000000000008</v>
      </c>
      <c r="F446" s="92">
        <v>15257.93</v>
      </c>
      <c r="G446" s="92">
        <v>1</v>
      </c>
      <c r="H446" s="92" t="s">
        <v>868</v>
      </c>
      <c r="I446"/>
      <c r="J446"/>
      <c r="K446"/>
      <c r="L446"/>
      <c r="M446"/>
      <c r="N446"/>
      <c r="O446"/>
      <c r="P446"/>
      <c r="Q446"/>
      <c r="R446"/>
      <c r="S446"/>
    </row>
    <row r="447" spans="1:19">
      <c r="A447" s="92" t="s">
        <v>877</v>
      </c>
      <c r="B447" s="92" t="s">
        <v>874</v>
      </c>
      <c r="C447" s="92">
        <v>0.59</v>
      </c>
      <c r="D447" s="92">
        <v>1109.6500000000001</v>
      </c>
      <c r="E447" s="92">
        <v>8.77</v>
      </c>
      <c r="F447" s="92">
        <v>16443.240000000002</v>
      </c>
      <c r="G447" s="92">
        <v>1</v>
      </c>
      <c r="H447" s="92" t="s">
        <v>868</v>
      </c>
      <c r="I447"/>
      <c r="J447"/>
      <c r="K447"/>
      <c r="L447"/>
      <c r="M447"/>
      <c r="N447"/>
      <c r="O447"/>
      <c r="P447"/>
      <c r="Q447"/>
      <c r="R447"/>
      <c r="S447"/>
    </row>
    <row r="448" spans="1:19">
      <c r="A448"/>
      <c r="B448"/>
      <c r="C448"/>
      <c r="D448"/>
      <c r="E448"/>
      <c r="F448"/>
      <c r="G448"/>
      <c r="H448"/>
      <c r="I448"/>
      <c r="J448"/>
      <c r="K448"/>
      <c r="L448"/>
      <c r="M448"/>
      <c r="N448"/>
      <c r="O448"/>
      <c r="P448"/>
      <c r="Q448"/>
      <c r="R448"/>
      <c r="S448"/>
    </row>
    <row r="449" spans="1:19">
      <c r="A449" s="90"/>
      <c r="B449" s="92" t="s">
        <v>165</v>
      </c>
      <c r="C449" s="92" t="s">
        <v>878</v>
      </c>
      <c r="D449" s="92" t="s">
        <v>879</v>
      </c>
      <c r="E449" s="92" t="s">
        <v>880</v>
      </c>
      <c r="F449" s="92" t="s">
        <v>881</v>
      </c>
      <c r="G449"/>
      <c r="H449"/>
      <c r="I449"/>
      <c r="J449"/>
      <c r="K449"/>
      <c r="L449"/>
      <c r="M449"/>
      <c r="N449"/>
      <c r="O449"/>
      <c r="P449"/>
      <c r="Q449"/>
      <c r="R449"/>
      <c r="S449"/>
    </row>
    <row r="450" spans="1:19">
      <c r="A450" s="92" t="s">
        <v>882</v>
      </c>
      <c r="B450" s="92" t="s">
        <v>883</v>
      </c>
      <c r="C450" s="92" t="s">
        <v>884</v>
      </c>
      <c r="D450" s="92">
        <v>179352</v>
      </c>
      <c r="E450" s="92">
        <v>11747.47</v>
      </c>
      <c r="F450" s="92">
        <v>0.9</v>
      </c>
      <c r="G450"/>
      <c r="H450"/>
      <c r="I450"/>
      <c r="J450"/>
      <c r="K450"/>
      <c r="L450"/>
      <c r="M450"/>
      <c r="N450"/>
      <c r="O450"/>
      <c r="P450"/>
      <c r="Q450"/>
      <c r="R450"/>
      <c r="S450"/>
    </row>
    <row r="451" spans="1:19">
      <c r="A451" s="92" t="s">
        <v>885</v>
      </c>
      <c r="B451" s="92" t="s">
        <v>883</v>
      </c>
      <c r="C451" s="92" t="s">
        <v>884</v>
      </c>
      <c r="D451" s="92">
        <v>179352</v>
      </c>
      <c r="E451" s="92">
        <v>5276.5</v>
      </c>
      <c r="F451" s="92">
        <v>0.9</v>
      </c>
      <c r="G451"/>
      <c r="H451"/>
      <c r="I451"/>
      <c r="J451"/>
      <c r="K451"/>
      <c r="L451"/>
      <c r="M451"/>
      <c r="N451"/>
      <c r="O451"/>
      <c r="P451"/>
      <c r="Q451"/>
      <c r="R451"/>
      <c r="S451"/>
    </row>
    <row r="452" spans="1:19">
      <c r="A452" s="92" t="s">
        <v>886</v>
      </c>
      <c r="B452" s="92" t="s">
        <v>883</v>
      </c>
      <c r="C452" s="92" t="s">
        <v>884</v>
      </c>
      <c r="D452" s="92">
        <v>179352</v>
      </c>
      <c r="E452" s="92">
        <v>114.67</v>
      </c>
      <c r="F452" s="92">
        <v>0.9</v>
      </c>
      <c r="G452"/>
      <c r="H452"/>
      <c r="I452"/>
      <c r="J452"/>
      <c r="K452"/>
      <c r="L452"/>
      <c r="M452"/>
      <c r="N452"/>
      <c r="O452"/>
      <c r="P452"/>
      <c r="Q452"/>
      <c r="R452"/>
      <c r="S452"/>
    </row>
    <row r="453" spans="1:19">
      <c r="A453"/>
      <c r="B453"/>
      <c r="C453"/>
      <c r="D453"/>
      <c r="E453"/>
      <c r="F453"/>
      <c r="G453"/>
      <c r="H453"/>
      <c r="I453"/>
      <c r="J453"/>
      <c r="K453"/>
      <c r="L453"/>
      <c r="M453"/>
      <c r="N453"/>
      <c r="O453"/>
      <c r="P453"/>
      <c r="Q453"/>
      <c r="R453"/>
      <c r="S453"/>
    </row>
    <row r="454" spans="1:19">
      <c r="A454" s="90"/>
      <c r="B454" s="92" t="s">
        <v>165</v>
      </c>
      <c r="C454" s="92" t="s">
        <v>887</v>
      </c>
      <c r="D454" s="92" t="s">
        <v>888</v>
      </c>
      <c r="E454" s="92" t="s">
        <v>889</v>
      </c>
      <c r="F454" s="92" t="s">
        <v>890</v>
      </c>
      <c r="G454" s="92" t="s">
        <v>891</v>
      </c>
      <c r="H454"/>
      <c r="I454"/>
      <c r="J454"/>
      <c r="K454"/>
      <c r="L454"/>
      <c r="M454"/>
      <c r="N454"/>
      <c r="O454"/>
      <c r="P454"/>
      <c r="Q454"/>
      <c r="R454"/>
      <c r="S454"/>
    </row>
    <row r="455" spans="1:19">
      <c r="A455" s="92" t="s">
        <v>892</v>
      </c>
      <c r="B455" s="92" t="s">
        <v>893</v>
      </c>
      <c r="C455" s="92">
        <v>3</v>
      </c>
      <c r="D455" s="92">
        <v>845000</v>
      </c>
      <c r="E455" s="92">
        <v>0.8</v>
      </c>
      <c r="F455" s="92">
        <v>0.23</v>
      </c>
      <c r="G455" s="92">
        <v>0.67</v>
      </c>
      <c r="H455"/>
      <c r="I455"/>
      <c r="J455"/>
      <c r="K455"/>
      <c r="L455"/>
      <c r="M455"/>
      <c r="N455"/>
      <c r="O455"/>
      <c r="P455"/>
      <c r="Q455"/>
      <c r="R455"/>
      <c r="S455"/>
    </row>
    <row r="456" spans="1:19">
      <c r="A456"/>
      <c r="B456"/>
      <c r="C456"/>
      <c r="D456"/>
      <c r="E456"/>
      <c r="F456"/>
      <c r="G456"/>
      <c r="H456"/>
      <c r="I456"/>
      <c r="J456"/>
      <c r="K456"/>
      <c r="L456"/>
      <c r="M456"/>
      <c r="N456"/>
      <c r="O456"/>
      <c r="P456"/>
      <c r="Q456"/>
      <c r="R456"/>
      <c r="S456"/>
    </row>
    <row r="457" spans="1:19">
      <c r="A457" s="90"/>
      <c r="B457" s="92" t="s">
        <v>894</v>
      </c>
      <c r="C457" s="92" t="s">
        <v>895</v>
      </c>
      <c r="D457" s="92" t="s">
        <v>896</v>
      </c>
      <c r="E457" s="92" t="s">
        <v>897</v>
      </c>
      <c r="F457" s="92" t="s">
        <v>898</v>
      </c>
      <c r="G457" s="92" t="s">
        <v>899</v>
      </c>
      <c r="H457" s="92" t="s">
        <v>900</v>
      </c>
      <c r="I457"/>
      <c r="J457"/>
      <c r="K457"/>
      <c r="L457"/>
      <c r="M457"/>
      <c r="N457"/>
      <c r="O457"/>
      <c r="P457"/>
      <c r="Q457"/>
      <c r="R457"/>
      <c r="S457"/>
    </row>
    <row r="458" spans="1:19">
      <c r="A458" s="92" t="s">
        <v>901</v>
      </c>
      <c r="B458" s="92">
        <v>317544.7083</v>
      </c>
      <c r="C458" s="92">
        <v>485.96910000000003</v>
      </c>
      <c r="D458" s="92">
        <v>1186.6713999999999</v>
      </c>
      <c r="E458" s="92">
        <v>0</v>
      </c>
      <c r="F458" s="92">
        <v>3.8E-3</v>
      </c>
      <c r="G458" s="92">
        <v>273065.55670000002</v>
      </c>
      <c r="H458" s="92">
        <v>128808.04790000001</v>
      </c>
      <c r="I458"/>
      <c r="J458"/>
      <c r="K458"/>
      <c r="L458"/>
      <c r="M458"/>
      <c r="N458"/>
      <c r="O458"/>
      <c r="P458"/>
      <c r="Q458"/>
      <c r="R458"/>
      <c r="S458"/>
    </row>
    <row r="459" spans="1:19">
      <c r="A459" s="92" t="s">
        <v>902</v>
      </c>
      <c r="B459" s="92">
        <v>274062.53090000001</v>
      </c>
      <c r="C459" s="92">
        <v>425.30369999999999</v>
      </c>
      <c r="D459" s="92">
        <v>1059.4238</v>
      </c>
      <c r="E459" s="92">
        <v>0</v>
      </c>
      <c r="F459" s="92">
        <v>3.3999999999999998E-3</v>
      </c>
      <c r="G459" s="92">
        <v>243795.72289999999</v>
      </c>
      <c r="H459" s="92">
        <v>111732.1912</v>
      </c>
      <c r="I459"/>
      <c r="J459"/>
      <c r="K459"/>
      <c r="L459"/>
      <c r="M459"/>
      <c r="N459"/>
      <c r="O459"/>
      <c r="P459"/>
      <c r="Q459"/>
      <c r="R459"/>
      <c r="S459"/>
    </row>
    <row r="460" spans="1:19">
      <c r="A460" s="92" t="s">
        <v>903</v>
      </c>
      <c r="B460" s="92">
        <v>293599.04269999999</v>
      </c>
      <c r="C460" s="92">
        <v>469.86200000000002</v>
      </c>
      <c r="D460" s="92">
        <v>1220.3134</v>
      </c>
      <c r="E460" s="92">
        <v>0</v>
      </c>
      <c r="F460" s="92">
        <v>3.8E-3</v>
      </c>
      <c r="G460" s="92">
        <v>280845.98109999998</v>
      </c>
      <c r="H460" s="92">
        <v>121058.5609</v>
      </c>
      <c r="I460"/>
      <c r="J460"/>
      <c r="K460"/>
      <c r="L460"/>
      <c r="M460"/>
      <c r="N460"/>
      <c r="O460"/>
      <c r="P460"/>
      <c r="Q460"/>
      <c r="R460"/>
      <c r="S460"/>
    </row>
    <row r="461" spans="1:19">
      <c r="A461" s="92" t="s">
        <v>904</v>
      </c>
      <c r="B461" s="92">
        <v>229686.4264</v>
      </c>
      <c r="C461" s="92">
        <v>394.97739999999999</v>
      </c>
      <c r="D461" s="92">
        <v>1118.9114999999999</v>
      </c>
      <c r="E461" s="92">
        <v>0</v>
      </c>
      <c r="F461" s="92">
        <v>3.3999999999999998E-3</v>
      </c>
      <c r="G461" s="92">
        <v>257555.93350000001</v>
      </c>
      <c r="H461" s="92">
        <v>97325.266699999993</v>
      </c>
      <c r="I461"/>
      <c r="J461"/>
      <c r="K461"/>
      <c r="L461"/>
      <c r="M461"/>
      <c r="N461"/>
      <c r="O461"/>
      <c r="P461"/>
      <c r="Q461"/>
      <c r="R461"/>
      <c r="S461"/>
    </row>
    <row r="462" spans="1:19">
      <c r="A462" s="92" t="s">
        <v>352</v>
      </c>
      <c r="B462" s="92">
        <v>255447.43890000001</v>
      </c>
      <c r="C462" s="92">
        <v>455.7439</v>
      </c>
      <c r="D462" s="92">
        <v>1343.1204</v>
      </c>
      <c r="E462" s="92">
        <v>0</v>
      </c>
      <c r="F462" s="92">
        <v>4.1000000000000003E-3</v>
      </c>
      <c r="G462" s="92">
        <v>309189.33370000002</v>
      </c>
      <c r="H462" s="92">
        <v>109815.4203</v>
      </c>
      <c r="I462"/>
      <c r="J462"/>
      <c r="K462"/>
      <c r="L462"/>
      <c r="M462"/>
      <c r="N462"/>
      <c r="O462"/>
      <c r="P462"/>
      <c r="Q462"/>
      <c r="R462"/>
      <c r="S462"/>
    </row>
    <row r="463" spans="1:19">
      <c r="A463" s="92" t="s">
        <v>905</v>
      </c>
      <c r="B463" s="92">
        <v>318225.38299999997</v>
      </c>
      <c r="C463" s="92">
        <v>575.94619999999998</v>
      </c>
      <c r="D463" s="92">
        <v>1722.3588999999999</v>
      </c>
      <c r="E463" s="92">
        <v>0</v>
      </c>
      <c r="F463" s="92">
        <v>5.1999999999999998E-3</v>
      </c>
      <c r="G463" s="92">
        <v>396501.97840000002</v>
      </c>
      <c r="H463" s="92">
        <v>137587.32579999999</v>
      </c>
      <c r="I463"/>
      <c r="J463"/>
      <c r="K463"/>
      <c r="L463"/>
      <c r="M463"/>
      <c r="N463"/>
      <c r="O463"/>
      <c r="P463"/>
      <c r="Q463"/>
      <c r="R463"/>
      <c r="S463"/>
    </row>
    <row r="464" spans="1:19">
      <c r="A464" s="92" t="s">
        <v>906</v>
      </c>
      <c r="B464" s="92">
        <v>232768.08360000001</v>
      </c>
      <c r="C464" s="92">
        <v>422.20960000000002</v>
      </c>
      <c r="D464" s="92">
        <v>1265.4058</v>
      </c>
      <c r="E464" s="92">
        <v>0</v>
      </c>
      <c r="F464" s="92">
        <v>3.8E-3</v>
      </c>
      <c r="G464" s="92">
        <v>291308.61430000002</v>
      </c>
      <c r="H464" s="92">
        <v>100728.0825</v>
      </c>
      <c r="I464"/>
      <c r="J464"/>
      <c r="K464"/>
      <c r="L464"/>
      <c r="M464"/>
      <c r="N464"/>
      <c r="O464"/>
      <c r="P464"/>
      <c r="Q464"/>
      <c r="R464"/>
      <c r="S464"/>
    </row>
    <row r="465" spans="1:19">
      <c r="A465" s="92" t="s">
        <v>907</v>
      </c>
      <c r="B465" s="92">
        <v>227133.38310000001</v>
      </c>
      <c r="C465" s="92">
        <v>411.67110000000002</v>
      </c>
      <c r="D465" s="92">
        <v>1232.8676</v>
      </c>
      <c r="E465" s="92">
        <v>0</v>
      </c>
      <c r="F465" s="92">
        <v>3.7000000000000002E-3</v>
      </c>
      <c r="G465" s="92">
        <v>283817.59009999997</v>
      </c>
      <c r="H465" s="92">
        <v>98259.321500000005</v>
      </c>
      <c r="I465"/>
      <c r="J465"/>
      <c r="K465"/>
      <c r="L465"/>
      <c r="M465"/>
      <c r="N465"/>
      <c r="O465"/>
      <c r="P465"/>
      <c r="Q465"/>
      <c r="R465"/>
      <c r="S465"/>
    </row>
    <row r="466" spans="1:19">
      <c r="A466" s="92" t="s">
        <v>908</v>
      </c>
      <c r="B466" s="92">
        <v>253032.88039999999</v>
      </c>
      <c r="C466" s="92">
        <v>455.99160000000001</v>
      </c>
      <c r="D466" s="92">
        <v>1357.7338999999999</v>
      </c>
      <c r="E466" s="92">
        <v>0</v>
      </c>
      <c r="F466" s="92">
        <v>4.1000000000000003E-3</v>
      </c>
      <c r="G466" s="92">
        <v>312559.56109999999</v>
      </c>
      <c r="H466" s="92">
        <v>109212.9708</v>
      </c>
      <c r="I466"/>
      <c r="J466"/>
      <c r="K466"/>
      <c r="L466"/>
      <c r="M466"/>
      <c r="N466"/>
      <c r="O466"/>
      <c r="P466"/>
      <c r="Q466"/>
      <c r="R466"/>
      <c r="S466"/>
    </row>
    <row r="467" spans="1:19">
      <c r="A467" s="92" t="s">
        <v>909</v>
      </c>
      <c r="B467" s="92">
        <v>242546.14850000001</v>
      </c>
      <c r="C467" s="92">
        <v>423.90929999999997</v>
      </c>
      <c r="D467" s="92">
        <v>1222.4289000000001</v>
      </c>
      <c r="E467" s="92">
        <v>0</v>
      </c>
      <c r="F467" s="92">
        <v>3.7000000000000002E-3</v>
      </c>
      <c r="G467" s="92">
        <v>281393.9644</v>
      </c>
      <c r="H467" s="92">
        <v>103426.19560000001</v>
      </c>
      <c r="I467"/>
      <c r="J467"/>
      <c r="K467"/>
      <c r="L467"/>
      <c r="M467"/>
      <c r="N467"/>
      <c r="O467"/>
      <c r="P467"/>
      <c r="Q467"/>
      <c r="R467"/>
      <c r="S467"/>
    </row>
    <row r="468" spans="1:19">
      <c r="A468" s="92" t="s">
        <v>910</v>
      </c>
      <c r="B468" s="92">
        <v>267050.69030000002</v>
      </c>
      <c r="C468" s="92">
        <v>435.02229999999997</v>
      </c>
      <c r="D468" s="92">
        <v>1155.8100999999999</v>
      </c>
      <c r="E468" s="92">
        <v>0</v>
      </c>
      <c r="F468" s="92">
        <v>3.5999999999999999E-3</v>
      </c>
      <c r="G468" s="92">
        <v>266014.09399999998</v>
      </c>
      <c r="H468" s="92">
        <v>110843.1217</v>
      </c>
      <c r="I468"/>
      <c r="J468"/>
      <c r="K468"/>
      <c r="L468"/>
      <c r="M468"/>
      <c r="N468"/>
      <c r="O468"/>
      <c r="P468"/>
      <c r="Q468"/>
      <c r="R468"/>
      <c r="S468"/>
    </row>
    <row r="469" spans="1:19">
      <c r="A469" s="92" t="s">
        <v>911</v>
      </c>
      <c r="B469" s="92">
        <v>293136.4399</v>
      </c>
      <c r="C469" s="92">
        <v>457.93389999999999</v>
      </c>
      <c r="D469" s="92">
        <v>1151.3228999999999</v>
      </c>
      <c r="E469" s="92">
        <v>0</v>
      </c>
      <c r="F469" s="92">
        <v>3.5999999999999999E-3</v>
      </c>
      <c r="G469" s="92">
        <v>264949.21669999999</v>
      </c>
      <c r="H469" s="92">
        <v>119798.1473</v>
      </c>
      <c r="I469"/>
      <c r="J469"/>
      <c r="K469"/>
      <c r="L469"/>
      <c r="M469"/>
      <c r="N469"/>
      <c r="O469"/>
      <c r="P469"/>
      <c r="Q469"/>
      <c r="R469"/>
      <c r="S469"/>
    </row>
    <row r="470" spans="1:19">
      <c r="A470" s="92"/>
      <c r="B470" s="92"/>
      <c r="C470" s="92"/>
      <c r="D470" s="92"/>
      <c r="E470" s="92"/>
      <c r="F470" s="92"/>
      <c r="G470" s="92"/>
      <c r="H470" s="92"/>
      <c r="I470"/>
      <c r="J470"/>
      <c r="K470"/>
      <c r="L470"/>
      <c r="M470"/>
      <c r="N470"/>
      <c r="O470"/>
      <c r="P470"/>
      <c r="Q470"/>
      <c r="R470"/>
      <c r="S470"/>
    </row>
    <row r="471" spans="1:19">
      <c r="A471" s="92" t="s">
        <v>912</v>
      </c>
      <c r="B471" s="93">
        <v>3204230</v>
      </c>
      <c r="C471" s="92">
        <v>5414.5398999999998</v>
      </c>
      <c r="D471" s="92">
        <v>15036.3686</v>
      </c>
      <c r="E471" s="92">
        <v>0</v>
      </c>
      <c r="F471" s="92">
        <v>4.6300000000000001E-2</v>
      </c>
      <c r="G471" s="93">
        <v>3461000</v>
      </c>
      <c r="H471" s="93">
        <v>1348590</v>
      </c>
      <c r="I471"/>
      <c r="J471"/>
      <c r="K471"/>
      <c r="L471"/>
      <c r="M471"/>
      <c r="N471"/>
      <c r="O471"/>
      <c r="P471"/>
      <c r="Q471"/>
      <c r="R471"/>
      <c r="S471"/>
    </row>
    <row r="472" spans="1:19">
      <c r="A472" s="92" t="s">
        <v>913</v>
      </c>
      <c r="B472" s="92">
        <v>227133.38310000001</v>
      </c>
      <c r="C472" s="92">
        <v>394.97739999999999</v>
      </c>
      <c r="D472" s="92">
        <v>1059.4238</v>
      </c>
      <c r="E472" s="92">
        <v>0</v>
      </c>
      <c r="F472" s="92">
        <v>3.3999999999999998E-3</v>
      </c>
      <c r="G472" s="92">
        <v>243795.72289999999</v>
      </c>
      <c r="H472" s="92">
        <v>97325.266699999993</v>
      </c>
      <c r="I472"/>
      <c r="J472"/>
      <c r="K472"/>
      <c r="L472"/>
      <c r="M472"/>
      <c r="N472"/>
      <c r="O472"/>
      <c r="P472"/>
      <c r="Q472"/>
      <c r="R472"/>
      <c r="S472"/>
    </row>
    <row r="473" spans="1:19">
      <c r="A473" s="92" t="s">
        <v>914</v>
      </c>
      <c r="B473" s="92">
        <v>318225.38299999997</v>
      </c>
      <c r="C473" s="92">
        <v>575.94619999999998</v>
      </c>
      <c r="D473" s="92">
        <v>1722.3588999999999</v>
      </c>
      <c r="E473" s="92">
        <v>0</v>
      </c>
      <c r="F473" s="92">
        <v>5.1999999999999998E-3</v>
      </c>
      <c r="G473" s="92">
        <v>396501.97840000002</v>
      </c>
      <c r="H473" s="92">
        <v>137587.32579999999</v>
      </c>
      <c r="I473"/>
      <c r="J473"/>
      <c r="K473"/>
      <c r="L473"/>
      <c r="M473"/>
      <c r="N473"/>
      <c r="O473"/>
      <c r="P473"/>
      <c r="Q473"/>
      <c r="R473"/>
      <c r="S473"/>
    </row>
    <row r="474" spans="1:19">
      <c r="A474"/>
      <c r="B474"/>
      <c r="C474"/>
      <c r="D474"/>
      <c r="E474"/>
      <c r="F474"/>
      <c r="G474"/>
      <c r="H474"/>
      <c r="I474"/>
      <c r="J474"/>
      <c r="K474"/>
      <c r="L474"/>
      <c r="M474"/>
      <c r="N474"/>
      <c r="O474"/>
      <c r="P474"/>
      <c r="Q474"/>
      <c r="R474"/>
      <c r="S474"/>
    </row>
    <row r="475" spans="1:19">
      <c r="A475" s="90"/>
      <c r="B475" s="92" t="s">
        <v>915</v>
      </c>
      <c r="C475" s="92" t="s">
        <v>916</v>
      </c>
      <c r="D475" s="92" t="s">
        <v>917</v>
      </c>
      <c r="E475" s="92" t="s">
        <v>918</v>
      </c>
      <c r="F475" s="92" t="s">
        <v>919</v>
      </c>
      <c r="G475" s="92" t="s">
        <v>920</v>
      </c>
      <c r="H475" s="92" t="s">
        <v>921</v>
      </c>
      <c r="I475" s="92" t="s">
        <v>922</v>
      </c>
      <c r="J475" s="92" t="s">
        <v>923</v>
      </c>
      <c r="K475" s="92" t="s">
        <v>924</v>
      </c>
      <c r="L475" s="92" t="s">
        <v>925</v>
      </c>
      <c r="M475" s="92" t="s">
        <v>926</v>
      </c>
      <c r="N475" s="92" t="s">
        <v>927</v>
      </c>
      <c r="O475" s="92" t="s">
        <v>928</v>
      </c>
      <c r="P475" s="92" t="s">
        <v>929</v>
      </c>
      <c r="Q475" s="92" t="s">
        <v>930</v>
      </c>
      <c r="R475" s="92" t="s">
        <v>931</v>
      </c>
      <c r="S475" s="92" t="s">
        <v>932</v>
      </c>
    </row>
    <row r="476" spans="1:19">
      <c r="A476" s="92" t="s">
        <v>901</v>
      </c>
      <c r="B476" s="93">
        <v>633628000000</v>
      </c>
      <c r="C476" s="92">
        <v>453252.33100000001</v>
      </c>
      <c r="D476" s="92" t="s">
        <v>1094</v>
      </c>
      <c r="E476" s="92">
        <v>220879.908</v>
      </c>
      <c r="F476" s="92">
        <v>151653.867</v>
      </c>
      <c r="G476" s="92">
        <v>72766.714000000007</v>
      </c>
      <c r="H476" s="92">
        <v>0</v>
      </c>
      <c r="I476" s="92">
        <v>0</v>
      </c>
      <c r="J476" s="92">
        <v>0</v>
      </c>
      <c r="K476" s="92">
        <v>2027.1880000000001</v>
      </c>
      <c r="L476" s="92">
        <v>0</v>
      </c>
      <c r="M476" s="92">
        <v>0</v>
      </c>
      <c r="N476" s="92">
        <v>0</v>
      </c>
      <c r="O476" s="92">
        <v>0</v>
      </c>
      <c r="P476" s="92">
        <v>0</v>
      </c>
      <c r="Q476" s="92">
        <v>5924.6549999999997</v>
      </c>
      <c r="R476" s="92">
        <v>0</v>
      </c>
      <c r="S476" s="92">
        <v>0</v>
      </c>
    </row>
    <row r="477" spans="1:19">
      <c r="A477" s="92" t="s">
        <v>902</v>
      </c>
      <c r="B477" s="93">
        <v>565710000000</v>
      </c>
      <c r="C477" s="92">
        <v>453021.87800000003</v>
      </c>
      <c r="D477" s="92" t="s">
        <v>1095</v>
      </c>
      <c r="E477" s="92">
        <v>220879.908</v>
      </c>
      <c r="F477" s="92">
        <v>151653.867</v>
      </c>
      <c r="G477" s="92">
        <v>74097.376000000004</v>
      </c>
      <c r="H477" s="92">
        <v>0</v>
      </c>
      <c r="I477" s="92">
        <v>0</v>
      </c>
      <c r="J477" s="92">
        <v>0</v>
      </c>
      <c r="K477" s="92">
        <v>252.93100000000001</v>
      </c>
      <c r="L477" s="92">
        <v>0</v>
      </c>
      <c r="M477" s="92">
        <v>0</v>
      </c>
      <c r="N477" s="92">
        <v>0</v>
      </c>
      <c r="O477" s="92">
        <v>0</v>
      </c>
      <c r="P477" s="92">
        <v>0</v>
      </c>
      <c r="Q477" s="92">
        <v>6137.7960000000003</v>
      </c>
      <c r="R477" s="92">
        <v>0</v>
      </c>
      <c r="S477" s="92">
        <v>0</v>
      </c>
    </row>
    <row r="478" spans="1:19">
      <c r="A478" s="92" t="s">
        <v>903</v>
      </c>
      <c r="B478" s="93">
        <v>651682000000</v>
      </c>
      <c r="C478" s="92">
        <v>556017.51199999999</v>
      </c>
      <c r="D478" s="92" t="s">
        <v>1096</v>
      </c>
      <c r="E478" s="92">
        <v>220879.908</v>
      </c>
      <c r="F478" s="92">
        <v>133019.06400000001</v>
      </c>
      <c r="G478" s="92">
        <v>75531.284</v>
      </c>
      <c r="H478" s="92">
        <v>0</v>
      </c>
      <c r="I478" s="92">
        <v>120806.834</v>
      </c>
      <c r="J478" s="92">
        <v>0</v>
      </c>
      <c r="K478" s="92">
        <v>967.10199999999998</v>
      </c>
      <c r="L478" s="92">
        <v>0</v>
      </c>
      <c r="M478" s="92">
        <v>0</v>
      </c>
      <c r="N478" s="92">
        <v>0</v>
      </c>
      <c r="O478" s="92">
        <v>0</v>
      </c>
      <c r="P478" s="92">
        <v>0</v>
      </c>
      <c r="Q478" s="92">
        <v>4813.3190000000004</v>
      </c>
      <c r="R478" s="92">
        <v>0</v>
      </c>
      <c r="S478" s="92">
        <v>0</v>
      </c>
    </row>
    <row r="479" spans="1:19">
      <c r="A479" s="92" t="s">
        <v>904</v>
      </c>
      <c r="B479" s="93">
        <v>597639000000</v>
      </c>
      <c r="C479" s="92">
        <v>569087.58200000005</v>
      </c>
      <c r="D479" s="92" t="s">
        <v>1097</v>
      </c>
      <c r="E479" s="92">
        <v>220879.908</v>
      </c>
      <c r="F479" s="92">
        <v>137835.54800000001</v>
      </c>
      <c r="G479" s="92">
        <v>83471.312999999995</v>
      </c>
      <c r="H479" s="92">
        <v>0</v>
      </c>
      <c r="I479" s="92">
        <v>119091.929</v>
      </c>
      <c r="J479" s="92">
        <v>0</v>
      </c>
      <c r="K479" s="92">
        <v>2767.6869999999999</v>
      </c>
      <c r="L479" s="92">
        <v>0</v>
      </c>
      <c r="M479" s="92">
        <v>0</v>
      </c>
      <c r="N479" s="92">
        <v>0</v>
      </c>
      <c r="O479" s="92">
        <v>0</v>
      </c>
      <c r="P479" s="92">
        <v>0</v>
      </c>
      <c r="Q479" s="92">
        <v>5041.1970000000001</v>
      </c>
      <c r="R479" s="92">
        <v>0</v>
      </c>
      <c r="S479" s="92">
        <v>0</v>
      </c>
    </row>
    <row r="480" spans="1:19">
      <c r="A480" s="92" t="s">
        <v>352</v>
      </c>
      <c r="B480" s="93">
        <v>717451000000</v>
      </c>
      <c r="C480" s="92">
        <v>884653.62199999997</v>
      </c>
      <c r="D480" s="92" t="s">
        <v>957</v>
      </c>
      <c r="E480" s="92">
        <v>220879.908</v>
      </c>
      <c r="F480" s="92">
        <v>133019.06400000001</v>
      </c>
      <c r="G480" s="92">
        <v>85291.236000000004</v>
      </c>
      <c r="H480" s="92">
        <v>0</v>
      </c>
      <c r="I480" s="92">
        <v>435788.91899999999</v>
      </c>
      <c r="J480" s="92">
        <v>0</v>
      </c>
      <c r="K480" s="92">
        <v>4298.1620000000003</v>
      </c>
      <c r="L480" s="92">
        <v>0</v>
      </c>
      <c r="M480" s="92">
        <v>0</v>
      </c>
      <c r="N480" s="92">
        <v>0</v>
      </c>
      <c r="O480" s="92">
        <v>0</v>
      </c>
      <c r="P480" s="92">
        <v>0</v>
      </c>
      <c r="Q480" s="92">
        <v>5376.3329999999996</v>
      </c>
      <c r="R480" s="92">
        <v>0</v>
      </c>
      <c r="S480" s="92">
        <v>0</v>
      </c>
    </row>
    <row r="481" spans="1:19">
      <c r="A481" s="92" t="s">
        <v>905</v>
      </c>
      <c r="B481" s="93">
        <v>920053000000</v>
      </c>
      <c r="C481" s="92">
        <v>1173825.4580000001</v>
      </c>
      <c r="D481" s="92" t="s">
        <v>1020</v>
      </c>
      <c r="E481" s="92">
        <v>220879.908</v>
      </c>
      <c r="F481" s="92">
        <v>145652.64300000001</v>
      </c>
      <c r="G481" s="92">
        <v>101272.99</v>
      </c>
      <c r="H481" s="92">
        <v>0</v>
      </c>
      <c r="I481" s="92">
        <v>691217.348</v>
      </c>
      <c r="J481" s="92">
        <v>0</v>
      </c>
      <c r="K481" s="92">
        <v>9277.5840000000007</v>
      </c>
      <c r="L481" s="92">
        <v>0</v>
      </c>
      <c r="M481" s="92">
        <v>0</v>
      </c>
      <c r="N481" s="92">
        <v>0</v>
      </c>
      <c r="O481" s="92">
        <v>0</v>
      </c>
      <c r="P481" s="92">
        <v>0</v>
      </c>
      <c r="Q481" s="92">
        <v>5524.9849999999997</v>
      </c>
      <c r="R481" s="92">
        <v>0</v>
      </c>
      <c r="S481" s="92">
        <v>0</v>
      </c>
    </row>
    <row r="482" spans="1:19">
      <c r="A482" s="92" t="s">
        <v>906</v>
      </c>
      <c r="B482" s="93">
        <v>675960000000</v>
      </c>
      <c r="C482" s="92">
        <v>895216.62100000004</v>
      </c>
      <c r="D482" s="92" t="s">
        <v>1021</v>
      </c>
      <c r="E482" s="92">
        <v>122711.06</v>
      </c>
      <c r="F482" s="92">
        <v>88818.014999999999</v>
      </c>
      <c r="G482" s="92">
        <v>83612.084000000003</v>
      </c>
      <c r="H482" s="92">
        <v>0</v>
      </c>
      <c r="I482" s="92">
        <v>589486.82900000003</v>
      </c>
      <c r="J482" s="92">
        <v>0</v>
      </c>
      <c r="K482" s="92">
        <v>5294.1989999999996</v>
      </c>
      <c r="L482" s="92">
        <v>0</v>
      </c>
      <c r="M482" s="92">
        <v>0</v>
      </c>
      <c r="N482" s="92">
        <v>0</v>
      </c>
      <c r="O482" s="92">
        <v>0</v>
      </c>
      <c r="P482" s="92">
        <v>0</v>
      </c>
      <c r="Q482" s="92">
        <v>5294.4340000000002</v>
      </c>
      <c r="R482" s="92">
        <v>0</v>
      </c>
      <c r="S482" s="92">
        <v>0</v>
      </c>
    </row>
    <row r="483" spans="1:19">
      <c r="A483" s="92" t="s">
        <v>907</v>
      </c>
      <c r="B483" s="93">
        <v>658577000000</v>
      </c>
      <c r="C483" s="92">
        <v>912957.35</v>
      </c>
      <c r="D483" s="92" t="s">
        <v>1098</v>
      </c>
      <c r="E483" s="92">
        <v>122711.06</v>
      </c>
      <c r="F483" s="92">
        <v>73183.823999999993</v>
      </c>
      <c r="G483" s="92">
        <v>84946.635999999999</v>
      </c>
      <c r="H483" s="92">
        <v>0</v>
      </c>
      <c r="I483" s="92">
        <v>620276.44299999997</v>
      </c>
      <c r="J483" s="92">
        <v>0</v>
      </c>
      <c r="K483" s="92">
        <v>6651.9570000000003</v>
      </c>
      <c r="L483" s="92">
        <v>0</v>
      </c>
      <c r="M483" s="92">
        <v>0</v>
      </c>
      <c r="N483" s="92">
        <v>0</v>
      </c>
      <c r="O483" s="92">
        <v>0</v>
      </c>
      <c r="P483" s="92">
        <v>0</v>
      </c>
      <c r="Q483" s="92">
        <v>5187.43</v>
      </c>
      <c r="R483" s="92">
        <v>0</v>
      </c>
      <c r="S483" s="92">
        <v>0</v>
      </c>
    </row>
    <row r="484" spans="1:19">
      <c r="A484" s="92" t="s">
        <v>908</v>
      </c>
      <c r="B484" s="93">
        <v>725271000000</v>
      </c>
      <c r="C484" s="92">
        <v>890278.01699999999</v>
      </c>
      <c r="D484" s="92" t="s">
        <v>1099</v>
      </c>
      <c r="E484" s="92">
        <v>220879.908</v>
      </c>
      <c r="F484" s="92">
        <v>151653.867</v>
      </c>
      <c r="G484" s="92">
        <v>97585.523000000001</v>
      </c>
      <c r="H484" s="92">
        <v>0</v>
      </c>
      <c r="I484" s="92">
        <v>409501.11300000001</v>
      </c>
      <c r="J484" s="92">
        <v>0</v>
      </c>
      <c r="K484" s="92">
        <v>5270.1819999999998</v>
      </c>
      <c r="L484" s="92">
        <v>0</v>
      </c>
      <c r="M484" s="92">
        <v>0</v>
      </c>
      <c r="N484" s="92">
        <v>0</v>
      </c>
      <c r="O484" s="92">
        <v>0</v>
      </c>
      <c r="P484" s="92">
        <v>0</v>
      </c>
      <c r="Q484" s="92">
        <v>5387.424</v>
      </c>
      <c r="R484" s="92">
        <v>0</v>
      </c>
      <c r="S484" s="92">
        <v>0</v>
      </c>
    </row>
    <row r="485" spans="1:19">
      <c r="A485" s="92" t="s">
        <v>909</v>
      </c>
      <c r="B485" s="93">
        <v>652953000000</v>
      </c>
      <c r="C485" s="92">
        <v>681976.49899999995</v>
      </c>
      <c r="D485" s="92" t="s">
        <v>1022</v>
      </c>
      <c r="E485" s="92">
        <v>220879.908</v>
      </c>
      <c r="F485" s="92">
        <v>151653.867</v>
      </c>
      <c r="G485" s="92">
        <v>84380.288</v>
      </c>
      <c r="H485" s="92">
        <v>0</v>
      </c>
      <c r="I485" s="92">
        <v>216701.201</v>
      </c>
      <c r="J485" s="92">
        <v>0</v>
      </c>
      <c r="K485" s="92">
        <v>3171.346</v>
      </c>
      <c r="L485" s="92">
        <v>0</v>
      </c>
      <c r="M485" s="92">
        <v>0</v>
      </c>
      <c r="N485" s="92">
        <v>0</v>
      </c>
      <c r="O485" s="92">
        <v>0</v>
      </c>
      <c r="P485" s="92">
        <v>0</v>
      </c>
      <c r="Q485" s="92">
        <v>5189.8890000000001</v>
      </c>
      <c r="R485" s="92">
        <v>0</v>
      </c>
      <c r="S485" s="92">
        <v>0</v>
      </c>
    </row>
    <row r="486" spans="1:19">
      <c r="A486" s="92" t="s">
        <v>910</v>
      </c>
      <c r="B486" s="93">
        <v>617266000000</v>
      </c>
      <c r="C486" s="92">
        <v>676248.50600000005</v>
      </c>
      <c r="D486" s="92" t="s">
        <v>1100</v>
      </c>
      <c r="E486" s="92">
        <v>220879.908</v>
      </c>
      <c r="F486" s="92">
        <v>137835.54800000001</v>
      </c>
      <c r="G486" s="92">
        <v>85010.918999999994</v>
      </c>
      <c r="H486" s="92">
        <v>0</v>
      </c>
      <c r="I486" s="92">
        <v>224078.209</v>
      </c>
      <c r="J486" s="92">
        <v>0</v>
      </c>
      <c r="K486" s="92">
        <v>3257.5279999999998</v>
      </c>
      <c r="L486" s="92">
        <v>0</v>
      </c>
      <c r="M486" s="92">
        <v>0</v>
      </c>
      <c r="N486" s="92">
        <v>0</v>
      </c>
      <c r="O486" s="92">
        <v>0</v>
      </c>
      <c r="P486" s="92">
        <v>0</v>
      </c>
      <c r="Q486" s="92">
        <v>5186.3950000000004</v>
      </c>
      <c r="R486" s="92">
        <v>0</v>
      </c>
      <c r="S486" s="92">
        <v>0</v>
      </c>
    </row>
    <row r="487" spans="1:19">
      <c r="A487" s="92" t="s">
        <v>911</v>
      </c>
      <c r="B487" s="93">
        <v>614795000000</v>
      </c>
      <c r="C487" s="92">
        <v>451854.54200000002</v>
      </c>
      <c r="D487" s="92" t="s">
        <v>1101</v>
      </c>
      <c r="E487" s="92">
        <v>220879.908</v>
      </c>
      <c r="F487" s="92">
        <v>151653.867</v>
      </c>
      <c r="G487" s="92">
        <v>72766.714000000007</v>
      </c>
      <c r="H487" s="92">
        <v>0</v>
      </c>
      <c r="I487" s="92">
        <v>0</v>
      </c>
      <c r="J487" s="92">
        <v>0</v>
      </c>
      <c r="K487" s="92">
        <v>134.22</v>
      </c>
      <c r="L487" s="92">
        <v>0</v>
      </c>
      <c r="M487" s="92">
        <v>0</v>
      </c>
      <c r="N487" s="92">
        <v>0</v>
      </c>
      <c r="O487" s="92">
        <v>0</v>
      </c>
      <c r="P487" s="92">
        <v>0</v>
      </c>
      <c r="Q487" s="92">
        <v>6419.8329999999996</v>
      </c>
      <c r="R487" s="92">
        <v>0</v>
      </c>
      <c r="S487" s="92">
        <v>0</v>
      </c>
    </row>
    <row r="488" spans="1:19">
      <c r="A488" s="92"/>
      <c r="B488" s="92"/>
      <c r="C488" s="92"/>
      <c r="D488" s="92"/>
      <c r="E488" s="92"/>
      <c r="F488" s="92"/>
      <c r="G488" s="92"/>
      <c r="H488" s="92"/>
      <c r="I488" s="92"/>
      <c r="J488" s="92"/>
      <c r="K488" s="92"/>
      <c r="L488" s="92"/>
      <c r="M488" s="92"/>
      <c r="N488" s="92"/>
      <c r="O488" s="92"/>
      <c r="P488" s="92"/>
      <c r="Q488" s="92"/>
      <c r="R488" s="92"/>
      <c r="S488" s="92"/>
    </row>
    <row r="489" spans="1:19">
      <c r="A489" s="92" t="s">
        <v>912</v>
      </c>
      <c r="B489" s="93">
        <v>8030980000000</v>
      </c>
      <c r="C489" s="92"/>
      <c r="D489" s="92"/>
      <c r="E489" s="92"/>
      <c r="F489" s="92"/>
      <c r="G489" s="92"/>
      <c r="H489" s="92"/>
      <c r="I489" s="92"/>
      <c r="J489" s="92"/>
      <c r="K489" s="92"/>
      <c r="L489" s="92">
        <v>0</v>
      </c>
      <c r="M489" s="92">
        <v>0</v>
      </c>
      <c r="N489" s="92">
        <v>0</v>
      </c>
      <c r="O489" s="92">
        <v>0</v>
      </c>
      <c r="P489" s="92">
        <v>0</v>
      </c>
      <c r="Q489" s="92"/>
      <c r="R489" s="92">
        <v>0</v>
      </c>
      <c r="S489" s="92">
        <v>0</v>
      </c>
    </row>
    <row r="490" spans="1:19">
      <c r="A490" s="92" t="s">
        <v>913</v>
      </c>
      <c r="B490" s="93">
        <v>565710000000</v>
      </c>
      <c r="C490" s="92">
        <v>451854.54200000002</v>
      </c>
      <c r="D490" s="92"/>
      <c r="E490" s="92">
        <v>122711.06</v>
      </c>
      <c r="F490" s="92">
        <v>73183.823999999993</v>
      </c>
      <c r="G490" s="92">
        <v>72766.714000000007</v>
      </c>
      <c r="H490" s="92">
        <v>0</v>
      </c>
      <c r="I490" s="92">
        <v>0</v>
      </c>
      <c r="J490" s="92">
        <v>0</v>
      </c>
      <c r="K490" s="92">
        <v>134.22</v>
      </c>
      <c r="L490" s="92">
        <v>0</v>
      </c>
      <c r="M490" s="92">
        <v>0</v>
      </c>
      <c r="N490" s="92">
        <v>0</v>
      </c>
      <c r="O490" s="92">
        <v>0</v>
      </c>
      <c r="P490" s="92">
        <v>0</v>
      </c>
      <c r="Q490" s="92">
        <v>4813.3190000000004</v>
      </c>
      <c r="R490" s="92">
        <v>0</v>
      </c>
      <c r="S490" s="92">
        <v>0</v>
      </c>
    </row>
    <row r="491" spans="1:19">
      <c r="A491" s="92" t="s">
        <v>914</v>
      </c>
      <c r="B491" s="93">
        <v>920053000000</v>
      </c>
      <c r="C491" s="92">
        <v>1173825.4580000001</v>
      </c>
      <c r="D491" s="92"/>
      <c r="E491" s="92">
        <v>220879.908</v>
      </c>
      <c r="F491" s="92">
        <v>151653.867</v>
      </c>
      <c r="G491" s="92">
        <v>101272.99</v>
      </c>
      <c r="H491" s="92">
        <v>0</v>
      </c>
      <c r="I491" s="92">
        <v>691217.348</v>
      </c>
      <c r="J491" s="92">
        <v>0</v>
      </c>
      <c r="K491" s="92">
        <v>9277.5840000000007</v>
      </c>
      <c r="L491" s="92">
        <v>0</v>
      </c>
      <c r="M491" s="92">
        <v>0</v>
      </c>
      <c r="N491" s="92">
        <v>0</v>
      </c>
      <c r="O491" s="92">
        <v>0</v>
      </c>
      <c r="P491" s="92">
        <v>0</v>
      </c>
      <c r="Q491" s="92">
        <v>6419.8329999999996</v>
      </c>
      <c r="R491" s="92">
        <v>0</v>
      </c>
      <c r="S491" s="92">
        <v>0</v>
      </c>
    </row>
    <row r="492" spans="1:19">
      <c r="A492"/>
      <c r="B492"/>
      <c r="C492"/>
      <c r="D492"/>
      <c r="E492"/>
      <c r="F492"/>
      <c r="G492"/>
      <c r="H492"/>
      <c r="I492"/>
      <c r="J492"/>
      <c r="K492"/>
      <c r="L492"/>
      <c r="M492"/>
      <c r="N492"/>
      <c r="O492"/>
      <c r="P492"/>
      <c r="Q492"/>
      <c r="R492"/>
      <c r="S492"/>
    </row>
    <row r="493" spans="1:19">
      <c r="A493" s="90"/>
      <c r="B493" s="92" t="s">
        <v>942</v>
      </c>
      <c r="C493" s="92" t="s">
        <v>943</v>
      </c>
      <c r="D493" s="92" t="s">
        <v>276</v>
      </c>
      <c r="E493" s="92" t="s">
        <v>277</v>
      </c>
      <c r="F493"/>
      <c r="G493"/>
      <c r="H493"/>
      <c r="I493"/>
      <c r="J493"/>
      <c r="K493"/>
      <c r="L493"/>
      <c r="M493"/>
      <c r="N493"/>
      <c r="O493"/>
      <c r="P493"/>
      <c r="Q493"/>
      <c r="R493"/>
      <c r="S493"/>
    </row>
    <row r="494" spans="1:19">
      <c r="A494" s="92" t="s">
        <v>944</v>
      </c>
      <c r="B494" s="92">
        <v>184157.85</v>
      </c>
      <c r="C494" s="92">
        <v>73815.44</v>
      </c>
      <c r="D494" s="92">
        <v>0</v>
      </c>
      <c r="E494" s="92">
        <v>257973.29</v>
      </c>
      <c r="F494"/>
      <c r="G494"/>
      <c r="H494"/>
      <c r="I494"/>
      <c r="J494"/>
      <c r="K494"/>
      <c r="L494"/>
      <c r="M494"/>
      <c r="N494"/>
      <c r="O494"/>
      <c r="P494"/>
      <c r="Q494"/>
      <c r="R494"/>
      <c r="S494"/>
    </row>
    <row r="495" spans="1:19">
      <c r="A495" s="92" t="s">
        <v>945</v>
      </c>
      <c r="B495" s="92">
        <v>9.4</v>
      </c>
      <c r="C495" s="92">
        <v>3.77</v>
      </c>
      <c r="D495" s="92">
        <v>0</v>
      </c>
      <c r="E495" s="92">
        <v>13.17</v>
      </c>
      <c r="F495"/>
      <c r="G495"/>
      <c r="H495"/>
      <c r="I495"/>
      <c r="J495"/>
      <c r="K495"/>
      <c r="L495"/>
      <c r="M495"/>
      <c r="N495"/>
      <c r="O495"/>
      <c r="P495"/>
      <c r="Q495"/>
      <c r="R495"/>
      <c r="S495"/>
    </row>
    <row r="496" spans="1:19">
      <c r="A496" s="92" t="s">
        <v>946</v>
      </c>
      <c r="B496" s="92">
        <v>9.4</v>
      </c>
      <c r="C496" s="92">
        <v>3.77</v>
      </c>
      <c r="D496" s="92">
        <v>0</v>
      </c>
      <c r="E496" s="92">
        <v>13.17</v>
      </c>
      <c r="F496"/>
      <c r="G496"/>
      <c r="H496"/>
      <c r="I496"/>
      <c r="J496"/>
      <c r="K496"/>
      <c r="L496"/>
      <c r="M496"/>
      <c r="N496"/>
      <c r="O496"/>
      <c r="P496"/>
      <c r="Q496"/>
      <c r="R496"/>
      <c r="S496"/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>
  <sheetPr codeName="Sheet11"/>
  <dimension ref="A1:S496"/>
  <sheetViews>
    <sheetView workbookViewId="0"/>
  </sheetViews>
  <sheetFormatPr defaultRowHeight="10.5"/>
  <cols>
    <col min="1" max="1" width="58.5" style="82" customWidth="1"/>
    <col min="2" max="2" width="32.6640625" style="82" customWidth="1"/>
    <col min="3" max="3" width="33.6640625" style="82" customWidth="1"/>
    <col min="4" max="4" width="38.6640625" style="82" customWidth="1"/>
    <col min="5" max="5" width="45.6640625" style="82" customWidth="1"/>
    <col min="6" max="6" width="50" style="82" customWidth="1"/>
    <col min="7" max="7" width="43.6640625" style="82" customWidth="1"/>
    <col min="8" max="8" width="38.33203125" style="82" customWidth="1"/>
    <col min="9" max="9" width="45.5" style="82" customWidth="1"/>
    <col min="10" max="10" width="46.1640625" style="82" customWidth="1"/>
    <col min="11" max="11" width="36.5" style="82" customWidth="1"/>
    <col min="12" max="12" width="45" style="82" customWidth="1"/>
    <col min="13" max="13" width="50.1640625" style="82" customWidth="1"/>
    <col min="14" max="15" width="44.83203125" style="82" customWidth="1"/>
    <col min="16" max="16" width="45.33203125" style="82" customWidth="1"/>
    <col min="17" max="17" width="45.1640625" style="82" customWidth="1"/>
    <col min="18" max="18" width="42.6640625" style="82" customWidth="1"/>
    <col min="19" max="19" width="48.1640625" style="82" customWidth="1"/>
    <col min="20" max="27" width="9.33203125" style="82" customWidth="1"/>
    <col min="28" max="16384" width="9.33203125" style="82"/>
  </cols>
  <sheetData>
    <row r="1" spans="1:19">
      <c r="A1" s="90"/>
      <c r="B1" s="92" t="s">
        <v>403</v>
      </c>
      <c r="C1" s="92" t="s">
        <v>404</v>
      </c>
      <c r="D1" s="92" t="s">
        <v>405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</row>
    <row r="2" spans="1:19">
      <c r="A2" s="92" t="s">
        <v>406</v>
      </c>
      <c r="B2" s="92">
        <v>14257.04</v>
      </c>
      <c r="C2" s="92">
        <v>727.7</v>
      </c>
      <c r="D2" s="92">
        <v>727.7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</row>
    <row r="3" spans="1:19">
      <c r="A3" s="92" t="s">
        <v>407</v>
      </c>
      <c r="B3" s="92">
        <v>14257.04</v>
      </c>
      <c r="C3" s="92">
        <v>727.7</v>
      </c>
      <c r="D3" s="92">
        <v>727.7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>
      <c r="A4" s="92" t="s">
        <v>408</v>
      </c>
      <c r="B4" s="92">
        <v>32722.14</v>
      </c>
      <c r="C4" s="92">
        <v>1670.18</v>
      </c>
      <c r="D4" s="92">
        <v>1670.18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</row>
    <row r="5" spans="1:19">
      <c r="A5" s="92" t="s">
        <v>409</v>
      </c>
      <c r="B5" s="92">
        <v>32722.14</v>
      </c>
      <c r="C5" s="92">
        <v>1670.18</v>
      </c>
      <c r="D5" s="92">
        <v>1670.18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</row>
    <row r="6" spans="1:19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19">
      <c r="A7" s="90"/>
      <c r="B7" s="92" t="s">
        <v>410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</row>
    <row r="8" spans="1:19">
      <c r="A8" s="92" t="s">
        <v>411</v>
      </c>
      <c r="B8" s="92">
        <v>19592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</row>
    <row r="9" spans="1:19">
      <c r="A9" s="92" t="s">
        <v>412</v>
      </c>
      <c r="B9" s="92">
        <v>19592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</row>
    <row r="10" spans="1:19">
      <c r="A10" s="92" t="s">
        <v>413</v>
      </c>
      <c r="B10" s="92">
        <v>0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</row>
    <row r="11" spans="1:19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19">
      <c r="A12" s="90"/>
      <c r="B12" s="92" t="s">
        <v>414</v>
      </c>
      <c r="C12" s="92" t="s">
        <v>415</v>
      </c>
      <c r="D12" s="92" t="s">
        <v>416</v>
      </c>
      <c r="E12" s="92" t="s">
        <v>417</v>
      </c>
      <c r="F12" s="92" t="s">
        <v>418</v>
      </c>
      <c r="G12" s="92" t="s">
        <v>419</v>
      </c>
      <c r="H12"/>
      <c r="I12"/>
      <c r="J12"/>
      <c r="K12"/>
      <c r="L12"/>
      <c r="M12"/>
      <c r="N12"/>
      <c r="O12"/>
      <c r="P12"/>
      <c r="Q12"/>
      <c r="R12"/>
      <c r="S12"/>
    </row>
    <row r="13" spans="1:19">
      <c r="A13" s="92" t="s">
        <v>118</v>
      </c>
      <c r="B13" s="92">
        <v>0</v>
      </c>
      <c r="C13" s="92">
        <v>5805.1</v>
      </c>
      <c r="D13" s="92">
        <v>0</v>
      </c>
      <c r="E13" s="92">
        <v>0</v>
      </c>
      <c r="F13" s="92">
        <v>0</v>
      </c>
      <c r="G13" s="92">
        <v>0</v>
      </c>
      <c r="H13"/>
      <c r="I13"/>
      <c r="J13"/>
      <c r="K13"/>
      <c r="L13"/>
      <c r="M13"/>
      <c r="N13"/>
      <c r="O13"/>
      <c r="P13"/>
      <c r="Q13"/>
      <c r="R13"/>
      <c r="S13"/>
    </row>
    <row r="14" spans="1:19">
      <c r="A14" s="92" t="s">
        <v>119</v>
      </c>
      <c r="B14" s="92">
        <v>662.5</v>
      </c>
      <c r="C14" s="92">
        <v>0</v>
      </c>
      <c r="D14" s="92">
        <v>0</v>
      </c>
      <c r="E14" s="92">
        <v>0</v>
      </c>
      <c r="F14" s="92">
        <v>0</v>
      </c>
      <c r="G14" s="92">
        <v>0</v>
      </c>
      <c r="H14"/>
      <c r="I14"/>
      <c r="J14"/>
      <c r="K14"/>
      <c r="L14"/>
      <c r="M14"/>
      <c r="N14"/>
      <c r="O14"/>
      <c r="P14"/>
      <c r="Q14"/>
      <c r="R14"/>
      <c r="S14"/>
    </row>
    <row r="15" spans="1:19">
      <c r="A15" s="92" t="s">
        <v>127</v>
      </c>
      <c r="B15" s="92">
        <v>3382.14</v>
      </c>
      <c r="C15" s="92">
        <v>0</v>
      </c>
      <c r="D15" s="92">
        <v>0</v>
      </c>
      <c r="E15" s="92">
        <v>0</v>
      </c>
      <c r="F15" s="92">
        <v>0</v>
      </c>
      <c r="G15" s="92">
        <v>0</v>
      </c>
      <c r="H15"/>
      <c r="I15"/>
      <c r="J15"/>
      <c r="K15"/>
      <c r="L15"/>
      <c r="M15"/>
      <c r="N15"/>
      <c r="O15"/>
      <c r="P15"/>
      <c r="Q15"/>
      <c r="R15"/>
      <c r="S15"/>
    </row>
    <row r="16" spans="1:19">
      <c r="A16" s="92" t="s">
        <v>128</v>
      </c>
      <c r="B16" s="92">
        <v>141.88999999999999</v>
      </c>
      <c r="C16" s="92">
        <v>0</v>
      </c>
      <c r="D16" s="92">
        <v>0</v>
      </c>
      <c r="E16" s="92">
        <v>0</v>
      </c>
      <c r="F16" s="92">
        <v>0</v>
      </c>
      <c r="G16" s="92">
        <v>0</v>
      </c>
      <c r="H16"/>
      <c r="I16"/>
      <c r="J16"/>
      <c r="K16"/>
      <c r="L16"/>
      <c r="M16"/>
      <c r="N16"/>
      <c r="O16"/>
      <c r="P16"/>
      <c r="Q16"/>
      <c r="R16"/>
      <c r="S16"/>
    </row>
    <row r="17" spans="1:19">
      <c r="A17" s="92" t="s">
        <v>129</v>
      </c>
      <c r="B17" s="92">
        <v>2277.8200000000002</v>
      </c>
      <c r="C17" s="92">
        <v>353.39</v>
      </c>
      <c r="D17" s="92">
        <v>0</v>
      </c>
      <c r="E17" s="92">
        <v>0</v>
      </c>
      <c r="F17" s="92">
        <v>0</v>
      </c>
      <c r="G17" s="92">
        <v>0</v>
      </c>
      <c r="H17"/>
      <c r="I17"/>
      <c r="J17"/>
      <c r="K17"/>
      <c r="L17"/>
      <c r="M17"/>
      <c r="N17"/>
      <c r="O17"/>
      <c r="P17"/>
      <c r="Q17"/>
      <c r="R17"/>
      <c r="S17"/>
    </row>
    <row r="18" spans="1:19">
      <c r="A18" s="92" t="s">
        <v>130</v>
      </c>
      <c r="B18" s="92">
        <v>0</v>
      </c>
      <c r="C18" s="92">
        <v>0</v>
      </c>
      <c r="D18" s="92">
        <v>0</v>
      </c>
      <c r="E18" s="92">
        <v>0</v>
      </c>
      <c r="F18" s="92">
        <v>0</v>
      </c>
      <c r="G18" s="92">
        <v>0</v>
      </c>
      <c r="H18"/>
      <c r="I18"/>
      <c r="J18"/>
      <c r="K18"/>
      <c r="L18"/>
      <c r="M18"/>
      <c r="N18"/>
      <c r="O18"/>
      <c r="P18"/>
      <c r="Q18"/>
      <c r="R18"/>
      <c r="S18"/>
    </row>
    <row r="19" spans="1:19">
      <c r="A19" s="92" t="s">
        <v>131</v>
      </c>
      <c r="B19" s="92">
        <v>1088.3499999999999</v>
      </c>
      <c r="C19" s="92">
        <v>0</v>
      </c>
      <c r="D19" s="92">
        <v>0</v>
      </c>
      <c r="E19" s="92">
        <v>0</v>
      </c>
      <c r="F19" s="92">
        <v>0</v>
      </c>
      <c r="G19" s="92">
        <v>0</v>
      </c>
      <c r="H19"/>
      <c r="I19"/>
      <c r="J19"/>
      <c r="K19"/>
      <c r="L19"/>
      <c r="M19"/>
      <c r="N19"/>
      <c r="O19"/>
      <c r="P19"/>
      <c r="Q19"/>
      <c r="R19"/>
      <c r="S19"/>
    </row>
    <row r="20" spans="1:19">
      <c r="A20" s="92" t="s">
        <v>132</v>
      </c>
      <c r="B20" s="92">
        <v>17.170000000000002</v>
      </c>
      <c r="C20" s="92">
        <v>0</v>
      </c>
      <c r="D20" s="92">
        <v>0</v>
      </c>
      <c r="E20" s="92">
        <v>0</v>
      </c>
      <c r="F20" s="92">
        <v>0</v>
      </c>
      <c r="G20" s="92">
        <v>0</v>
      </c>
      <c r="H20"/>
      <c r="I20"/>
      <c r="J20"/>
      <c r="K20"/>
      <c r="L20"/>
      <c r="M20"/>
      <c r="N20"/>
      <c r="O20"/>
      <c r="P20"/>
      <c r="Q20"/>
      <c r="R20"/>
      <c r="S20"/>
    </row>
    <row r="21" spans="1:19">
      <c r="A21" s="92" t="s">
        <v>133</v>
      </c>
      <c r="B21" s="92">
        <v>0</v>
      </c>
      <c r="C21" s="92">
        <v>0</v>
      </c>
      <c r="D21" s="92">
        <v>0</v>
      </c>
      <c r="E21" s="92">
        <v>0</v>
      </c>
      <c r="F21" s="92">
        <v>0</v>
      </c>
      <c r="G21" s="92">
        <v>0</v>
      </c>
      <c r="H21"/>
      <c r="I21"/>
      <c r="J21"/>
      <c r="K21"/>
      <c r="L21"/>
      <c r="M21"/>
      <c r="N21"/>
      <c r="O21"/>
      <c r="P21"/>
      <c r="Q21"/>
      <c r="R21"/>
      <c r="S21"/>
    </row>
    <row r="22" spans="1:19">
      <c r="A22" s="92" t="s">
        <v>134</v>
      </c>
      <c r="B22" s="92">
        <v>0</v>
      </c>
      <c r="C22" s="92">
        <v>0</v>
      </c>
      <c r="D22" s="92">
        <v>0</v>
      </c>
      <c r="E22" s="92">
        <v>0</v>
      </c>
      <c r="F22" s="92">
        <v>0</v>
      </c>
      <c r="G22" s="92">
        <v>0</v>
      </c>
      <c r="H22"/>
      <c r="I22"/>
      <c r="J22"/>
      <c r="K22"/>
      <c r="L22"/>
      <c r="M22"/>
      <c r="N22"/>
      <c r="O22"/>
      <c r="P22"/>
      <c r="Q22"/>
      <c r="R22"/>
      <c r="S22"/>
    </row>
    <row r="23" spans="1:19">
      <c r="A23" s="92" t="s">
        <v>113</v>
      </c>
      <c r="B23" s="92">
        <v>0</v>
      </c>
      <c r="C23" s="92">
        <v>0</v>
      </c>
      <c r="D23" s="92">
        <v>0</v>
      </c>
      <c r="E23" s="92">
        <v>0</v>
      </c>
      <c r="F23" s="92">
        <v>0</v>
      </c>
      <c r="G23" s="92">
        <v>0</v>
      </c>
      <c r="H23"/>
      <c r="I23"/>
      <c r="J23"/>
      <c r="K23"/>
      <c r="L23"/>
      <c r="M23"/>
      <c r="N23"/>
      <c r="O23"/>
      <c r="P23"/>
      <c r="Q23"/>
      <c r="R23"/>
      <c r="S23"/>
    </row>
    <row r="24" spans="1:19">
      <c r="A24" s="92" t="s">
        <v>135</v>
      </c>
      <c r="B24" s="92">
        <v>0</v>
      </c>
      <c r="C24" s="92">
        <v>392.6</v>
      </c>
      <c r="D24" s="92">
        <v>0</v>
      </c>
      <c r="E24" s="92">
        <v>0</v>
      </c>
      <c r="F24" s="92">
        <v>0</v>
      </c>
      <c r="G24" s="92">
        <v>2677.93</v>
      </c>
      <c r="H24"/>
      <c r="I24"/>
      <c r="J24"/>
      <c r="K24"/>
      <c r="L24"/>
      <c r="M24"/>
      <c r="N24"/>
      <c r="O24"/>
      <c r="P24"/>
      <c r="Q24"/>
      <c r="R24"/>
      <c r="S24"/>
    </row>
    <row r="25" spans="1:19">
      <c r="A25" s="92" t="s">
        <v>136</v>
      </c>
      <c r="B25" s="92">
        <v>136.09</v>
      </c>
      <c r="C25" s="92">
        <v>0</v>
      </c>
      <c r="D25" s="92">
        <v>0</v>
      </c>
      <c r="E25" s="92">
        <v>0</v>
      </c>
      <c r="F25" s="92">
        <v>0</v>
      </c>
      <c r="G25" s="92">
        <v>0</v>
      </c>
      <c r="H25"/>
      <c r="I25"/>
      <c r="J25"/>
      <c r="K25"/>
      <c r="L25"/>
      <c r="M25"/>
      <c r="N25"/>
      <c r="O25"/>
      <c r="P25"/>
      <c r="Q25"/>
      <c r="R25"/>
      <c r="S25"/>
    </row>
    <row r="26" spans="1:19">
      <c r="A26" s="92" t="s">
        <v>137</v>
      </c>
      <c r="B26" s="92">
        <v>0</v>
      </c>
      <c r="C26" s="92">
        <v>0</v>
      </c>
      <c r="D26" s="92">
        <v>0</v>
      </c>
      <c r="E26" s="92">
        <v>0</v>
      </c>
      <c r="F26" s="92">
        <v>0</v>
      </c>
      <c r="G26" s="92">
        <v>0</v>
      </c>
      <c r="H26"/>
      <c r="I26"/>
      <c r="J26"/>
      <c r="K26"/>
      <c r="L26"/>
      <c r="M26"/>
      <c r="N26"/>
      <c r="O26"/>
      <c r="P26"/>
      <c r="Q26"/>
      <c r="R26"/>
      <c r="S26"/>
    </row>
    <row r="27" spans="1:19">
      <c r="A27" s="92"/>
      <c r="B27" s="92"/>
      <c r="C27" s="92"/>
      <c r="D27" s="92"/>
      <c r="E27" s="92"/>
      <c r="F27" s="92"/>
      <c r="G27" s="92"/>
      <c r="H27"/>
      <c r="I27"/>
      <c r="J27"/>
      <c r="K27"/>
      <c r="L27"/>
      <c r="M27"/>
      <c r="N27"/>
      <c r="O27"/>
      <c r="P27"/>
      <c r="Q27"/>
      <c r="R27"/>
      <c r="S27"/>
    </row>
    <row r="28" spans="1:19">
      <c r="A28" s="92" t="s">
        <v>138</v>
      </c>
      <c r="B28" s="92">
        <v>7705.95</v>
      </c>
      <c r="C28" s="92">
        <v>6551.08</v>
      </c>
      <c r="D28" s="92">
        <v>0</v>
      </c>
      <c r="E28" s="92">
        <v>0</v>
      </c>
      <c r="F28" s="92">
        <v>0</v>
      </c>
      <c r="G28" s="92">
        <v>2677.93</v>
      </c>
      <c r="H28"/>
      <c r="I28"/>
      <c r="J28"/>
      <c r="K28"/>
      <c r="L28"/>
      <c r="M28"/>
      <c r="N28"/>
      <c r="O28"/>
      <c r="P28"/>
      <c r="Q28"/>
      <c r="R28"/>
      <c r="S28"/>
    </row>
    <row r="29" spans="1:1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>
      <c r="A30" s="90"/>
      <c r="B30" s="92" t="s">
        <v>410</v>
      </c>
      <c r="C30" s="92" t="s">
        <v>49</v>
      </c>
      <c r="D30" s="92" t="s">
        <v>420</v>
      </c>
      <c r="E30" s="92" t="s">
        <v>421</v>
      </c>
      <c r="F30" s="92" t="s">
        <v>422</v>
      </c>
      <c r="G30" s="92" t="s">
        <v>423</v>
      </c>
      <c r="H30" s="92" t="s">
        <v>424</v>
      </c>
      <c r="I30" s="92" t="s">
        <v>425</v>
      </c>
      <c r="J30" s="92" t="s">
        <v>426</v>
      </c>
      <c r="K30"/>
      <c r="L30"/>
      <c r="M30"/>
      <c r="N30"/>
      <c r="O30"/>
      <c r="P30"/>
      <c r="Q30"/>
      <c r="R30"/>
      <c r="S30"/>
    </row>
    <row r="31" spans="1:19">
      <c r="A31" s="92" t="s">
        <v>427</v>
      </c>
      <c r="B31" s="92">
        <v>988</v>
      </c>
      <c r="C31" s="92" t="s">
        <v>50</v>
      </c>
      <c r="D31" s="92">
        <v>7904</v>
      </c>
      <c r="E31" s="92">
        <v>1</v>
      </c>
      <c r="F31" s="92">
        <v>512</v>
      </c>
      <c r="G31" s="92">
        <v>106.4</v>
      </c>
      <c r="H31" s="92">
        <v>9.68</v>
      </c>
      <c r="I31" s="92">
        <v>1</v>
      </c>
      <c r="J31" s="92">
        <v>5</v>
      </c>
      <c r="K31"/>
      <c r="L31"/>
      <c r="M31"/>
      <c r="N31"/>
      <c r="O31"/>
      <c r="P31"/>
      <c r="Q31"/>
      <c r="R31"/>
      <c r="S31"/>
    </row>
    <row r="32" spans="1:19">
      <c r="A32" s="92" t="s">
        <v>428</v>
      </c>
      <c r="B32" s="92">
        <v>1248</v>
      </c>
      <c r="C32" s="92" t="s">
        <v>50</v>
      </c>
      <c r="D32" s="92">
        <v>9984</v>
      </c>
      <c r="E32" s="92">
        <v>1</v>
      </c>
      <c r="F32" s="92">
        <v>608</v>
      </c>
      <c r="G32" s="92">
        <v>266.35000000000002</v>
      </c>
      <c r="H32" s="92">
        <v>15.06</v>
      </c>
      <c r="I32" s="92">
        <v>3.33</v>
      </c>
      <c r="J32" s="92">
        <v>5</v>
      </c>
      <c r="K32"/>
      <c r="L32"/>
      <c r="M32"/>
      <c r="N32"/>
      <c r="O32"/>
      <c r="P32"/>
      <c r="Q32"/>
      <c r="R32"/>
      <c r="S32"/>
    </row>
    <row r="33" spans="1:19">
      <c r="A33" s="92" t="s">
        <v>429</v>
      </c>
      <c r="B33" s="92">
        <v>210</v>
      </c>
      <c r="C33" s="92" t="s">
        <v>50</v>
      </c>
      <c r="D33" s="92">
        <v>840</v>
      </c>
      <c r="E33" s="92">
        <v>1</v>
      </c>
      <c r="F33" s="92">
        <v>116</v>
      </c>
      <c r="G33" s="92">
        <v>25.2</v>
      </c>
      <c r="H33" s="92">
        <v>9.68</v>
      </c>
      <c r="I33" s="92">
        <v>10</v>
      </c>
      <c r="J33" s="92">
        <v>4</v>
      </c>
      <c r="K33"/>
      <c r="L33"/>
      <c r="M33"/>
      <c r="N33"/>
      <c r="O33"/>
      <c r="P33"/>
      <c r="Q33"/>
      <c r="R33"/>
      <c r="S33"/>
    </row>
    <row r="34" spans="1:19">
      <c r="A34" s="92" t="s">
        <v>430</v>
      </c>
      <c r="B34" s="92">
        <v>210</v>
      </c>
      <c r="C34" s="92" t="s">
        <v>50</v>
      </c>
      <c r="D34" s="92">
        <v>840</v>
      </c>
      <c r="E34" s="92">
        <v>1</v>
      </c>
      <c r="F34" s="92">
        <v>116</v>
      </c>
      <c r="G34" s="92">
        <v>25.2</v>
      </c>
      <c r="H34" s="92">
        <v>9.68</v>
      </c>
      <c r="I34" s="92">
        <v>10</v>
      </c>
      <c r="J34" s="92">
        <v>4</v>
      </c>
      <c r="K34"/>
      <c r="L34"/>
      <c r="M34"/>
      <c r="N34"/>
      <c r="O34"/>
      <c r="P34"/>
      <c r="Q34"/>
      <c r="R34"/>
      <c r="S34"/>
    </row>
    <row r="35" spans="1:19">
      <c r="A35" s="92" t="s">
        <v>431</v>
      </c>
      <c r="B35" s="92">
        <v>624</v>
      </c>
      <c r="C35" s="92" t="s">
        <v>50</v>
      </c>
      <c r="D35" s="92">
        <v>2496</v>
      </c>
      <c r="E35" s="92">
        <v>1</v>
      </c>
      <c r="F35" s="92">
        <v>200</v>
      </c>
      <c r="G35" s="92">
        <v>70</v>
      </c>
      <c r="H35" s="92">
        <v>15.06</v>
      </c>
      <c r="I35" s="92">
        <v>1.39</v>
      </c>
      <c r="J35" s="92">
        <v>19.260000000000002</v>
      </c>
      <c r="K35"/>
      <c r="L35"/>
      <c r="M35"/>
      <c r="N35"/>
      <c r="O35"/>
      <c r="P35"/>
      <c r="Q35"/>
      <c r="R35"/>
      <c r="S35"/>
    </row>
    <row r="36" spans="1:19">
      <c r="A36" s="92" t="s">
        <v>432</v>
      </c>
      <c r="B36" s="92">
        <v>99</v>
      </c>
      <c r="C36" s="92" t="s">
        <v>50</v>
      </c>
      <c r="D36" s="92">
        <v>396</v>
      </c>
      <c r="E36" s="92">
        <v>1</v>
      </c>
      <c r="F36" s="92">
        <v>80</v>
      </c>
      <c r="G36" s="92">
        <v>28</v>
      </c>
      <c r="H36" s="92">
        <v>15.06</v>
      </c>
      <c r="I36" s="92">
        <v>4</v>
      </c>
      <c r="J36" s="92">
        <v>10</v>
      </c>
      <c r="K36"/>
      <c r="L36"/>
      <c r="M36"/>
      <c r="N36"/>
      <c r="O36"/>
      <c r="P36"/>
      <c r="Q36"/>
      <c r="R36"/>
      <c r="S36"/>
    </row>
    <row r="37" spans="1:19">
      <c r="A37" s="92" t="s">
        <v>433</v>
      </c>
      <c r="B37" s="92">
        <v>99</v>
      </c>
      <c r="C37" s="92" t="s">
        <v>50</v>
      </c>
      <c r="D37" s="92">
        <v>396</v>
      </c>
      <c r="E37" s="92">
        <v>1</v>
      </c>
      <c r="F37" s="92">
        <v>80</v>
      </c>
      <c r="G37" s="92">
        <v>28</v>
      </c>
      <c r="H37" s="92">
        <v>15.06</v>
      </c>
      <c r="I37" s="92">
        <v>4</v>
      </c>
      <c r="J37" s="92">
        <v>10</v>
      </c>
      <c r="K37"/>
      <c r="L37"/>
      <c r="M37"/>
      <c r="N37"/>
      <c r="O37"/>
      <c r="P37"/>
      <c r="Q37"/>
      <c r="R37"/>
      <c r="S37"/>
    </row>
    <row r="38" spans="1:19">
      <c r="A38" s="92" t="s">
        <v>434</v>
      </c>
      <c r="B38" s="92">
        <v>99</v>
      </c>
      <c r="C38" s="92" t="s">
        <v>50</v>
      </c>
      <c r="D38" s="92">
        <v>396</v>
      </c>
      <c r="E38" s="92">
        <v>1</v>
      </c>
      <c r="F38" s="92">
        <v>80</v>
      </c>
      <c r="G38" s="92">
        <v>28</v>
      </c>
      <c r="H38" s="92">
        <v>15.06</v>
      </c>
      <c r="I38" s="92">
        <v>4</v>
      </c>
      <c r="J38" s="92">
        <v>10</v>
      </c>
      <c r="K38"/>
      <c r="L38"/>
      <c r="M38"/>
      <c r="N38"/>
      <c r="O38"/>
      <c r="P38"/>
      <c r="Q38"/>
      <c r="R38"/>
      <c r="S38"/>
    </row>
    <row r="39" spans="1:19">
      <c r="A39" s="92" t="s">
        <v>435</v>
      </c>
      <c r="B39" s="92">
        <v>99</v>
      </c>
      <c r="C39" s="92" t="s">
        <v>50</v>
      </c>
      <c r="D39" s="92">
        <v>396</v>
      </c>
      <c r="E39" s="92">
        <v>1</v>
      </c>
      <c r="F39" s="92">
        <v>80</v>
      </c>
      <c r="G39" s="92">
        <v>28</v>
      </c>
      <c r="H39" s="92">
        <v>15.06</v>
      </c>
      <c r="I39" s="92">
        <v>4</v>
      </c>
      <c r="J39" s="92">
        <v>10</v>
      </c>
      <c r="K39"/>
      <c r="L39"/>
      <c r="M39"/>
      <c r="N39"/>
      <c r="O39"/>
      <c r="P39"/>
      <c r="Q39"/>
      <c r="R39"/>
      <c r="S39"/>
    </row>
    <row r="40" spans="1:19">
      <c r="A40" s="92" t="s">
        <v>436</v>
      </c>
      <c r="B40" s="92">
        <v>99</v>
      </c>
      <c r="C40" s="92" t="s">
        <v>50</v>
      </c>
      <c r="D40" s="92">
        <v>396</v>
      </c>
      <c r="E40" s="92">
        <v>1</v>
      </c>
      <c r="F40" s="92">
        <v>80</v>
      </c>
      <c r="G40" s="92">
        <v>28</v>
      </c>
      <c r="H40" s="92">
        <v>15.06</v>
      </c>
      <c r="I40" s="92">
        <v>4</v>
      </c>
      <c r="J40" s="92">
        <v>10</v>
      </c>
      <c r="K40"/>
      <c r="L40"/>
      <c r="M40"/>
      <c r="N40"/>
      <c r="O40"/>
      <c r="P40"/>
      <c r="Q40"/>
      <c r="R40"/>
      <c r="S40"/>
    </row>
    <row r="41" spans="1:19">
      <c r="A41" s="92" t="s">
        <v>437</v>
      </c>
      <c r="B41" s="92">
        <v>99</v>
      </c>
      <c r="C41" s="92" t="s">
        <v>50</v>
      </c>
      <c r="D41" s="92">
        <v>396</v>
      </c>
      <c r="E41" s="92">
        <v>1</v>
      </c>
      <c r="F41" s="92">
        <v>80</v>
      </c>
      <c r="G41" s="92">
        <v>28</v>
      </c>
      <c r="H41" s="92">
        <v>15.06</v>
      </c>
      <c r="I41" s="92">
        <v>4</v>
      </c>
      <c r="J41" s="92">
        <v>10</v>
      </c>
      <c r="K41"/>
      <c r="L41"/>
      <c r="M41"/>
      <c r="N41"/>
      <c r="O41"/>
      <c r="P41"/>
      <c r="Q41"/>
      <c r="R41"/>
      <c r="S41"/>
    </row>
    <row r="42" spans="1:19">
      <c r="A42" s="92" t="s">
        <v>438</v>
      </c>
      <c r="B42" s="92">
        <v>99</v>
      </c>
      <c r="C42" s="92" t="s">
        <v>50</v>
      </c>
      <c r="D42" s="92">
        <v>396</v>
      </c>
      <c r="E42" s="92">
        <v>1</v>
      </c>
      <c r="F42" s="92">
        <v>80</v>
      </c>
      <c r="G42" s="92">
        <v>28</v>
      </c>
      <c r="H42" s="92">
        <v>15.06</v>
      </c>
      <c r="I42" s="92">
        <v>4</v>
      </c>
      <c r="J42" s="92">
        <v>10</v>
      </c>
      <c r="K42"/>
      <c r="L42"/>
      <c r="M42"/>
      <c r="N42"/>
      <c r="O42"/>
      <c r="P42"/>
      <c r="Q42"/>
      <c r="R42"/>
      <c r="S42"/>
    </row>
    <row r="43" spans="1:19">
      <c r="A43" s="92" t="s">
        <v>439</v>
      </c>
      <c r="B43" s="92">
        <v>99</v>
      </c>
      <c r="C43" s="92" t="s">
        <v>50</v>
      </c>
      <c r="D43" s="92">
        <v>396</v>
      </c>
      <c r="E43" s="92">
        <v>1</v>
      </c>
      <c r="F43" s="92">
        <v>80</v>
      </c>
      <c r="G43" s="92">
        <v>28</v>
      </c>
      <c r="H43" s="92">
        <v>15.06</v>
      </c>
      <c r="I43" s="92">
        <v>4</v>
      </c>
      <c r="J43" s="92">
        <v>10</v>
      </c>
      <c r="K43"/>
      <c r="L43"/>
      <c r="M43"/>
      <c r="N43"/>
      <c r="O43"/>
      <c r="P43"/>
      <c r="Q43"/>
      <c r="R43"/>
      <c r="S43"/>
    </row>
    <row r="44" spans="1:19">
      <c r="A44" s="92" t="s">
        <v>440</v>
      </c>
      <c r="B44" s="92">
        <v>99</v>
      </c>
      <c r="C44" s="92" t="s">
        <v>50</v>
      </c>
      <c r="D44" s="92">
        <v>396</v>
      </c>
      <c r="E44" s="92">
        <v>1</v>
      </c>
      <c r="F44" s="92">
        <v>80</v>
      </c>
      <c r="G44" s="92">
        <v>28</v>
      </c>
      <c r="H44" s="92">
        <v>15.06</v>
      </c>
      <c r="I44" s="92">
        <v>4</v>
      </c>
      <c r="J44" s="92">
        <v>10</v>
      </c>
      <c r="K44"/>
      <c r="L44"/>
      <c r="M44"/>
      <c r="N44"/>
      <c r="O44"/>
      <c r="P44"/>
      <c r="Q44"/>
      <c r="R44"/>
      <c r="S44"/>
    </row>
    <row r="45" spans="1:19">
      <c r="A45" s="92" t="s">
        <v>441</v>
      </c>
      <c r="B45" s="92">
        <v>99</v>
      </c>
      <c r="C45" s="92" t="s">
        <v>50</v>
      </c>
      <c r="D45" s="92">
        <v>396</v>
      </c>
      <c r="E45" s="92">
        <v>1</v>
      </c>
      <c r="F45" s="92">
        <v>80</v>
      </c>
      <c r="G45" s="92">
        <v>28</v>
      </c>
      <c r="H45" s="92">
        <v>15.06</v>
      </c>
      <c r="I45" s="92">
        <v>4</v>
      </c>
      <c r="J45" s="92">
        <v>10</v>
      </c>
      <c r="K45"/>
      <c r="L45"/>
      <c r="M45"/>
      <c r="N45"/>
      <c r="O45"/>
      <c r="P45"/>
      <c r="Q45"/>
      <c r="R45"/>
      <c r="S45"/>
    </row>
    <row r="46" spans="1:19">
      <c r="A46" s="92" t="s">
        <v>442</v>
      </c>
      <c r="B46" s="92">
        <v>99</v>
      </c>
      <c r="C46" s="92" t="s">
        <v>50</v>
      </c>
      <c r="D46" s="92">
        <v>396</v>
      </c>
      <c r="E46" s="92">
        <v>1</v>
      </c>
      <c r="F46" s="92">
        <v>80</v>
      </c>
      <c r="G46" s="92">
        <v>28</v>
      </c>
      <c r="H46" s="92">
        <v>15.06</v>
      </c>
      <c r="I46" s="92">
        <v>4</v>
      </c>
      <c r="J46" s="92">
        <v>10</v>
      </c>
      <c r="K46"/>
      <c r="L46"/>
      <c r="M46"/>
      <c r="N46"/>
      <c r="O46"/>
      <c r="P46"/>
      <c r="Q46"/>
      <c r="R46"/>
      <c r="S46"/>
    </row>
    <row r="47" spans="1:19">
      <c r="A47" s="92" t="s">
        <v>443</v>
      </c>
      <c r="B47" s="92">
        <v>99</v>
      </c>
      <c r="C47" s="92" t="s">
        <v>50</v>
      </c>
      <c r="D47" s="92">
        <v>396</v>
      </c>
      <c r="E47" s="92">
        <v>1</v>
      </c>
      <c r="F47" s="92">
        <v>80</v>
      </c>
      <c r="G47" s="92">
        <v>28</v>
      </c>
      <c r="H47" s="92">
        <v>15.06</v>
      </c>
      <c r="I47" s="92">
        <v>4</v>
      </c>
      <c r="J47" s="92">
        <v>10</v>
      </c>
      <c r="K47"/>
      <c r="L47"/>
      <c r="M47"/>
      <c r="N47"/>
      <c r="O47"/>
      <c r="P47"/>
      <c r="Q47"/>
      <c r="R47"/>
      <c r="S47"/>
    </row>
    <row r="48" spans="1:19">
      <c r="A48" s="92" t="s">
        <v>444</v>
      </c>
      <c r="B48" s="92">
        <v>320</v>
      </c>
      <c r="C48" s="92" t="s">
        <v>50</v>
      </c>
      <c r="D48" s="92">
        <v>1280</v>
      </c>
      <c r="E48" s="92">
        <v>1</v>
      </c>
      <c r="F48" s="92">
        <v>20</v>
      </c>
      <c r="G48" s="92">
        <v>7</v>
      </c>
      <c r="H48" s="92">
        <v>15.06</v>
      </c>
      <c r="I48" s="92">
        <v>10</v>
      </c>
      <c r="J48" s="92">
        <v>4</v>
      </c>
      <c r="K48"/>
      <c r="L48"/>
      <c r="M48"/>
      <c r="N48"/>
      <c r="O48"/>
      <c r="P48"/>
      <c r="Q48"/>
      <c r="R48"/>
      <c r="S48"/>
    </row>
    <row r="49" spans="1:19">
      <c r="A49" s="92" t="s">
        <v>445</v>
      </c>
      <c r="B49" s="92">
        <v>320</v>
      </c>
      <c r="C49" s="92" t="s">
        <v>50</v>
      </c>
      <c r="D49" s="92">
        <v>1280</v>
      </c>
      <c r="E49" s="92">
        <v>1</v>
      </c>
      <c r="F49" s="92">
        <v>20</v>
      </c>
      <c r="G49" s="92">
        <v>7</v>
      </c>
      <c r="H49" s="92">
        <v>5.38</v>
      </c>
      <c r="I49" s="92">
        <v>10</v>
      </c>
      <c r="J49" s="92">
        <v>4</v>
      </c>
      <c r="K49"/>
      <c r="L49"/>
      <c r="M49"/>
      <c r="N49"/>
      <c r="O49"/>
      <c r="P49"/>
      <c r="Q49"/>
      <c r="R49"/>
      <c r="S49"/>
    </row>
    <row r="50" spans="1:19">
      <c r="A50" s="92" t="s">
        <v>446</v>
      </c>
      <c r="B50" s="92">
        <v>320</v>
      </c>
      <c r="C50" s="92" t="s">
        <v>50</v>
      </c>
      <c r="D50" s="92">
        <v>1280</v>
      </c>
      <c r="E50" s="92">
        <v>1</v>
      </c>
      <c r="F50" s="92">
        <v>20</v>
      </c>
      <c r="G50" s="92">
        <v>7</v>
      </c>
      <c r="H50" s="92">
        <v>5.38</v>
      </c>
      <c r="I50" s="92">
        <v>10</v>
      </c>
      <c r="J50" s="92">
        <v>4</v>
      </c>
      <c r="K50"/>
      <c r="L50"/>
      <c r="M50"/>
      <c r="N50"/>
      <c r="O50"/>
      <c r="P50"/>
      <c r="Q50"/>
      <c r="R50"/>
      <c r="S50"/>
    </row>
    <row r="51" spans="1:19">
      <c r="A51" s="92" t="s">
        <v>447</v>
      </c>
      <c r="B51" s="92">
        <v>320</v>
      </c>
      <c r="C51" s="92" t="s">
        <v>50</v>
      </c>
      <c r="D51" s="92">
        <v>1280</v>
      </c>
      <c r="E51" s="92">
        <v>1</v>
      </c>
      <c r="F51" s="92">
        <v>20</v>
      </c>
      <c r="G51" s="92">
        <v>7</v>
      </c>
      <c r="H51" s="92">
        <v>5.38</v>
      </c>
      <c r="I51" s="92">
        <v>10</v>
      </c>
      <c r="J51" s="92">
        <v>4</v>
      </c>
      <c r="K51"/>
      <c r="L51"/>
      <c r="M51"/>
      <c r="N51"/>
      <c r="O51"/>
      <c r="P51"/>
      <c r="Q51"/>
      <c r="R51"/>
      <c r="S51"/>
    </row>
    <row r="52" spans="1:19">
      <c r="A52" s="92" t="s">
        <v>448</v>
      </c>
      <c r="B52" s="92">
        <v>320</v>
      </c>
      <c r="C52" s="92" t="s">
        <v>50</v>
      </c>
      <c r="D52" s="92">
        <v>1280</v>
      </c>
      <c r="E52" s="92">
        <v>1</v>
      </c>
      <c r="F52" s="92">
        <v>20</v>
      </c>
      <c r="G52" s="92">
        <v>7</v>
      </c>
      <c r="H52" s="92">
        <v>5.38</v>
      </c>
      <c r="I52" s="92">
        <v>10</v>
      </c>
      <c r="J52" s="92">
        <v>4</v>
      </c>
      <c r="K52"/>
      <c r="L52"/>
      <c r="M52"/>
      <c r="N52"/>
      <c r="O52"/>
      <c r="P52"/>
      <c r="Q52"/>
      <c r="R52"/>
      <c r="S52"/>
    </row>
    <row r="53" spans="1:19">
      <c r="A53" s="92" t="s">
        <v>449</v>
      </c>
      <c r="B53" s="92">
        <v>320</v>
      </c>
      <c r="C53" s="92" t="s">
        <v>50</v>
      </c>
      <c r="D53" s="92">
        <v>1280</v>
      </c>
      <c r="E53" s="92">
        <v>1</v>
      </c>
      <c r="F53" s="92">
        <v>20</v>
      </c>
      <c r="G53" s="92">
        <v>7</v>
      </c>
      <c r="H53" s="92">
        <v>5.38</v>
      </c>
      <c r="I53" s="92">
        <v>10</v>
      </c>
      <c r="J53" s="92">
        <v>4</v>
      </c>
      <c r="K53"/>
      <c r="L53"/>
      <c r="M53"/>
      <c r="N53"/>
      <c r="O53"/>
      <c r="P53"/>
      <c r="Q53"/>
      <c r="R53"/>
      <c r="S53"/>
    </row>
    <row r="54" spans="1:19">
      <c r="A54" s="92" t="s">
        <v>450</v>
      </c>
      <c r="B54" s="92">
        <v>1976</v>
      </c>
      <c r="C54" s="92" t="s">
        <v>50</v>
      </c>
      <c r="D54" s="92">
        <v>15808</v>
      </c>
      <c r="E54" s="92">
        <v>1</v>
      </c>
      <c r="F54" s="92">
        <v>0</v>
      </c>
      <c r="G54" s="92">
        <v>80.28</v>
      </c>
      <c r="H54" s="92">
        <v>15.06</v>
      </c>
      <c r="I54" s="92">
        <v>1</v>
      </c>
      <c r="J54" s="92">
        <v>5</v>
      </c>
      <c r="K54"/>
      <c r="L54"/>
      <c r="M54"/>
      <c r="N54"/>
      <c r="O54"/>
      <c r="P54"/>
      <c r="Q54"/>
      <c r="R54"/>
      <c r="S54"/>
    </row>
    <row r="55" spans="1:19">
      <c r="A55" s="92" t="s">
        <v>451</v>
      </c>
      <c r="B55" s="92">
        <v>216</v>
      </c>
      <c r="C55" s="92" t="s">
        <v>50</v>
      </c>
      <c r="D55" s="92">
        <v>864</v>
      </c>
      <c r="E55" s="92">
        <v>1</v>
      </c>
      <c r="F55" s="92">
        <v>36</v>
      </c>
      <c r="G55" s="92">
        <v>12.6</v>
      </c>
      <c r="H55" s="92">
        <v>12.91</v>
      </c>
      <c r="I55" s="92">
        <v>6.67</v>
      </c>
      <c r="J55" s="92">
        <v>1344.4721999999999</v>
      </c>
      <c r="K55"/>
      <c r="L55"/>
      <c r="M55"/>
      <c r="N55"/>
      <c r="O55"/>
      <c r="P55"/>
      <c r="Q55"/>
      <c r="R55"/>
      <c r="S55"/>
    </row>
    <row r="56" spans="1:19">
      <c r="A56" s="92" t="s">
        <v>452</v>
      </c>
      <c r="B56" s="92">
        <v>840</v>
      </c>
      <c r="C56" s="92" t="s">
        <v>50</v>
      </c>
      <c r="D56" s="92">
        <v>3360</v>
      </c>
      <c r="E56" s="92">
        <v>1</v>
      </c>
      <c r="F56" s="92">
        <v>236</v>
      </c>
      <c r="G56" s="92">
        <v>83.01</v>
      </c>
      <c r="H56" s="92">
        <v>13.99</v>
      </c>
      <c r="I56" s="92">
        <v>4.3499999999999996</v>
      </c>
      <c r="J56" s="92">
        <v>10</v>
      </c>
      <c r="K56"/>
      <c r="L56"/>
      <c r="M56"/>
      <c r="N56"/>
      <c r="O56"/>
      <c r="P56"/>
      <c r="Q56"/>
      <c r="R56"/>
      <c r="S56"/>
    </row>
    <row r="57" spans="1:19">
      <c r="A57" s="92" t="s">
        <v>453</v>
      </c>
      <c r="B57" s="92">
        <v>210</v>
      </c>
      <c r="C57" s="92" t="s">
        <v>50</v>
      </c>
      <c r="D57" s="92">
        <v>840</v>
      </c>
      <c r="E57" s="92">
        <v>1</v>
      </c>
      <c r="F57" s="92">
        <v>60</v>
      </c>
      <c r="G57" s="92">
        <v>21</v>
      </c>
      <c r="H57" s="92">
        <v>13.99</v>
      </c>
      <c r="I57" s="92"/>
      <c r="J57" s="92">
        <v>4</v>
      </c>
      <c r="K57"/>
      <c r="L57"/>
      <c r="M57"/>
      <c r="N57"/>
      <c r="O57"/>
      <c r="P57"/>
      <c r="Q57"/>
      <c r="R57"/>
      <c r="S57"/>
    </row>
    <row r="58" spans="1:19">
      <c r="A58" s="92" t="s">
        <v>454</v>
      </c>
      <c r="B58" s="92">
        <v>210</v>
      </c>
      <c r="C58" s="92" t="s">
        <v>50</v>
      </c>
      <c r="D58" s="92">
        <v>840</v>
      </c>
      <c r="E58" s="92">
        <v>1</v>
      </c>
      <c r="F58" s="92">
        <v>60</v>
      </c>
      <c r="G58" s="92">
        <v>21</v>
      </c>
      <c r="H58" s="92">
        <v>13.99</v>
      </c>
      <c r="I58" s="92"/>
      <c r="J58" s="92">
        <v>4</v>
      </c>
      <c r="K58"/>
      <c r="L58"/>
      <c r="M58"/>
      <c r="N58"/>
      <c r="O58"/>
      <c r="P58"/>
      <c r="Q58"/>
      <c r="R58"/>
      <c r="S58"/>
    </row>
    <row r="59" spans="1:19">
      <c r="A59" s="92" t="s">
        <v>455</v>
      </c>
      <c r="B59" s="92">
        <v>1140</v>
      </c>
      <c r="C59" s="92" t="s">
        <v>50</v>
      </c>
      <c r="D59" s="92">
        <v>4560</v>
      </c>
      <c r="E59" s="92">
        <v>1</v>
      </c>
      <c r="F59" s="92">
        <v>200</v>
      </c>
      <c r="G59" s="92">
        <v>49</v>
      </c>
      <c r="H59" s="92">
        <v>5.38</v>
      </c>
      <c r="I59" s="92"/>
      <c r="J59" s="92">
        <v>4</v>
      </c>
      <c r="K59"/>
      <c r="L59"/>
      <c r="M59"/>
      <c r="N59"/>
      <c r="O59"/>
      <c r="P59"/>
      <c r="Q59"/>
      <c r="R59"/>
      <c r="S59"/>
    </row>
    <row r="60" spans="1:19">
      <c r="A60" s="92" t="s">
        <v>456</v>
      </c>
      <c r="B60" s="92">
        <v>1140</v>
      </c>
      <c r="C60" s="92" t="s">
        <v>50</v>
      </c>
      <c r="D60" s="92">
        <v>4560</v>
      </c>
      <c r="E60" s="92">
        <v>1</v>
      </c>
      <c r="F60" s="92">
        <v>200</v>
      </c>
      <c r="G60" s="92">
        <v>49</v>
      </c>
      <c r="H60" s="92">
        <v>5.38</v>
      </c>
      <c r="I60" s="92"/>
      <c r="J60" s="92">
        <v>4</v>
      </c>
      <c r="K60"/>
      <c r="L60"/>
      <c r="M60"/>
      <c r="N60"/>
      <c r="O60"/>
      <c r="P60"/>
      <c r="Q60"/>
      <c r="R60"/>
      <c r="S60"/>
    </row>
    <row r="61" spans="1:19">
      <c r="A61" s="92" t="s">
        <v>457</v>
      </c>
      <c r="B61" s="92">
        <v>342</v>
      </c>
      <c r="C61" s="92" t="s">
        <v>50</v>
      </c>
      <c r="D61" s="92">
        <v>1368</v>
      </c>
      <c r="E61" s="92">
        <v>1</v>
      </c>
      <c r="F61" s="92">
        <v>0</v>
      </c>
      <c r="G61" s="92">
        <v>0</v>
      </c>
      <c r="H61" s="92">
        <v>16.14</v>
      </c>
      <c r="I61" s="92">
        <v>100</v>
      </c>
      <c r="J61" s="92">
        <v>97.888599999999997</v>
      </c>
      <c r="K61"/>
      <c r="L61"/>
      <c r="M61"/>
      <c r="N61"/>
      <c r="O61"/>
      <c r="P61"/>
      <c r="Q61"/>
      <c r="R61"/>
      <c r="S61"/>
    </row>
    <row r="62" spans="1:19">
      <c r="A62" s="92" t="s">
        <v>458</v>
      </c>
      <c r="B62" s="92">
        <v>342</v>
      </c>
      <c r="C62" s="92" t="s">
        <v>50</v>
      </c>
      <c r="D62" s="92">
        <v>1368</v>
      </c>
      <c r="E62" s="92">
        <v>1</v>
      </c>
      <c r="F62" s="92">
        <v>0</v>
      </c>
      <c r="G62" s="92">
        <v>0</v>
      </c>
      <c r="H62" s="92">
        <v>16.14</v>
      </c>
      <c r="I62" s="92">
        <v>100</v>
      </c>
      <c r="J62" s="92">
        <v>4</v>
      </c>
      <c r="K62"/>
      <c r="L62"/>
      <c r="M62"/>
      <c r="N62"/>
      <c r="O62"/>
      <c r="P62"/>
      <c r="Q62"/>
      <c r="R62"/>
      <c r="S62"/>
    </row>
    <row r="63" spans="1:19">
      <c r="A63" s="92" t="s">
        <v>459</v>
      </c>
      <c r="B63" s="92">
        <v>477</v>
      </c>
      <c r="C63" s="92" t="s">
        <v>50</v>
      </c>
      <c r="D63" s="92">
        <v>1908</v>
      </c>
      <c r="E63" s="92">
        <v>1</v>
      </c>
      <c r="F63" s="92">
        <v>212</v>
      </c>
      <c r="G63" s="92">
        <v>74.2</v>
      </c>
      <c r="H63" s="92">
        <v>15.06</v>
      </c>
      <c r="I63" s="92">
        <v>4</v>
      </c>
      <c r="J63" s="92">
        <v>10</v>
      </c>
      <c r="K63"/>
      <c r="L63"/>
      <c r="M63"/>
      <c r="N63"/>
      <c r="O63"/>
      <c r="P63"/>
      <c r="Q63"/>
      <c r="R63"/>
      <c r="S63"/>
    </row>
    <row r="64" spans="1:19">
      <c r="A64" s="92" t="s">
        <v>460</v>
      </c>
      <c r="B64" s="92">
        <v>477</v>
      </c>
      <c r="C64" s="92" t="s">
        <v>50</v>
      </c>
      <c r="D64" s="92">
        <v>1908</v>
      </c>
      <c r="E64" s="92">
        <v>1</v>
      </c>
      <c r="F64" s="92">
        <v>212</v>
      </c>
      <c r="G64" s="92">
        <v>74.2</v>
      </c>
      <c r="H64" s="92">
        <v>15.06</v>
      </c>
      <c r="I64" s="92">
        <v>4</v>
      </c>
      <c r="J64" s="92">
        <v>10</v>
      </c>
      <c r="K64"/>
      <c r="L64"/>
      <c r="M64"/>
      <c r="N64"/>
      <c r="O64"/>
      <c r="P64"/>
      <c r="Q64"/>
      <c r="R64"/>
      <c r="S64"/>
    </row>
    <row r="65" spans="1:19">
      <c r="A65" s="92" t="s">
        <v>461</v>
      </c>
      <c r="B65" s="92">
        <v>477</v>
      </c>
      <c r="C65" s="92" t="s">
        <v>50</v>
      </c>
      <c r="D65" s="92">
        <v>1908</v>
      </c>
      <c r="E65" s="92">
        <v>1</v>
      </c>
      <c r="F65" s="92">
        <v>212</v>
      </c>
      <c r="G65" s="92">
        <v>74.2</v>
      </c>
      <c r="H65" s="92">
        <v>15.06</v>
      </c>
      <c r="I65" s="92">
        <v>4</v>
      </c>
      <c r="J65" s="92">
        <v>10</v>
      </c>
      <c r="K65"/>
      <c r="L65"/>
      <c r="M65"/>
      <c r="N65"/>
      <c r="O65"/>
      <c r="P65"/>
      <c r="Q65"/>
      <c r="R65"/>
      <c r="S65"/>
    </row>
    <row r="66" spans="1:19">
      <c r="A66" s="92" t="s">
        <v>462</v>
      </c>
      <c r="B66" s="92">
        <v>477</v>
      </c>
      <c r="C66" s="92" t="s">
        <v>50</v>
      </c>
      <c r="D66" s="92">
        <v>1908</v>
      </c>
      <c r="E66" s="92">
        <v>1</v>
      </c>
      <c r="F66" s="92">
        <v>212</v>
      </c>
      <c r="G66" s="92">
        <v>74.2</v>
      </c>
      <c r="H66" s="92">
        <v>15.06</v>
      </c>
      <c r="I66" s="92">
        <v>4</v>
      </c>
      <c r="J66" s="92">
        <v>10</v>
      </c>
      <c r="K66"/>
      <c r="L66"/>
      <c r="M66"/>
      <c r="N66"/>
      <c r="O66"/>
      <c r="P66"/>
      <c r="Q66"/>
      <c r="R66"/>
      <c r="S66"/>
    </row>
    <row r="67" spans="1:19">
      <c r="A67" s="92" t="s">
        <v>463</v>
      </c>
      <c r="B67" s="92">
        <v>477</v>
      </c>
      <c r="C67" s="92" t="s">
        <v>50</v>
      </c>
      <c r="D67" s="92">
        <v>1908</v>
      </c>
      <c r="E67" s="92">
        <v>1</v>
      </c>
      <c r="F67" s="92">
        <v>212</v>
      </c>
      <c r="G67" s="92">
        <v>74.2</v>
      </c>
      <c r="H67" s="92">
        <v>15.06</v>
      </c>
      <c r="I67" s="92">
        <v>4</v>
      </c>
      <c r="J67" s="92">
        <v>10</v>
      </c>
      <c r="K67"/>
      <c r="L67"/>
      <c r="M67"/>
      <c r="N67"/>
      <c r="O67"/>
      <c r="P67"/>
      <c r="Q67"/>
      <c r="R67"/>
      <c r="S67"/>
    </row>
    <row r="68" spans="1:19">
      <c r="A68" s="92" t="s">
        <v>464</v>
      </c>
      <c r="B68" s="92">
        <v>477</v>
      </c>
      <c r="C68" s="92" t="s">
        <v>50</v>
      </c>
      <c r="D68" s="92">
        <v>1908</v>
      </c>
      <c r="E68" s="92">
        <v>1</v>
      </c>
      <c r="F68" s="92">
        <v>212</v>
      </c>
      <c r="G68" s="92">
        <v>74.2</v>
      </c>
      <c r="H68" s="92">
        <v>15.06</v>
      </c>
      <c r="I68" s="92">
        <v>4</v>
      </c>
      <c r="J68" s="92">
        <v>10</v>
      </c>
      <c r="K68"/>
      <c r="L68"/>
      <c r="M68"/>
      <c r="N68"/>
      <c r="O68"/>
      <c r="P68"/>
      <c r="Q68"/>
      <c r="R68"/>
      <c r="S68"/>
    </row>
    <row r="69" spans="1:19">
      <c r="A69" s="92" t="s">
        <v>465</v>
      </c>
      <c r="B69" s="92">
        <v>477</v>
      </c>
      <c r="C69" s="92" t="s">
        <v>50</v>
      </c>
      <c r="D69" s="92">
        <v>1908</v>
      </c>
      <c r="E69" s="92">
        <v>1</v>
      </c>
      <c r="F69" s="92">
        <v>212</v>
      </c>
      <c r="G69" s="92">
        <v>74.2</v>
      </c>
      <c r="H69" s="92">
        <v>15.06</v>
      </c>
      <c r="I69" s="92">
        <v>4</v>
      </c>
      <c r="J69" s="92">
        <v>10</v>
      </c>
      <c r="K69"/>
      <c r="L69"/>
      <c r="M69"/>
      <c r="N69"/>
      <c r="O69"/>
      <c r="P69"/>
      <c r="Q69"/>
      <c r="R69"/>
      <c r="S69"/>
    </row>
    <row r="70" spans="1:19">
      <c r="A70" s="92" t="s">
        <v>466</v>
      </c>
      <c r="B70" s="92">
        <v>477</v>
      </c>
      <c r="C70" s="92" t="s">
        <v>50</v>
      </c>
      <c r="D70" s="92">
        <v>1908</v>
      </c>
      <c r="E70" s="92">
        <v>1</v>
      </c>
      <c r="F70" s="92">
        <v>212</v>
      </c>
      <c r="G70" s="92">
        <v>74.2</v>
      </c>
      <c r="H70" s="92">
        <v>15.06</v>
      </c>
      <c r="I70" s="92">
        <v>4</v>
      </c>
      <c r="J70" s="92">
        <v>10</v>
      </c>
      <c r="K70"/>
      <c r="L70"/>
      <c r="M70"/>
      <c r="N70"/>
      <c r="O70"/>
      <c r="P70"/>
      <c r="Q70"/>
      <c r="R70"/>
      <c r="S70"/>
    </row>
    <row r="71" spans="1:19">
      <c r="A71" s="92" t="s">
        <v>467</v>
      </c>
      <c r="B71" s="92">
        <v>477</v>
      </c>
      <c r="C71" s="92" t="s">
        <v>50</v>
      </c>
      <c r="D71" s="92">
        <v>1908</v>
      </c>
      <c r="E71" s="92">
        <v>1</v>
      </c>
      <c r="F71" s="92">
        <v>212</v>
      </c>
      <c r="G71" s="92">
        <v>74.2</v>
      </c>
      <c r="H71" s="92">
        <v>15.06</v>
      </c>
      <c r="I71" s="92">
        <v>4</v>
      </c>
      <c r="J71" s="92">
        <v>10</v>
      </c>
      <c r="K71"/>
      <c r="L71"/>
      <c r="M71"/>
      <c r="N71"/>
      <c r="O71"/>
      <c r="P71"/>
      <c r="Q71"/>
      <c r="R71"/>
      <c r="S71"/>
    </row>
    <row r="72" spans="1:19">
      <c r="A72" s="92" t="s">
        <v>468</v>
      </c>
      <c r="B72" s="92">
        <v>477</v>
      </c>
      <c r="C72" s="92" t="s">
        <v>50</v>
      </c>
      <c r="D72" s="92">
        <v>1908</v>
      </c>
      <c r="E72" s="92">
        <v>1</v>
      </c>
      <c r="F72" s="92">
        <v>212</v>
      </c>
      <c r="G72" s="92">
        <v>74.2</v>
      </c>
      <c r="H72" s="92">
        <v>15.06</v>
      </c>
      <c r="I72" s="92">
        <v>4</v>
      </c>
      <c r="J72" s="92">
        <v>10</v>
      </c>
      <c r="K72"/>
      <c r="L72"/>
      <c r="M72"/>
      <c r="N72"/>
      <c r="O72"/>
      <c r="P72"/>
      <c r="Q72"/>
      <c r="R72"/>
      <c r="S72"/>
    </row>
    <row r="73" spans="1:19">
      <c r="A73" s="92" t="s">
        <v>469</v>
      </c>
      <c r="B73" s="92">
        <v>477</v>
      </c>
      <c r="C73" s="92" t="s">
        <v>50</v>
      </c>
      <c r="D73" s="92">
        <v>1908</v>
      </c>
      <c r="E73" s="92">
        <v>1</v>
      </c>
      <c r="F73" s="92">
        <v>212</v>
      </c>
      <c r="G73" s="92">
        <v>74.2</v>
      </c>
      <c r="H73" s="92">
        <v>15.06</v>
      </c>
      <c r="I73" s="92">
        <v>4</v>
      </c>
      <c r="J73" s="92">
        <v>10</v>
      </c>
      <c r="K73"/>
      <c r="L73"/>
      <c r="M73"/>
      <c r="N73"/>
      <c r="O73"/>
      <c r="P73"/>
      <c r="Q73"/>
      <c r="R73"/>
      <c r="S73"/>
    </row>
    <row r="74" spans="1:19">
      <c r="A74" s="92" t="s">
        <v>470</v>
      </c>
      <c r="B74" s="92">
        <v>477</v>
      </c>
      <c r="C74" s="92" t="s">
        <v>50</v>
      </c>
      <c r="D74" s="92">
        <v>1908</v>
      </c>
      <c r="E74" s="92">
        <v>1</v>
      </c>
      <c r="F74" s="92">
        <v>212</v>
      </c>
      <c r="G74" s="92">
        <v>74.2</v>
      </c>
      <c r="H74" s="92">
        <v>15.06</v>
      </c>
      <c r="I74" s="92">
        <v>4</v>
      </c>
      <c r="J74" s="92">
        <v>10</v>
      </c>
      <c r="K74"/>
      <c r="L74"/>
      <c r="M74"/>
      <c r="N74"/>
      <c r="O74"/>
      <c r="P74"/>
      <c r="Q74"/>
      <c r="R74"/>
      <c r="S74"/>
    </row>
    <row r="75" spans="1:19">
      <c r="A75" s="92" t="s">
        <v>471</v>
      </c>
      <c r="B75" s="92">
        <v>532</v>
      </c>
      <c r="C75" s="92" t="s">
        <v>50</v>
      </c>
      <c r="D75" s="92">
        <v>2128</v>
      </c>
      <c r="E75" s="92">
        <v>1</v>
      </c>
      <c r="F75" s="92">
        <v>208</v>
      </c>
      <c r="G75" s="92">
        <v>72.8</v>
      </c>
      <c r="H75" s="92">
        <v>11.84</v>
      </c>
      <c r="I75" s="92">
        <v>20</v>
      </c>
      <c r="J75" s="92">
        <v>10.8</v>
      </c>
      <c r="K75"/>
      <c r="L75"/>
      <c r="M75"/>
      <c r="N75"/>
      <c r="O75"/>
      <c r="P75"/>
      <c r="Q75"/>
      <c r="R75"/>
      <c r="S75"/>
    </row>
    <row r="76" spans="1:19">
      <c r="A76" s="92" t="s">
        <v>472</v>
      </c>
      <c r="B76" s="92">
        <v>532</v>
      </c>
      <c r="C76" s="92" t="s">
        <v>50</v>
      </c>
      <c r="D76" s="92">
        <v>2128</v>
      </c>
      <c r="E76" s="92">
        <v>1</v>
      </c>
      <c r="F76" s="92">
        <v>208</v>
      </c>
      <c r="G76" s="92">
        <v>72.8</v>
      </c>
      <c r="H76" s="92">
        <v>11.84</v>
      </c>
      <c r="I76" s="92">
        <v>20</v>
      </c>
      <c r="J76" s="92">
        <v>10.8</v>
      </c>
      <c r="K76"/>
      <c r="L76"/>
      <c r="M76"/>
      <c r="N76"/>
      <c r="O76"/>
      <c r="P76"/>
      <c r="Q76"/>
      <c r="R76"/>
      <c r="S76"/>
    </row>
    <row r="77" spans="1:19">
      <c r="A77" s="92" t="s">
        <v>277</v>
      </c>
      <c r="B77" s="92">
        <v>19592</v>
      </c>
      <c r="C77" s="92"/>
      <c r="D77" s="92">
        <v>95216</v>
      </c>
      <c r="E77" s="92"/>
      <c r="F77" s="92">
        <v>6384</v>
      </c>
      <c r="G77" s="92">
        <v>2223</v>
      </c>
      <c r="H77" s="92">
        <v>12.5266</v>
      </c>
      <c r="I77" s="92">
        <v>3.25</v>
      </c>
      <c r="J77" s="92">
        <v>23.861799999999999</v>
      </c>
      <c r="K77"/>
      <c r="L77"/>
      <c r="M77"/>
      <c r="N77"/>
      <c r="O77"/>
      <c r="P77"/>
      <c r="Q77"/>
      <c r="R77"/>
      <c r="S77"/>
    </row>
    <row r="78" spans="1:19">
      <c r="A78" s="92" t="s">
        <v>473</v>
      </c>
      <c r="B78" s="92">
        <v>19592</v>
      </c>
      <c r="C78" s="92"/>
      <c r="D78" s="92">
        <v>95216</v>
      </c>
      <c r="E78" s="92"/>
      <c r="F78" s="92">
        <v>6384</v>
      </c>
      <c r="G78" s="92">
        <v>2223</v>
      </c>
      <c r="H78" s="92">
        <v>12.5266</v>
      </c>
      <c r="I78" s="92">
        <v>3.25</v>
      </c>
      <c r="J78" s="92">
        <v>23.861799999999999</v>
      </c>
      <c r="K78"/>
      <c r="L78"/>
      <c r="M78"/>
      <c r="N78"/>
      <c r="O78"/>
      <c r="P78"/>
      <c r="Q78"/>
      <c r="R78"/>
      <c r="S78"/>
    </row>
    <row r="79" spans="1:19">
      <c r="A79" s="92" t="s">
        <v>474</v>
      </c>
      <c r="B79" s="92">
        <v>0</v>
      </c>
      <c r="C79" s="92"/>
      <c r="D79" s="92">
        <v>0</v>
      </c>
      <c r="E79" s="92"/>
      <c r="F79" s="92">
        <v>0</v>
      </c>
      <c r="G79" s="92">
        <v>0</v>
      </c>
      <c r="H79" s="92"/>
      <c r="I79" s="92"/>
      <c r="J79" s="92"/>
      <c r="K79"/>
      <c r="L79"/>
      <c r="M79"/>
      <c r="N79"/>
      <c r="O79"/>
      <c r="P79"/>
      <c r="Q79"/>
      <c r="R79"/>
      <c r="S79"/>
    </row>
    <row r="80" spans="1:19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</row>
    <row r="81" spans="1:19">
      <c r="A81" s="90"/>
      <c r="B81" s="92" t="s">
        <v>98</v>
      </c>
      <c r="C81" s="92" t="s">
        <v>475</v>
      </c>
      <c r="D81" s="92" t="s">
        <v>476</v>
      </c>
      <c r="E81" s="92" t="s">
        <v>477</v>
      </c>
      <c r="F81" s="92" t="s">
        <v>478</v>
      </c>
      <c r="G81" s="92" t="s">
        <v>479</v>
      </c>
      <c r="H81" s="92" t="s">
        <v>480</v>
      </c>
      <c r="I81" s="92" t="s">
        <v>481</v>
      </c>
      <c r="J81"/>
      <c r="K81"/>
      <c r="L81"/>
      <c r="M81"/>
      <c r="N81"/>
      <c r="O81"/>
      <c r="P81"/>
      <c r="Q81"/>
      <c r="R81"/>
      <c r="S81"/>
    </row>
    <row r="82" spans="1:19">
      <c r="A82" s="92" t="s">
        <v>482</v>
      </c>
      <c r="B82" s="92" t="s">
        <v>483</v>
      </c>
      <c r="C82" s="92">
        <v>0.22</v>
      </c>
      <c r="D82" s="92">
        <v>0.47699999999999998</v>
      </c>
      <c r="E82" s="92">
        <v>0.51400000000000001</v>
      </c>
      <c r="F82" s="92">
        <v>152</v>
      </c>
      <c r="G82" s="92">
        <v>0</v>
      </c>
      <c r="H82" s="92">
        <v>90</v>
      </c>
      <c r="I82" s="92" t="s">
        <v>484</v>
      </c>
      <c r="J82"/>
      <c r="K82"/>
      <c r="L82"/>
      <c r="M82"/>
      <c r="N82"/>
      <c r="O82"/>
      <c r="P82"/>
      <c r="Q82"/>
      <c r="R82"/>
      <c r="S82"/>
    </row>
    <row r="83" spans="1:19">
      <c r="A83" s="92" t="s">
        <v>485</v>
      </c>
      <c r="B83" s="92" t="s">
        <v>483</v>
      </c>
      <c r="C83" s="92">
        <v>0.22</v>
      </c>
      <c r="D83" s="92">
        <v>0.47699999999999998</v>
      </c>
      <c r="E83" s="92">
        <v>0.51400000000000001</v>
      </c>
      <c r="F83" s="92">
        <v>104</v>
      </c>
      <c r="G83" s="92">
        <v>270</v>
      </c>
      <c r="H83" s="92">
        <v>90</v>
      </c>
      <c r="I83" s="92" t="s">
        <v>486</v>
      </c>
      <c r="J83"/>
      <c r="K83"/>
      <c r="L83"/>
      <c r="M83"/>
      <c r="N83"/>
      <c r="O83"/>
      <c r="P83"/>
      <c r="Q83"/>
      <c r="R83"/>
      <c r="S83"/>
    </row>
    <row r="84" spans="1:19">
      <c r="A84" s="92" t="s">
        <v>487</v>
      </c>
      <c r="B84" s="92" t="s">
        <v>483</v>
      </c>
      <c r="C84" s="92">
        <v>0.22</v>
      </c>
      <c r="D84" s="92">
        <v>0.47699999999999998</v>
      </c>
      <c r="E84" s="92">
        <v>0.51400000000000001</v>
      </c>
      <c r="F84" s="92">
        <v>152</v>
      </c>
      <c r="G84" s="92">
        <v>0</v>
      </c>
      <c r="H84" s="92">
        <v>90</v>
      </c>
      <c r="I84" s="92" t="s">
        <v>484</v>
      </c>
      <c r="J84"/>
      <c r="K84"/>
      <c r="L84"/>
      <c r="M84"/>
      <c r="N84"/>
      <c r="O84"/>
      <c r="P84"/>
      <c r="Q84"/>
      <c r="R84"/>
      <c r="S84"/>
    </row>
    <row r="85" spans="1:19">
      <c r="A85" s="92" t="s">
        <v>488</v>
      </c>
      <c r="B85" s="92" t="s">
        <v>483</v>
      </c>
      <c r="C85" s="92">
        <v>0.22</v>
      </c>
      <c r="D85" s="92">
        <v>0.47699999999999998</v>
      </c>
      <c r="E85" s="92">
        <v>0.51400000000000001</v>
      </c>
      <c r="F85" s="92">
        <v>104</v>
      </c>
      <c r="G85" s="92">
        <v>270</v>
      </c>
      <c r="H85" s="92">
        <v>90</v>
      </c>
      <c r="I85" s="92" t="s">
        <v>486</v>
      </c>
      <c r="J85"/>
      <c r="K85"/>
      <c r="L85"/>
      <c r="M85"/>
      <c r="N85"/>
      <c r="O85"/>
      <c r="P85"/>
      <c r="Q85"/>
      <c r="R85"/>
      <c r="S85"/>
    </row>
    <row r="86" spans="1:19">
      <c r="A86" s="92" t="s">
        <v>489</v>
      </c>
      <c r="B86" s="92" t="s">
        <v>490</v>
      </c>
      <c r="C86" s="92">
        <v>0.3</v>
      </c>
      <c r="D86" s="92">
        <v>1.8620000000000001</v>
      </c>
      <c r="E86" s="92">
        <v>3.4009999999999998</v>
      </c>
      <c r="F86" s="92">
        <v>988</v>
      </c>
      <c r="G86" s="92">
        <v>270</v>
      </c>
      <c r="H86" s="92">
        <v>180</v>
      </c>
      <c r="I86" s="92"/>
      <c r="J86"/>
      <c r="K86"/>
      <c r="L86"/>
      <c r="M86"/>
      <c r="N86"/>
      <c r="O86"/>
      <c r="P86"/>
      <c r="Q86"/>
      <c r="R86"/>
      <c r="S86"/>
    </row>
    <row r="87" spans="1:19">
      <c r="A87" s="92" t="s">
        <v>491</v>
      </c>
      <c r="B87" s="92" t="s">
        <v>492</v>
      </c>
      <c r="C87" s="92">
        <v>0.3</v>
      </c>
      <c r="D87" s="92">
        <v>0.35099999999999998</v>
      </c>
      <c r="E87" s="92">
        <v>0.376</v>
      </c>
      <c r="F87" s="92">
        <v>988</v>
      </c>
      <c r="G87" s="92">
        <v>90</v>
      </c>
      <c r="H87" s="92">
        <v>0</v>
      </c>
      <c r="I87" s="92"/>
      <c r="J87"/>
      <c r="K87"/>
      <c r="L87"/>
      <c r="M87"/>
      <c r="N87"/>
      <c r="O87"/>
      <c r="P87"/>
      <c r="Q87"/>
      <c r="R87"/>
      <c r="S87"/>
    </row>
    <row r="88" spans="1:19">
      <c r="A88" s="92" t="s">
        <v>493</v>
      </c>
      <c r="B88" s="92" t="s">
        <v>483</v>
      </c>
      <c r="C88" s="92">
        <v>0.22</v>
      </c>
      <c r="D88" s="92">
        <v>0.47699999999999998</v>
      </c>
      <c r="E88" s="92">
        <v>0.51400000000000001</v>
      </c>
      <c r="F88" s="92">
        <v>96</v>
      </c>
      <c r="G88" s="92">
        <v>180</v>
      </c>
      <c r="H88" s="92">
        <v>90</v>
      </c>
      <c r="I88" s="92" t="s">
        <v>494</v>
      </c>
      <c r="J88"/>
      <c r="K88"/>
      <c r="L88"/>
      <c r="M88"/>
      <c r="N88"/>
      <c r="O88"/>
      <c r="P88"/>
      <c r="Q88"/>
      <c r="R88"/>
      <c r="S88"/>
    </row>
    <row r="89" spans="1:19">
      <c r="A89" s="92" t="s">
        <v>495</v>
      </c>
      <c r="B89" s="92" t="s">
        <v>483</v>
      </c>
      <c r="C89" s="92">
        <v>0.22</v>
      </c>
      <c r="D89" s="92">
        <v>0.47699999999999998</v>
      </c>
      <c r="E89" s="92">
        <v>0.51400000000000001</v>
      </c>
      <c r="F89" s="92">
        <v>208</v>
      </c>
      <c r="G89" s="92">
        <v>90</v>
      </c>
      <c r="H89" s="92">
        <v>90</v>
      </c>
      <c r="I89" s="92" t="s">
        <v>496</v>
      </c>
      <c r="J89"/>
      <c r="K89"/>
      <c r="L89"/>
      <c r="M89"/>
      <c r="N89"/>
      <c r="O89"/>
      <c r="P89"/>
      <c r="Q89"/>
      <c r="R89"/>
      <c r="S89"/>
    </row>
    <row r="90" spans="1:19">
      <c r="A90" s="92" t="s">
        <v>497</v>
      </c>
      <c r="B90" s="92" t="s">
        <v>483</v>
      </c>
      <c r="C90" s="92">
        <v>0.22</v>
      </c>
      <c r="D90" s="92">
        <v>0.47699999999999998</v>
      </c>
      <c r="E90" s="92">
        <v>0.51400000000000001</v>
      </c>
      <c r="F90" s="92">
        <v>96</v>
      </c>
      <c r="G90" s="92">
        <v>180</v>
      </c>
      <c r="H90" s="92">
        <v>90</v>
      </c>
      <c r="I90" s="92" t="s">
        <v>494</v>
      </c>
      <c r="J90"/>
      <c r="K90"/>
      <c r="L90"/>
      <c r="M90"/>
      <c r="N90"/>
      <c r="O90"/>
      <c r="P90"/>
      <c r="Q90"/>
      <c r="R90"/>
      <c r="S90"/>
    </row>
    <row r="91" spans="1:19">
      <c r="A91" s="92" t="s">
        <v>498</v>
      </c>
      <c r="B91" s="92" t="s">
        <v>483</v>
      </c>
      <c r="C91" s="92">
        <v>0.22</v>
      </c>
      <c r="D91" s="92">
        <v>0.47699999999999998</v>
      </c>
      <c r="E91" s="92">
        <v>0.51400000000000001</v>
      </c>
      <c r="F91" s="92">
        <v>208</v>
      </c>
      <c r="G91" s="92">
        <v>90</v>
      </c>
      <c r="H91" s="92">
        <v>90</v>
      </c>
      <c r="I91" s="92" t="s">
        <v>496</v>
      </c>
      <c r="J91"/>
      <c r="K91"/>
      <c r="L91"/>
      <c r="M91"/>
      <c r="N91"/>
      <c r="O91"/>
      <c r="P91"/>
      <c r="Q91"/>
      <c r="R91"/>
      <c r="S91"/>
    </row>
    <row r="92" spans="1:19">
      <c r="A92" s="92" t="s">
        <v>499</v>
      </c>
      <c r="B92" s="92" t="s">
        <v>490</v>
      </c>
      <c r="C92" s="92">
        <v>0.3</v>
      </c>
      <c r="D92" s="92">
        <v>1.8620000000000001</v>
      </c>
      <c r="E92" s="92">
        <v>3.4009999999999998</v>
      </c>
      <c r="F92" s="92">
        <v>1248</v>
      </c>
      <c r="G92" s="92">
        <v>270</v>
      </c>
      <c r="H92" s="92">
        <v>180</v>
      </c>
      <c r="I92" s="92"/>
      <c r="J92"/>
      <c r="K92"/>
      <c r="L92"/>
      <c r="M92"/>
      <c r="N92"/>
      <c r="O92"/>
      <c r="P92"/>
      <c r="Q92"/>
      <c r="R92"/>
      <c r="S92"/>
    </row>
    <row r="93" spans="1:19">
      <c r="A93" s="92" t="s">
        <v>500</v>
      </c>
      <c r="B93" s="92" t="s">
        <v>492</v>
      </c>
      <c r="C93" s="92">
        <v>0.3</v>
      </c>
      <c r="D93" s="92">
        <v>0.35099999999999998</v>
      </c>
      <c r="E93" s="92">
        <v>0.376</v>
      </c>
      <c r="F93" s="92">
        <v>1248</v>
      </c>
      <c r="G93" s="92">
        <v>90</v>
      </c>
      <c r="H93" s="92">
        <v>0</v>
      </c>
      <c r="I93" s="92"/>
      <c r="J93"/>
      <c r="K93"/>
      <c r="L93"/>
      <c r="M93"/>
      <c r="N93"/>
      <c r="O93"/>
      <c r="P93"/>
      <c r="Q93"/>
      <c r="R93"/>
      <c r="S93"/>
    </row>
    <row r="94" spans="1:19">
      <c r="A94" s="92" t="s">
        <v>501</v>
      </c>
      <c r="B94" s="92" t="s">
        <v>483</v>
      </c>
      <c r="C94" s="92">
        <v>0.22</v>
      </c>
      <c r="D94" s="92">
        <v>0.47699999999999998</v>
      </c>
      <c r="E94" s="92">
        <v>0.51400000000000001</v>
      </c>
      <c r="F94" s="92">
        <v>44</v>
      </c>
      <c r="G94" s="92">
        <v>90</v>
      </c>
      <c r="H94" s="92">
        <v>90</v>
      </c>
      <c r="I94" s="92" t="s">
        <v>496</v>
      </c>
      <c r="J94"/>
      <c r="K94"/>
      <c r="L94"/>
      <c r="M94"/>
      <c r="N94"/>
      <c r="O94"/>
      <c r="P94"/>
      <c r="Q94"/>
      <c r="R94"/>
      <c r="S94"/>
    </row>
    <row r="95" spans="1:19">
      <c r="A95" s="92" t="s">
        <v>502</v>
      </c>
      <c r="B95" s="92" t="s">
        <v>483</v>
      </c>
      <c r="C95" s="92">
        <v>0.22</v>
      </c>
      <c r="D95" s="92">
        <v>0.47699999999999998</v>
      </c>
      <c r="E95" s="92">
        <v>0.51400000000000001</v>
      </c>
      <c r="F95" s="92">
        <v>12</v>
      </c>
      <c r="G95" s="92">
        <v>90</v>
      </c>
      <c r="H95" s="92">
        <v>90</v>
      </c>
      <c r="I95" s="92" t="s">
        <v>496</v>
      </c>
      <c r="J95"/>
      <c r="K95"/>
      <c r="L95"/>
      <c r="M95"/>
      <c r="N95"/>
      <c r="O95"/>
      <c r="P95"/>
      <c r="Q95"/>
      <c r="R95"/>
      <c r="S95"/>
    </row>
    <row r="96" spans="1:19">
      <c r="A96" s="92" t="s">
        <v>503</v>
      </c>
      <c r="B96" s="92" t="s">
        <v>483</v>
      </c>
      <c r="C96" s="92">
        <v>0.22</v>
      </c>
      <c r="D96" s="92">
        <v>0.47699999999999998</v>
      </c>
      <c r="E96" s="92">
        <v>0.51400000000000001</v>
      </c>
      <c r="F96" s="92">
        <v>60</v>
      </c>
      <c r="G96" s="92">
        <v>0</v>
      </c>
      <c r="H96" s="92">
        <v>90</v>
      </c>
      <c r="I96" s="92" t="s">
        <v>484</v>
      </c>
      <c r="J96"/>
      <c r="K96"/>
      <c r="L96"/>
      <c r="M96"/>
      <c r="N96"/>
      <c r="O96"/>
      <c r="P96"/>
      <c r="Q96"/>
      <c r="R96"/>
      <c r="S96"/>
    </row>
    <row r="97" spans="1:19">
      <c r="A97" s="92" t="s">
        <v>504</v>
      </c>
      <c r="B97" s="92" t="s">
        <v>490</v>
      </c>
      <c r="C97" s="92">
        <v>0.3</v>
      </c>
      <c r="D97" s="92">
        <v>1.8620000000000001</v>
      </c>
      <c r="E97" s="92">
        <v>3.4009999999999998</v>
      </c>
      <c r="F97" s="92">
        <v>210</v>
      </c>
      <c r="G97" s="92">
        <v>270</v>
      </c>
      <c r="H97" s="92">
        <v>180</v>
      </c>
      <c r="I97" s="92"/>
      <c r="J97"/>
      <c r="K97"/>
      <c r="L97"/>
      <c r="M97"/>
      <c r="N97"/>
      <c r="O97"/>
      <c r="P97"/>
      <c r="Q97"/>
      <c r="R97"/>
      <c r="S97"/>
    </row>
    <row r="98" spans="1:19">
      <c r="A98" s="92" t="s">
        <v>505</v>
      </c>
      <c r="B98" s="92" t="s">
        <v>483</v>
      </c>
      <c r="C98" s="92">
        <v>0.22</v>
      </c>
      <c r="D98" s="92">
        <v>0.47699999999999998</v>
      </c>
      <c r="E98" s="92">
        <v>0.51400000000000001</v>
      </c>
      <c r="F98" s="92">
        <v>44</v>
      </c>
      <c r="G98" s="92">
        <v>90</v>
      </c>
      <c r="H98" s="92">
        <v>90</v>
      </c>
      <c r="I98" s="92" t="s">
        <v>496</v>
      </c>
      <c r="J98"/>
      <c r="K98"/>
      <c r="L98"/>
      <c r="M98"/>
      <c r="N98"/>
      <c r="O98"/>
      <c r="P98"/>
      <c r="Q98"/>
      <c r="R98"/>
      <c r="S98"/>
    </row>
    <row r="99" spans="1:19">
      <c r="A99" s="92" t="s">
        <v>506</v>
      </c>
      <c r="B99" s="92" t="s">
        <v>483</v>
      </c>
      <c r="C99" s="92">
        <v>0.22</v>
      </c>
      <c r="D99" s="92">
        <v>0.47699999999999998</v>
      </c>
      <c r="E99" s="92">
        <v>0.51400000000000001</v>
      </c>
      <c r="F99" s="92">
        <v>12</v>
      </c>
      <c r="G99" s="92">
        <v>90</v>
      </c>
      <c r="H99" s="92">
        <v>90</v>
      </c>
      <c r="I99" s="92" t="s">
        <v>496</v>
      </c>
      <c r="J99"/>
      <c r="K99"/>
      <c r="L99"/>
      <c r="M99"/>
      <c r="N99"/>
      <c r="O99"/>
      <c r="P99"/>
      <c r="Q99"/>
      <c r="R99"/>
      <c r="S99"/>
    </row>
    <row r="100" spans="1:19">
      <c r="A100" s="92" t="s">
        <v>507</v>
      </c>
      <c r="B100" s="92" t="s">
        <v>483</v>
      </c>
      <c r="C100" s="92">
        <v>0.22</v>
      </c>
      <c r="D100" s="92">
        <v>0.47699999999999998</v>
      </c>
      <c r="E100" s="92">
        <v>0.51400000000000001</v>
      </c>
      <c r="F100" s="92">
        <v>60</v>
      </c>
      <c r="G100" s="92">
        <v>0</v>
      </c>
      <c r="H100" s="92">
        <v>90</v>
      </c>
      <c r="I100" s="92" t="s">
        <v>484</v>
      </c>
      <c r="J100"/>
      <c r="K100"/>
      <c r="L100"/>
      <c r="M100"/>
      <c r="N100"/>
      <c r="O100"/>
      <c r="P100"/>
      <c r="Q100"/>
      <c r="R100"/>
      <c r="S100"/>
    </row>
    <row r="101" spans="1:19">
      <c r="A101" s="92" t="s">
        <v>508</v>
      </c>
      <c r="B101" s="92" t="s">
        <v>492</v>
      </c>
      <c r="C101" s="92">
        <v>0.3</v>
      </c>
      <c r="D101" s="92">
        <v>0.35099999999999998</v>
      </c>
      <c r="E101" s="92">
        <v>0.376</v>
      </c>
      <c r="F101" s="92">
        <v>210</v>
      </c>
      <c r="G101" s="92">
        <v>90</v>
      </c>
      <c r="H101" s="92">
        <v>0</v>
      </c>
      <c r="I101" s="92"/>
      <c r="J101"/>
      <c r="K101"/>
      <c r="L101"/>
      <c r="M101"/>
      <c r="N101"/>
      <c r="O101"/>
      <c r="P101"/>
      <c r="Q101"/>
      <c r="R101"/>
      <c r="S101"/>
    </row>
    <row r="102" spans="1:19">
      <c r="A102" s="92" t="s">
        <v>509</v>
      </c>
      <c r="B102" s="92" t="s">
        <v>483</v>
      </c>
      <c r="C102" s="92">
        <v>0.22</v>
      </c>
      <c r="D102" s="92">
        <v>0.47699999999999998</v>
      </c>
      <c r="E102" s="92">
        <v>0.51400000000000001</v>
      </c>
      <c r="F102" s="92">
        <v>104</v>
      </c>
      <c r="G102" s="92">
        <v>90</v>
      </c>
      <c r="H102" s="92">
        <v>90</v>
      </c>
      <c r="I102" s="92" t="s">
        <v>496</v>
      </c>
      <c r="J102"/>
      <c r="K102"/>
      <c r="L102"/>
      <c r="M102"/>
      <c r="N102"/>
      <c r="O102"/>
      <c r="P102"/>
      <c r="Q102"/>
      <c r="R102"/>
      <c r="S102"/>
    </row>
    <row r="103" spans="1:19">
      <c r="A103" s="92" t="s">
        <v>510</v>
      </c>
      <c r="B103" s="92" t="s">
        <v>483</v>
      </c>
      <c r="C103" s="92">
        <v>0.22</v>
      </c>
      <c r="D103" s="92">
        <v>0.47699999999999998</v>
      </c>
      <c r="E103" s="92">
        <v>0.51400000000000001</v>
      </c>
      <c r="F103" s="92">
        <v>96</v>
      </c>
      <c r="G103" s="92">
        <v>0</v>
      </c>
      <c r="H103" s="92">
        <v>90</v>
      </c>
      <c r="I103" s="92" t="s">
        <v>484</v>
      </c>
      <c r="J103"/>
      <c r="K103"/>
      <c r="L103"/>
      <c r="M103"/>
      <c r="N103"/>
      <c r="O103"/>
      <c r="P103"/>
      <c r="Q103"/>
      <c r="R103"/>
      <c r="S103"/>
    </row>
    <row r="104" spans="1:19">
      <c r="A104" s="92" t="s">
        <v>511</v>
      </c>
      <c r="B104" s="92" t="s">
        <v>490</v>
      </c>
      <c r="C104" s="92">
        <v>0.3</v>
      </c>
      <c r="D104" s="92">
        <v>1.8620000000000001</v>
      </c>
      <c r="E104" s="92">
        <v>3.4009999999999998</v>
      </c>
      <c r="F104" s="92">
        <v>624</v>
      </c>
      <c r="G104" s="92">
        <v>270</v>
      </c>
      <c r="H104" s="92">
        <v>180</v>
      </c>
      <c r="I104" s="92"/>
      <c r="J104"/>
      <c r="K104"/>
      <c r="L104"/>
      <c r="M104"/>
      <c r="N104"/>
      <c r="O104"/>
      <c r="P104"/>
      <c r="Q104"/>
      <c r="R104"/>
      <c r="S104"/>
    </row>
    <row r="105" spans="1:19">
      <c r="A105" s="92" t="s">
        <v>512</v>
      </c>
      <c r="B105" s="92" t="s">
        <v>483</v>
      </c>
      <c r="C105" s="92">
        <v>0.22</v>
      </c>
      <c r="D105" s="92">
        <v>0.47699999999999998</v>
      </c>
      <c r="E105" s="92">
        <v>0.51400000000000001</v>
      </c>
      <c r="F105" s="92">
        <v>44</v>
      </c>
      <c r="G105" s="92">
        <v>180</v>
      </c>
      <c r="H105" s="92">
        <v>90</v>
      </c>
      <c r="I105" s="92" t="s">
        <v>494</v>
      </c>
      <c r="J105"/>
      <c r="K105"/>
      <c r="L105"/>
      <c r="M105"/>
      <c r="N105"/>
      <c r="O105"/>
      <c r="P105"/>
      <c r="Q105"/>
      <c r="R105"/>
      <c r="S105"/>
    </row>
    <row r="106" spans="1:19">
      <c r="A106" s="92" t="s">
        <v>513</v>
      </c>
      <c r="B106" s="92" t="s">
        <v>483</v>
      </c>
      <c r="C106" s="92">
        <v>0.22</v>
      </c>
      <c r="D106" s="92">
        <v>0.47699999999999998</v>
      </c>
      <c r="E106" s="92">
        <v>0.51400000000000001</v>
      </c>
      <c r="F106" s="92">
        <v>36</v>
      </c>
      <c r="G106" s="92">
        <v>270</v>
      </c>
      <c r="H106" s="92">
        <v>90</v>
      </c>
      <c r="I106" s="92" t="s">
        <v>486</v>
      </c>
      <c r="J106"/>
      <c r="K106"/>
      <c r="L106"/>
      <c r="M106"/>
      <c r="N106"/>
      <c r="O106"/>
      <c r="P106"/>
      <c r="Q106"/>
      <c r="R106"/>
      <c r="S106"/>
    </row>
    <row r="107" spans="1:19">
      <c r="A107" s="92" t="s">
        <v>514</v>
      </c>
      <c r="B107" s="92" t="s">
        <v>490</v>
      </c>
      <c r="C107" s="92">
        <v>0.3</v>
      </c>
      <c r="D107" s="92">
        <v>1.8620000000000001</v>
      </c>
      <c r="E107" s="92">
        <v>3.4009999999999998</v>
      </c>
      <c r="F107" s="92">
        <v>99</v>
      </c>
      <c r="G107" s="92">
        <v>270</v>
      </c>
      <c r="H107" s="92">
        <v>180</v>
      </c>
      <c r="I107" s="92"/>
      <c r="J107"/>
      <c r="K107"/>
      <c r="L107"/>
      <c r="M107"/>
      <c r="N107"/>
      <c r="O107"/>
      <c r="P107"/>
      <c r="Q107"/>
      <c r="R107"/>
      <c r="S107"/>
    </row>
    <row r="108" spans="1:19">
      <c r="A108" s="92" t="s">
        <v>515</v>
      </c>
      <c r="B108" s="92" t="s">
        <v>483</v>
      </c>
      <c r="C108" s="92">
        <v>0.22</v>
      </c>
      <c r="D108" s="92">
        <v>0.47699999999999998</v>
      </c>
      <c r="E108" s="92">
        <v>0.51400000000000001</v>
      </c>
      <c r="F108" s="92">
        <v>44</v>
      </c>
      <c r="G108" s="92">
        <v>180</v>
      </c>
      <c r="H108" s="92">
        <v>90</v>
      </c>
      <c r="I108" s="92" t="s">
        <v>494</v>
      </c>
      <c r="J108"/>
      <c r="K108"/>
      <c r="L108"/>
      <c r="M108"/>
      <c r="N108"/>
      <c r="O108"/>
      <c r="P108"/>
      <c r="Q108"/>
      <c r="R108"/>
      <c r="S108"/>
    </row>
    <row r="109" spans="1:19">
      <c r="A109" s="92" t="s">
        <v>516</v>
      </c>
      <c r="B109" s="92" t="s">
        <v>483</v>
      </c>
      <c r="C109" s="92">
        <v>0.22</v>
      </c>
      <c r="D109" s="92">
        <v>0.47699999999999998</v>
      </c>
      <c r="E109" s="92">
        <v>0.51400000000000001</v>
      </c>
      <c r="F109" s="92">
        <v>36</v>
      </c>
      <c r="G109" s="92">
        <v>270</v>
      </c>
      <c r="H109" s="92">
        <v>90</v>
      </c>
      <c r="I109" s="92" t="s">
        <v>486</v>
      </c>
      <c r="J109"/>
      <c r="K109"/>
      <c r="L109"/>
      <c r="M109"/>
      <c r="N109"/>
      <c r="O109"/>
      <c r="P109"/>
      <c r="Q109"/>
      <c r="R109"/>
      <c r="S109"/>
    </row>
    <row r="110" spans="1:19">
      <c r="A110" s="92" t="s">
        <v>517</v>
      </c>
      <c r="B110" s="92" t="s">
        <v>492</v>
      </c>
      <c r="C110" s="92">
        <v>0.3</v>
      </c>
      <c r="D110" s="92">
        <v>0.35099999999999998</v>
      </c>
      <c r="E110" s="92">
        <v>0.376</v>
      </c>
      <c r="F110" s="92">
        <v>99</v>
      </c>
      <c r="G110" s="92">
        <v>90</v>
      </c>
      <c r="H110" s="92">
        <v>0</v>
      </c>
      <c r="I110" s="92"/>
      <c r="J110"/>
      <c r="K110"/>
      <c r="L110"/>
      <c r="M110"/>
      <c r="N110"/>
      <c r="O110"/>
      <c r="P110"/>
      <c r="Q110"/>
      <c r="R110"/>
      <c r="S110"/>
    </row>
    <row r="111" spans="1:19">
      <c r="A111" s="92" t="s">
        <v>518</v>
      </c>
      <c r="B111" s="92" t="s">
        <v>483</v>
      </c>
      <c r="C111" s="92">
        <v>0.22</v>
      </c>
      <c r="D111" s="92">
        <v>0.47699999999999998</v>
      </c>
      <c r="E111" s="92">
        <v>0.51400000000000001</v>
      </c>
      <c r="F111" s="92">
        <v>44</v>
      </c>
      <c r="G111" s="92">
        <v>180</v>
      </c>
      <c r="H111" s="92">
        <v>90</v>
      </c>
      <c r="I111" s="92" t="s">
        <v>494</v>
      </c>
      <c r="J111"/>
      <c r="K111"/>
      <c r="L111"/>
      <c r="M111"/>
      <c r="N111"/>
      <c r="O111"/>
      <c r="P111"/>
      <c r="Q111"/>
      <c r="R111"/>
      <c r="S111"/>
    </row>
    <row r="112" spans="1:19">
      <c r="A112" s="92" t="s">
        <v>519</v>
      </c>
      <c r="B112" s="92" t="s">
        <v>483</v>
      </c>
      <c r="C112" s="92">
        <v>0.22</v>
      </c>
      <c r="D112" s="92">
        <v>0.47699999999999998</v>
      </c>
      <c r="E112" s="92">
        <v>0.51400000000000001</v>
      </c>
      <c r="F112" s="92">
        <v>36</v>
      </c>
      <c r="G112" s="92">
        <v>270</v>
      </c>
      <c r="H112" s="92">
        <v>90</v>
      </c>
      <c r="I112" s="92" t="s">
        <v>486</v>
      </c>
      <c r="J112"/>
      <c r="K112"/>
      <c r="L112"/>
      <c r="M112"/>
      <c r="N112"/>
      <c r="O112"/>
      <c r="P112"/>
      <c r="Q112"/>
      <c r="R112"/>
      <c r="S112"/>
    </row>
    <row r="113" spans="1:19">
      <c r="A113" s="92" t="s">
        <v>520</v>
      </c>
      <c r="B113" s="92" t="s">
        <v>490</v>
      </c>
      <c r="C113" s="92">
        <v>0.3</v>
      </c>
      <c r="D113" s="92">
        <v>1.8620000000000001</v>
      </c>
      <c r="E113" s="92">
        <v>3.4009999999999998</v>
      </c>
      <c r="F113" s="92">
        <v>99</v>
      </c>
      <c r="G113" s="92">
        <v>270</v>
      </c>
      <c r="H113" s="92">
        <v>180</v>
      </c>
      <c r="I113" s="92"/>
      <c r="J113"/>
      <c r="K113"/>
      <c r="L113"/>
      <c r="M113"/>
      <c r="N113"/>
      <c r="O113"/>
      <c r="P113"/>
      <c r="Q113"/>
      <c r="R113"/>
      <c r="S113"/>
    </row>
    <row r="114" spans="1:19">
      <c r="A114" s="92" t="s">
        <v>521</v>
      </c>
      <c r="B114" s="92" t="s">
        <v>483</v>
      </c>
      <c r="C114" s="92">
        <v>0.22</v>
      </c>
      <c r="D114" s="92">
        <v>0.47699999999999998</v>
      </c>
      <c r="E114" s="92">
        <v>0.51400000000000001</v>
      </c>
      <c r="F114" s="92">
        <v>44</v>
      </c>
      <c r="G114" s="92">
        <v>180</v>
      </c>
      <c r="H114" s="92">
        <v>90</v>
      </c>
      <c r="I114" s="92" t="s">
        <v>494</v>
      </c>
      <c r="J114"/>
      <c r="K114"/>
      <c r="L114"/>
      <c r="M114"/>
      <c r="N114"/>
      <c r="O114"/>
      <c r="P114"/>
      <c r="Q114"/>
      <c r="R114"/>
      <c r="S114"/>
    </row>
    <row r="115" spans="1:19">
      <c r="A115" s="92" t="s">
        <v>522</v>
      </c>
      <c r="B115" s="92" t="s">
        <v>483</v>
      </c>
      <c r="C115" s="92">
        <v>0.22</v>
      </c>
      <c r="D115" s="92">
        <v>0.47699999999999998</v>
      </c>
      <c r="E115" s="92">
        <v>0.51400000000000001</v>
      </c>
      <c r="F115" s="92">
        <v>36</v>
      </c>
      <c r="G115" s="92">
        <v>270</v>
      </c>
      <c r="H115" s="92">
        <v>90</v>
      </c>
      <c r="I115" s="92" t="s">
        <v>486</v>
      </c>
      <c r="J115"/>
      <c r="K115"/>
      <c r="L115"/>
      <c r="M115"/>
      <c r="N115"/>
      <c r="O115"/>
      <c r="P115"/>
      <c r="Q115"/>
      <c r="R115"/>
      <c r="S115"/>
    </row>
    <row r="116" spans="1:19">
      <c r="A116" s="92" t="s">
        <v>523</v>
      </c>
      <c r="B116" s="92" t="s">
        <v>492</v>
      </c>
      <c r="C116" s="92">
        <v>0.3</v>
      </c>
      <c r="D116" s="92">
        <v>0.35099999999999998</v>
      </c>
      <c r="E116" s="92">
        <v>0.376</v>
      </c>
      <c r="F116" s="92">
        <v>99</v>
      </c>
      <c r="G116" s="92">
        <v>90</v>
      </c>
      <c r="H116" s="92">
        <v>0</v>
      </c>
      <c r="I116" s="92"/>
      <c r="J116"/>
      <c r="K116"/>
      <c r="L116"/>
      <c r="M116"/>
      <c r="N116"/>
      <c r="O116"/>
      <c r="P116"/>
      <c r="Q116"/>
      <c r="R116"/>
      <c r="S116"/>
    </row>
    <row r="117" spans="1:19">
      <c r="A117" s="92" t="s">
        <v>524</v>
      </c>
      <c r="B117" s="92" t="s">
        <v>483</v>
      </c>
      <c r="C117" s="92">
        <v>0.22</v>
      </c>
      <c r="D117" s="92">
        <v>0.47699999999999998</v>
      </c>
      <c r="E117" s="92">
        <v>0.51400000000000001</v>
      </c>
      <c r="F117" s="92">
        <v>44</v>
      </c>
      <c r="G117" s="92">
        <v>180</v>
      </c>
      <c r="H117" s="92">
        <v>90</v>
      </c>
      <c r="I117" s="92" t="s">
        <v>494</v>
      </c>
      <c r="J117"/>
      <c r="K117"/>
      <c r="L117"/>
      <c r="M117"/>
      <c r="N117"/>
      <c r="O117"/>
      <c r="P117"/>
      <c r="Q117"/>
      <c r="R117"/>
      <c r="S117"/>
    </row>
    <row r="118" spans="1:19">
      <c r="A118" s="92" t="s">
        <v>525</v>
      </c>
      <c r="B118" s="92" t="s">
        <v>483</v>
      </c>
      <c r="C118" s="92">
        <v>0.22</v>
      </c>
      <c r="D118" s="92">
        <v>0.47699999999999998</v>
      </c>
      <c r="E118" s="92">
        <v>0.51400000000000001</v>
      </c>
      <c r="F118" s="92">
        <v>36</v>
      </c>
      <c r="G118" s="92">
        <v>270</v>
      </c>
      <c r="H118" s="92">
        <v>90</v>
      </c>
      <c r="I118" s="92" t="s">
        <v>486</v>
      </c>
      <c r="J118"/>
      <c r="K118"/>
      <c r="L118"/>
      <c r="M118"/>
      <c r="N118"/>
      <c r="O118"/>
      <c r="P118"/>
      <c r="Q118"/>
      <c r="R118"/>
      <c r="S118"/>
    </row>
    <row r="119" spans="1:19">
      <c r="A119" s="92" t="s">
        <v>526</v>
      </c>
      <c r="B119" s="92" t="s">
        <v>490</v>
      </c>
      <c r="C119" s="92">
        <v>0.3</v>
      </c>
      <c r="D119" s="92">
        <v>1.8620000000000001</v>
      </c>
      <c r="E119" s="92">
        <v>3.4009999999999998</v>
      </c>
      <c r="F119" s="92">
        <v>99</v>
      </c>
      <c r="G119" s="92">
        <v>270</v>
      </c>
      <c r="H119" s="92">
        <v>180</v>
      </c>
      <c r="I119" s="92"/>
      <c r="J119"/>
      <c r="K119"/>
      <c r="L119"/>
      <c r="M119"/>
      <c r="N119"/>
      <c r="O119"/>
      <c r="P119"/>
      <c r="Q119"/>
      <c r="R119"/>
      <c r="S119"/>
    </row>
    <row r="120" spans="1:19">
      <c r="A120" s="92" t="s">
        <v>527</v>
      </c>
      <c r="B120" s="92" t="s">
        <v>483</v>
      </c>
      <c r="C120" s="92">
        <v>0.22</v>
      </c>
      <c r="D120" s="92">
        <v>0.47699999999999998</v>
      </c>
      <c r="E120" s="92">
        <v>0.51400000000000001</v>
      </c>
      <c r="F120" s="92">
        <v>44</v>
      </c>
      <c r="G120" s="92">
        <v>180</v>
      </c>
      <c r="H120" s="92">
        <v>90</v>
      </c>
      <c r="I120" s="92" t="s">
        <v>494</v>
      </c>
      <c r="J120"/>
      <c r="K120"/>
      <c r="L120"/>
      <c r="M120"/>
      <c r="N120"/>
      <c r="O120"/>
      <c r="P120"/>
      <c r="Q120"/>
      <c r="R120"/>
      <c r="S120"/>
    </row>
    <row r="121" spans="1:19">
      <c r="A121" s="92" t="s">
        <v>528</v>
      </c>
      <c r="B121" s="92" t="s">
        <v>483</v>
      </c>
      <c r="C121" s="92">
        <v>0.22</v>
      </c>
      <c r="D121" s="92">
        <v>0.47699999999999998</v>
      </c>
      <c r="E121" s="92">
        <v>0.51400000000000001</v>
      </c>
      <c r="F121" s="92">
        <v>36</v>
      </c>
      <c r="G121" s="92">
        <v>270</v>
      </c>
      <c r="H121" s="92">
        <v>90</v>
      </c>
      <c r="I121" s="92" t="s">
        <v>486</v>
      </c>
      <c r="J121"/>
      <c r="K121"/>
      <c r="L121"/>
      <c r="M121"/>
      <c r="N121"/>
      <c r="O121"/>
      <c r="P121"/>
      <c r="Q121"/>
      <c r="R121"/>
      <c r="S121"/>
    </row>
    <row r="122" spans="1:19">
      <c r="A122" s="92" t="s">
        <v>529</v>
      </c>
      <c r="B122" s="92" t="s">
        <v>492</v>
      </c>
      <c r="C122" s="92">
        <v>0.3</v>
      </c>
      <c r="D122" s="92">
        <v>0.35099999999999998</v>
      </c>
      <c r="E122" s="92">
        <v>0.376</v>
      </c>
      <c r="F122" s="92">
        <v>99</v>
      </c>
      <c r="G122" s="92">
        <v>90</v>
      </c>
      <c r="H122" s="92">
        <v>0</v>
      </c>
      <c r="I122" s="92"/>
      <c r="J122"/>
      <c r="K122"/>
      <c r="L122"/>
      <c r="M122"/>
      <c r="N122"/>
      <c r="O122"/>
      <c r="P122"/>
      <c r="Q122"/>
      <c r="R122"/>
      <c r="S122"/>
    </row>
    <row r="123" spans="1:19">
      <c r="A123" s="92" t="s">
        <v>530</v>
      </c>
      <c r="B123" s="92" t="s">
        <v>483</v>
      </c>
      <c r="C123" s="92">
        <v>0.22</v>
      </c>
      <c r="D123" s="92">
        <v>0.47699999999999998</v>
      </c>
      <c r="E123" s="92">
        <v>0.51400000000000001</v>
      </c>
      <c r="F123" s="92">
        <v>44</v>
      </c>
      <c r="G123" s="92">
        <v>0</v>
      </c>
      <c r="H123" s="92">
        <v>90</v>
      </c>
      <c r="I123" s="92" t="s">
        <v>484</v>
      </c>
      <c r="J123"/>
      <c r="K123"/>
      <c r="L123"/>
      <c r="M123"/>
      <c r="N123"/>
      <c r="O123"/>
      <c r="P123"/>
      <c r="Q123"/>
      <c r="R123"/>
      <c r="S123"/>
    </row>
    <row r="124" spans="1:19">
      <c r="A124" s="92" t="s">
        <v>531</v>
      </c>
      <c r="B124" s="92" t="s">
        <v>483</v>
      </c>
      <c r="C124" s="92">
        <v>0.22</v>
      </c>
      <c r="D124" s="92">
        <v>0.47699999999999998</v>
      </c>
      <c r="E124" s="92">
        <v>0.51400000000000001</v>
      </c>
      <c r="F124" s="92">
        <v>36</v>
      </c>
      <c r="G124" s="92">
        <v>270</v>
      </c>
      <c r="H124" s="92">
        <v>90</v>
      </c>
      <c r="I124" s="92" t="s">
        <v>486</v>
      </c>
      <c r="J124"/>
      <c r="K124"/>
      <c r="L124"/>
      <c r="M124"/>
      <c r="N124"/>
      <c r="O124"/>
      <c r="P124"/>
      <c r="Q124"/>
      <c r="R124"/>
      <c r="S124"/>
    </row>
    <row r="125" spans="1:19">
      <c r="A125" s="92" t="s">
        <v>532</v>
      </c>
      <c r="B125" s="92" t="s">
        <v>490</v>
      </c>
      <c r="C125" s="92">
        <v>0.3</v>
      </c>
      <c r="D125" s="92">
        <v>1.8620000000000001</v>
      </c>
      <c r="E125" s="92">
        <v>3.4009999999999998</v>
      </c>
      <c r="F125" s="92">
        <v>99</v>
      </c>
      <c r="G125" s="92">
        <v>270</v>
      </c>
      <c r="H125" s="92">
        <v>180</v>
      </c>
      <c r="I125" s="92"/>
      <c r="J125"/>
      <c r="K125"/>
      <c r="L125"/>
      <c r="M125"/>
      <c r="N125"/>
      <c r="O125"/>
      <c r="P125"/>
      <c r="Q125"/>
      <c r="R125"/>
      <c r="S125"/>
    </row>
    <row r="126" spans="1:19">
      <c r="A126" s="92" t="s">
        <v>533</v>
      </c>
      <c r="B126" s="92" t="s">
        <v>483</v>
      </c>
      <c r="C126" s="92">
        <v>0.22</v>
      </c>
      <c r="D126" s="92">
        <v>0.47699999999999998</v>
      </c>
      <c r="E126" s="92">
        <v>0.51400000000000001</v>
      </c>
      <c r="F126" s="92">
        <v>44</v>
      </c>
      <c r="G126" s="92">
        <v>0</v>
      </c>
      <c r="H126" s="92">
        <v>90</v>
      </c>
      <c r="I126" s="92" t="s">
        <v>484</v>
      </c>
      <c r="J126"/>
      <c r="K126"/>
      <c r="L126"/>
      <c r="M126"/>
      <c r="N126"/>
      <c r="O126"/>
      <c r="P126"/>
      <c r="Q126"/>
      <c r="R126"/>
      <c r="S126"/>
    </row>
    <row r="127" spans="1:19">
      <c r="A127" s="92" t="s">
        <v>534</v>
      </c>
      <c r="B127" s="92" t="s">
        <v>483</v>
      </c>
      <c r="C127" s="92">
        <v>0.22</v>
      </c>
      <c r="D127" s="92">
        <v>0.47699999999999998</v>
      </c>
      <c r="E127" s="92">
        <v>0.51400000000000001</v>
      </c>
      <c r="F127" s="92">
        <v>36</v>
      </c>
      <c r="G127" s="92">
        <v>270</v>
      </c>
      <c r="H127" s="92">
        <v>90</v>
      </c>
      <c r="I127" s="92" t="s">
        <v>486</v>
      </c>
      <c r="J127"/>
      <c r="K127"/>
      <c r="L127"/>
      <c r="M127"/>
      <c r="N127"/>
      <c r="O127"/>
      <c r="P127"/>
      <c r="Q127"/>
      <c r="R127"/>
      <c r="S127"/>
    </row>
    <row r="128" spans="1:19">
      <c r="A128" s="92" t="s">
        <v>535</v>
      </c>
      <c r="B128" s="92" t="s">
        <v>492</v>
      </c>
      <c r="C128" s="92">
        <v>0.3</v>
      </c>
      <c r="D128" s="92">
        <v>0.35099999999999998</v>
      </c>
      <c r="E128" s="92">
        <v>0.376</v>
      </c>
      <c r="F128" s="92">
        <v>99</v>
      </c>
      <c r="G128" s="92">
        <v>90</v>
      </c>
      <c r="H128" s="92">
        <v>0</v>
      </c>
      <c r="I128" s="92"/>
      <c r="J128"/>
      <c r="K128"/>
      <c r="L128"/>
      <c r="M128"/>
      <c r="N128"/>
      <c r="O128"/>
      <c r="P128"/>
      <c r="Q128"/>
      <c r="R128"/>
      <c r="S128"/>
    </row>
    <row r="129" spans="1:19">
      <c r="A129" s="92" t="s">
        <v>536</v>
      </c>
      <c r="B129" s="92" t="s">
        <v>483</v>
      </c>
      <c r="C129" s="92">
        <v>0.22</v>
      </c>
      <c r="D129" s="92">
        <v>0.47699999999999998</v>
      </c>
      <c r="E129" s="92">
        <v>0.51400000000000001</v>
      </c>
      <c r="F129" s="92">
        <v>44</v>
      </c>
      <c r="G129" s="92">
        <v>0</v>
      </c>
      <c r="H129" s="92">
        <v>90</v>
      </c>
      <c r="I129" s="92" t="s">
        <v>484</v>
      </c>
      <c r="J129"/>
      <c r="K129"/>
      <c r="L129"/>
      <c r="M129"/>
      <c r="N129"/>
      <c r="O129"/>
      <c r="P129"/>
      <c r="Q129"/>
      <c r="R129"/>
      <c r="S129"/>
    </row>
    <row r="130" spans="1:19">
      <c r="A130" s="92" t="s">
        <v>537</v>
      </c>
      <c r="B130" s="92" t="s">
        <v>483</v>
      </c>
      <c r="C130" s="92">
        <v>0.22</v>
      </c>
      <c r="D130" s="92">
        <v>0.47699999999999998</v>
      </c>
      <c r="E130" s="92">
        <v>0.51400000000000001</v>
      </c>
      <c r="F130" s="92">
        <v>36</v>
      </c>
      <c r="G130" s="92">
        <v>270</v>
      </c>
      <c r="H130" s="92">
        <v>90</v>
      </c>
      <c r="I130" s="92" t="s">
        <v>486</v>
      </c>
      <c r="J130"/>
      <c r="K130"/>
      <c r="L130"/>
      <c r="M130"/>
      <c r="N130"/>
      <c r="O130"/>
      <c r="P130"/>
      <c r="Q130"/>
      <c r="R130"/>
      <c r="S130"/>
    </row>
    <row r="131" spans="1:19">
      <c r="A131" s="92" t="s">
        <v>538</v>
      </c>
      <c r="B131" s="92" t="s">
        <v>490</v>
      </c>
      <c r="C131" s="92">
        <v>0.3</v>
      </c>
      <c r="D131" s="92">
        <v>1.8620000000000001</v>
      </c>
      <c r="E131" s="92">
        <v>3.4009999999999998</v>
      </c>
      <c r="F131" s="92">
        <v>99</v>
      </c>
      <c r="G131" s="92">
        <v>270</v>
      </c>
      <c r="H131" s="92">
        <v>180</v>
      </c>
      <c r="I131" s="92"/>
      <c r="J131"/>
      <c r="K131"/>
      <c r="L131"/>
      <c r="M131"/>
      <c r="N131"/>
      <c r="O131"/>
      <c r="P131"/>
      <c r="Q131"/>
      <c r="R131"/>
      <c r="S131"/>
    </row>
    <row r="132" spans="1:19">
      <c r="A132" s="92" t="s">
        <v>539</v>
      </c>
      <c r="B132" s="92" t="s">
        <v>483</v>
      </c>
      <c r="C132" s="92">
        <v>0.22</v>
      </c>
      <c r="D132" s="92">
        <v>0.47699999999999998</v>
      </c>
      <c r="E132" s="92">
        <v>0.51400000000000001</v>
      </c>
      <c r="F132" s="92">
        <v>44</v>
      </c>
      <c r="G132" s="92">
        <v>0</v>
      </c>
      <c r="H132" s="92">
        <v>90</v>
      </c>
      <c r="I132" s="92" t="s">
        <v>484</v>
      </c>
      <c r="J132"/>
      <c r="K132"/>
      <c r="L132"/>
      <c r="M132"/>
      <c r="N132"/>
      <c r="O132"/>
      <c r="P132"/>
      <c r="Q132"/>
      <c r="R132"/>
      <c r="S132"/>
    </row>
    <row r="133" spans="1:19">
      <c r="A133" s="92" t="s">
        <v>540</v>
      </c>
      <c r="B133" s="92" t="s">
        <v>483</v>
      </c>
      <c r="C133" s="92">
        <v>0.22</v>
      </c>
      <c r="D133" s="92">
        <v>0.47699999999999998</v>
      </c>
      <c r="E133" s="92">
        <v>0.51400000000000001</v>
      </c>
      <c r="F133" s="92">
        <v>36</v>
      </c>
      <c r="G133" s="92">
        <v>270</v>
      </c>
      <c r="H133" s="92">
        <v>90</v>
      </c>
      <c r="I133" s="92" t="s">
        <v>486</v>
      </c>
      <c r="J133"/>
      <c r="K133"/>
      <c r="L133"/>
      <c r="M133"/>
      <c r="N133"/>
      <c r="O133"/>
      <c r="P133"/>
      <c r="Q133"/>
      <c r="R133"/>
      <c r="S133"/>
    </row>
    <row r="134" spans="1:19">
      <c r="A134" s="92" t="s">
        <v>541</v>
      </c>
      <c r="B134" s="92" t="s">
        <v>492</v>
      </c>
      <c r="C134" s="92">
        <v>0.3</v>
      </c>
      <c r="D134" s="92">
        <v>0.35099999999999998</v>
      </c>
      <c r="E134" s="92">
        <v>0.376</v>
      </c>
      <c r="F134" s="92">
        <v>99</v>
      </c>
      <c r="G134" s="92">
        <v>90</v>
      </c>
      <c r="H134" s="92">
        <v>0</v>
      </c>
      <c r="I134" s="92"/>
      <c r="J134"/>
      <c r="K134"/>
      <c r="L134"/>
      <c r="M134"/>
      <c r="N134"/>
      <c r="O134"/>
      <c r="P134"/>
      <c r="Q134"/>
      <c r="R134"/>
      <c r="S134"/>
    </row>
    <row r="135" spans="1:19">
      <c r="A135" s="92" t="s">
        <v>542</v>
      </c>
      <c r="B135" s="92" t="s">
        <v>483</v>
      </c>
      <c r="C135" s="92">
        <v>0.22</v>
      </c>
      <c r="D135" s="92">
        <v>0.47699999999999998</v>
      </c>
      <c r="E135" s="92">
        <v>0.51400000000000001</v>
      </c>
      <c r="F135" s="92">
        <v>44</v>
      </c>
      <c r="G135" s="92">
        <v>0</v>
      </c>
      <c r="H135" s="92">
        <v>90</v>
      </c>
      <c r="I135" s="92" t="s">
        <v>484</v>
      </c>
      <c r="J135"/>
      <c r="K135"/>
      <c r="L135"/>
      <c r="M135"/>
      <c r="N135"/>
      <c r="O135"/>
      <c r="P135"/>
      <c r="Q135"/>
      <c r="R135"/>
      <c r="S135"/>
    </row>
    <row r="136" spans="1:19">
      <c r="A136" s="92" t="s">
        <v>543</v>
      </c>
      <c r="B136" s="92" t="s">
        <v>483</v>
      </c>
      <c r="C136" s="92">
        <v>0.22</v>
      </c>
      <c r="D136" s="92">
        <v>0.47699999999999998</v>
      </c>
      <c r="E136" s="92">
        <v>0.51400000000000001</v>
      </c>
      <c r="F136" s="92">
        <v>36</v>
      </c>
      <c r="G136" s="92">
        <v>270</v>
      </c>
      <c r="H136" s="92">
        <v>90</v>
      </c>
      <c r="I136" s="92" t="s">
        <v>486</v>
      </c>
      <c r="J136"/>
      <c r="K136"/>
      <c r="L136"/>
      <c r="M136"/>
      <c r="N136"/>
      <c r="O136"/>
      <c r="P136"/>
      <c r="Q136"/>
      <c r="R136"/>
      <c r="S136"/>
    </row>
    <row r="137" spans="1:19">
      <c r="A137" s="92" t="s">
        <v>544</v>
      </c>
      <c r="B137" s="92" t="s">
        <v>490</v>
      </c>
      <c r="C137" s="92">
        <v>0.3</v>
      </c>
      <c r="D137" s="92">
        <v>1.8620000000000001</v>
      </c>
      <c r="E137" s="92">
        <v>3.4009999999999998</v>
      </c>
      <c r="F137" s="92">
        <v>99</v>
      </c>
      <c r="G137" s="92">
        <v>270</v>
      </c>
      <c r="H137" s="92">
        <v>180</v>
      </c>
      <c r="I137" s="92"/>
      <c r="J137"/>
      <c r="K137"/>
      <c r="L137"/>
      <c r="M137"/>
      <c r="N137"/>
      <c r="O137"/>
      <c r="P137"/>
      <c r="Q137"/>
      <c r="R137"/>
      <c r="S137"/>
    </row>
    <row r="138" spans="1:19">
      <c r="A138" s="92" t="s">
        <v>545</v>
      </c>
      <c r="B138" s="92" t="s">
        <v>483</v>
      </c>
      <c r="C138" s="92">
        <v>0.22</v>
      </c>
      <c r="D138" s="92">
        <v>0.47699999999999998</v>
      </c>
      <c r="E138" s="92">
        <v>0.51400000000000001</v>
      </c>
      <c r="F138" s="92">
        <v>44</v>
      </c>
      <c r="G138" s="92">
        <v>0</v>
      </c>
      <c r="H138" s="92">
        <v>90</v>
      </c>
      <c r="I138" s="92" t="s">
        <v>484</v>
      </c>
      <c r="J138"/>
      <c r="K138"/>
      <c r="L138"/>
      <c r="M138"/>
      <c r="N138"/>
      <c r="O138"/>
      <c r="P138"/>
      <c r="Q138"/>
      <c r="R138"/>
      <c r="S138"/>
    </row>
    <row r="139" spans="1:19">
      <c r="A139" s="92" t="s">
        <v>546</v>
      </c>
      <c r="B139" s="92" t="s">
        <v>483</v>
      </c>
      <c r="C139" s="92">
        <v>0.22</v>
      </c>
      <c r="D139" s="92">
        <v>0.47699999999999998</v>
      </c>
      <c r="E139" s="92">
        <v>0.51400000000000001</v>
      </c>
      <c r="F139" s="92">
        <v>36</v>
      </c>
      <c r="G139" s="92">
        <v>270</v>
      </c>
      <c r="H139" s="92">
        <v>90</v>
      </c>
      <c r="I139" s="92" t="s">
        <v>486</v>
      </c>
      <c r="J139"/>
      <c r="K139"/>
      <c r="L139"/>
      <c r="M139"/>
      <c r="N139"/>
      <c r="O139"/>
      <c r="P139"/>
      <c r="Q139"/>
      <c r="R139"/>
      <c r="S139"/>
    </row>
    <row r="140" spans="1:19">
      <c r="A140" s="92" t="s">
        <v>547</v>
      </c>
      <c r="B140" s="92" t="s">
        <v>492</v>
      </c>
      <c r="C140" s="92">
        <v>0.3</v>
      </c>
      <c r="D140" s="92">
        <v>0.35099999999999998</v>
      </c>
      <c r="E140" s="92">
        <v>0.376</v>
      </c>
      <c r="F140" s="92">
        <v>99</v>
      </c>
      <c r="G140" s="92">
        <v>90</v>
      </c>
      <c r="H140" s="92">
        <v>0</v>
      </c>
      <c r="I140" s="92"/>
      <c r="J140"/>
      <c r="K140"/>
      <c r="L140"/>
      <c r="M140"/>
      <c r="N140"/>
      <c r="O140"/>
      <c r="P140"/>
      <c r="Q140"/>
      <c r="R140"/>
      <c r="S140"/>
    </row>
    <row r="141" spans="1:19">
      <c r="A141" s="92" t="s">
        <v>548</v>
      </c>
      <c r="B141" s="92" t="s">
        <v>483</v>
      </c>
      <c r="C141" s="92">
        <v>0.22</v>
      </c>
      <c r="D141" s="92">
        <v>0.47699999999999998</v>
      </c>
      <c r="E141" s="92">
        <v>0.51400000000000001</v>
      </c>
      <c r="F141" s="92">
        <v>20</v>
      </c>
      <c r="G141" s="92">
        <v>270</v>
      </c>
      <c r="H141" s="92">
        <v>90</v>
      </c>
      <c r="I141" s="92" t="s">
        <v>486</v>
      </c>
      <c r="J141"/>
      <c r="K141"/>
      <c r="L141"/>
      <c r="M141"/>
      <c r="N141"/>
      <c r="O141"/>
      <c r="P141"/>
      <c r="Q141"/>
      <c r="R141"/>
      <c r="S141"/>
    </row>
    <row r="142" spans="1:19">
      <c r="A142" s="92" t="s">
        <v>549</v>
      </c>
      <c r="B142" s="92" t="s">
        <v>490</v>
      </c>
      <c r="C142" s="92">
        <v>0.3</v>
      </c>
      <c r="D142" s="92">
        <v>1.8620000000000001</v>
      </c>
      <c r="E142" s="92">
        <v>3.4009999999999998</v>
      </c>
      <c r="F142" s="92">
        <v>320</v>
      </c>
      <c r="G142" s="92">
        <v>270</v>
      </c>
      <c r="H142" s="92">
        <v>180</v>
      </c>
      <c r="I142" s="92"/>
      <c r="J142"/>
      <c r="K142"/>
      <c r="L142"/>
      <c r="M142"/>
      <c r="N142"/>
      <c r="O142"/>
      <c r="P142"/>
      <c r="Q142"/>
      <c r="R142"/>
      <c r="S142"/>
    </row>
    <row r="143" spans="1:19">
      <c r="A143" s="92" t="s">
        <v>550</v>
      </c>
      <c r="B143" s="92" t="s">
        <v>483</v>
      </c>
      <c r="C143" s="92">
        <v>0.22</v>
      </c>
      <c r="D143" s="92">
        <v>0.47699999999999998</v>
      </c>
      <c r="E143" s="92">
        <v>0.51400000000000001</v>
      </c>
      <c r="F143" s="92">
        <v>20</v>
      </c>
      <c r="G143" s="92">
        <v>270</v>
      </c>
      <c r="H143" s="92">
        <v>90</v>
      </c>
      <c r="I143" s="92" t="s">
        <v>486</v>
      </c>
      <c r="J143"/>
      <c r="K143"/>
      <c r="L143"/>
      <c r="M143"/>
      <c r="N143"/>
      <c r="O143"/>
      <c r="P143"/>
      <c r="Q143"/>
      <c r="R143"/>
      <c r="S143"/>
    </row>
    <row r="144" spans="1:19">
      <c r="A144" s="92" t="s">
        <v>551</v>
      </c>
      <c r="B144" s="92" t="s">
        <v>492</v>
      </c>
      <c r="C144" s="92">
        <v>0.3</v>
      </c>
      <c r="D144" s="92">
        <v>0.35099999999999998</v>
      </c>
      <c r="E144" s="92">
        <v>0.376</v>
      </c>
      <c r="F144" s="92">
        <v>320</v>
      </c>
      <c r="G144" s="92">
        <v>90</v>
      </c>
      <c r="H144" s="92">
        <v>0</v>
      </c>
      <c r="I144" s="92"/>
      <c r="J144"/>
      <c r="K144"/>
      <c r="L144"/>
      <c r="M144"/>
      <c r="N144"/>
      <c r="O144"/>
      <c r="P144"/>
      <c r="Q144"/>
      <c r="R144"/>
      <c r="S144"/>
    </row>
    <row r="145" spans="1:19">
      <c r="A145" s="92" t="s">
        <v>552</v>
      </c>
      <c r="B145" s="92" t="s">
        <v>483</v>
      </c>
      <c r="C145" s="92">
        <v>0.22</v>
      </c>
      <c r="D145" s="92">
        <v>0.47699999999999998</v>
      </c>
      <c r="E145" s="92">
        <v>0.51400000000000001</v>
      </c>
      <c r="F145" s="92">
        <v>20</v>
      </c>
      <c r="G145" s="92">
        <v>270</v>
      </c>
      <c r="H145" s="92">
        <v>90</v>
      </c>
      <c r="I145" s="92" t="s">
        <v>486</v>
      </c>
      <c r="J145"/>
      <c r="K145"/>
      <c r="L145"/>
      <c r="M145"/>
      <c r="N145"/>
      <c r="O145"/>
      <c r="P145"/>
      <c r="Q145"/>
      <c r="R145"/>
      <c r="S145"/>
    </row>
    <row r="146" spans="1:19">
      <c r="A146" s="92" t="s">
        <v>553</v>
      </c>
      <c r="B146" s="92" t="s">
        <v>490</v>
      </c>
      <c r="C146" s="92">
        <v>0.3</v>
      </c>
      <c r="D146" s="92">
        <v>1.8620000000000001</v>
      </c>
      <c r="E146" s="92">
        <v>3.4009999999999998</v>
      </c>
      <c r="F146" s="92">
        <v>320</v>
      </c>
      <c r="G146" s="92">
        <v>270</v>
      </c>
      <c r="H146" s="92">
        <v>180</v>
      </c>
      <c r="I146" s="92"/>
      <c r="J146"/>
      <c r="K146"/>
      <c r="L146"/>
      <c r="M146"/>
      <c r="N146"/>
      <c r="O146"/>
      <c r="P146"/>
      <c r="Q146"/>
      <c r="R146"/>
      <c r="S146"/>
    </row>
    <row r="147" spans="1:19">
      <c r="A147" s="92" t="s">
        <v>554</v>
      </c>
      <c r="B147" s="92" t="s">
        <v>483</v>
      </c>
      <c r="C147" s="92">
        <v>0.22</v>
      </c>
      <c r="D147" s="92">
        <v>0.47699999999999998</v>
      </c>
      <c r="E147" s="92">
        <v>0.51400000000000001</v>
      </c>
      <c r="F147" s="92">
        <v>20</v>
      </c>
      <c r="G147" s="92">
        <v>270</v>
      </c>
      <c r="H147" s="92">
        <v>90</v>
      </c>
      <c r="I147" s="92" t="s">
        <v>486</v>
      </c>
      <c r="J147"/>
      <c r="K147"/>
      <c r="L147"/>
      <c r="M147"/>
      <c r="N147"/>
      <c r="O147"/>
      <c r="P147"/>
      <c r="Q147"/>
      <c r="R147"/>
      <c r="S147"/>
    </row>
    <row r="148" spans="1:19">
      <c r="A148" s="92" t="s">
        <v>555</v>
      </c>
      <c r="B148" s="92" t="s">
        <v>492</v>
      </c>
      <c r="C148" s="92">
        <v>0.3</v>
      </c>
      <c r="D148" s="92">
        <v>0.35099999999999998</v>
      </c>
      <c r="E148" s="92">
        <v>0.376</v>
      </c>
      <c r="F148" s="92">
        <v>320</v>
      </c>
      <c r="G148" s="92">
        <v>90</v>
      </c>
      <c r="H148" s="92">
        <v>0</v>
      </c>
      <c r="I148" s="92"/>
      <c r="J148"/>
      <c r="K148"/>
      <c r="L148"/>
      <c r="M148"/>
      <c r="N148"/>
      <c r="O148"/>
      <c r="P148"/>
      <c r="Q148"/>
      <c r="R148"/>
      <c r="S148"/>
    </row>
    <row r="149" spans="1:19">
      <c r="A149" s="92" t="s">
        <v>556</v>
      </c>
      <c r="B149" s="92" t="s">
        <v>483</v>
      </c>
      <c r="C149" s="92">
        <v>0.22</v>
      </c>
      <c r="D149" s="92">
        <v>0.47699999999999998</v>
      </c>
      <c r="E149" s="92">
        <v>0.51400000000000001</v>
      </c>
      <c r="F149" s="92">
        <v>20</v>
      </c>
      <c r="G149" s="92">
        <v>270</v>
      </c>
      <c r="H149" s="92">
        <v>90</v>
      </c>
      <c r="I149" s="92" t="s">
        <v>486</v>
      </c>
      <c r="J149"/>
      <c r="K149"/>
      <c r="L149"/>
      <c r="M149"/>
      <c r="N149"/>
      <c r="O149"/>
      <c r="P149"/>
      <c r="Q149"/>
      <c r="R149"/>
      <c r="S149"/>
    </row>
    <row r="150" spans="1:19">
      <c r="A150" s="92" t="s">
        <v>557</v>
      </c>
      <c r="B150" s="92" t="s">
        <v>490</v>
      </c>
      <c r="C150" s="92">
        <v>0.3</v>
      </c>
      <c r="D150" s="92">
        <v>1.8620000000000001</v>
      </c>
      <c r="E150" s="92">
        <v>3.4009999999999998</v>
      </c>
      <c r="F150" s="92">
        <v>320</v>
      </c>
      <c r="G150" s="92">
        <v>270</v>
      </c>
      <c r="H150" s="92">
        <v>180</v>
      </c>
      <c r="I150" s="92"/>
      <c r="J150"/>
      <c r="K150"/>
      <c r="L150"/>
      <c r="M150"/>
      <c r="N150"/>
      <c r="O150"/>
      <c r="P150"/>
      <c r="Q150"/>
      <c r="R150"/>
      <c r="S150"/>
    </row>
    <row r="151" spans="1:19">
      <c r="A151" s="92" t="s">
        <v>558</v>
      </c>
      <c r="B151" s="92" t="s">
        <v>483</v>
      </c>
      <c r="C151" s="92">
        <v>0.22</v>
      </c>
      <c r="D151" s="92">
        <v>0.47699999999999998</v>
      </c>
      <c r="E151" s="92">
        <v>0.51400000000000001</v>
      </c>
      <c r="F151" s="92">
        <v>20</v>
      </c>
      <c r="G151" s="92">
        <v>270</v>
      </c>
      <c r="H151" s="92">
        <v>90</v>
      </c>
      <c r="I151" s="92" t="s">
        <v>486</v>
      </c>
      <c r="J151"/>
      <c r="K151"/>
      <c r="L151"/>
      <c r="M151"/>
      <c r="N151"/>
      <c r="O151"/>
      <c r="P151"/>
      <c r="Q151"/>
      <c r="R151"/>
      <c r="S151"/>
    </row>
    <row r="152" spans="1:19">
      <c r="A152" s="92" t="s">
        <v>559</v>
      </c>
      <c r="B152" s="92" t="s">
        <v>492</v>
      </c>
      <c r="C152" s="92">
        <v>0.3</v>
      </c>
      <c r="D152" s="92">
        <v>0.35099999999999998</v>
      </c>
      <c r="E152" s="92">
        <v>0.376</v>
      </c>
      <c r="F152" s="92">
        <v>320</v>
      </c>
      <c r="G152" s="92">
        <v>90</v>
      </c>
      <c r="H152" s="92">
        <v>0</v>
      </c>
      <c r="I152" s="92"/>
      <c r="J152"/>
      <c r="K152"/>
      <c r="L152"/>
      <c r="M152"/>
      <c r="N152"/>
      <c r="O152"/>
      <c r="P152"/>
      <c r="Q152"/>
      <c r="R152"/>
      <c r="S152"/>
    </row>
    <row r="153" spans="1:19">
      <c r="A153" s="92" t="s">
        <v>560</v>
      </c>
      <c r="B153" s="92" t="s">
        <v>490</v>
      </c>
      <c r="C153" s="92">
        <v>0.3</v>
      </c>
      <c r="D153" s="92">
        <v>1.8620000000000001</v>
      </c>
      <c r="E153" s="92">
        <v>3.4009999999999998</v>
      </c>
      <c r="F153" s="92">
        <v>1976</v>
      </c>
      <c r="G153" s="92">
        <v>270</v>
      </c>
      <c r="H153" s="92">
        <v>180</v>
      </c>
      <c r="I153" s="92"/>
      <c r="J153"/>
      <c r="K153"/>
      <c r="L153"/>
      <c r="M153"/>
      <c r="N153"/>
      <c r="O153"/>
      <c r="P153"/>
      <c r="Q153"/>
      <c r="R153"/>
      <c r="S153"/>
    </row>
    <row r="154" spans="1:19">
      <c r="A154" s="92" t="s">
        <v>561</v>
      </c>
      <c r="B154" s="92" t="s">
        <v>492</v>
      </c>
      <c r="C154" s="92">
        <v>0.3</v>
      </c>
      <c r="D154" s="92">
        <v>0.35099999999999998</v>
      </c>
      <c r="E154" s="92">
        <v>0.376</v>
      </c>
      <c r="F154" s="92">
        <v>1976</v>
      </c>
      <c r="G154" s="92">
        <v>90</v>
      </c>
      <c r="H154" s="92">
        <v>0</v>
      </c>
      <c r="I154" s="92"/>
      <c r="J154"/>
      <c r="K154"/>
      <c r="L154"/>
      <c r="M154"/>
      <c r="N154"/>
      <c r="O154"/>
      <c r="P154"/>
      <c r="Q154"/>
      <c r="R154"/>
      <c r="S154"/>
    </row>
    <row r="155" spans="1:19">
      <c r="A155" s="92" t="s">
        <v>562</v>
      </c>
      <c r="B155" s="92" t="s">
        <v>483</v>
      </c>
      <c r="C155" s="92">
        <v>0.22</v>
      </c>
      <c r="D155" s="92">
        <v>0.47699999999999998</v>
      </c>
      <c r="E155" s="92">
        <v>0.51400000000000001</v>
      </c>
      <c r="F155" s="92">
        <v>36</v>
      </c>
      <c r="G155" s="92">
        <v>90</v>
      </c>
      <c r="H155" s="92">
        <v>90</v>
      </c>
      <c r="I155" s="92" t="s">
        <v>496</v>
      </c>
      <c r="J155"/>
      <c r="K155"/>
      <c r="L155"/>
      <c r="M155"/>
      <c r="N155"/>
      <c r="O155"/>
      <c r="P155"/>
      <c r="Q155"/>
      <c r="R155"/>
      <c r="S155"/>
    </row>
    <row r="156" spans="1:19">
      <c r="A156" s="92" t="s">
        <v>563</v>
      </c>
      <c r="B156" s="92" t="s">
        <v>490</v>
      </c>
      <c r="C156" s="92">
        <v>0.3</v>
      </c>
      <c r="D156" s="92">
        <v>1.8620000000000001</v>
      </c>
      <c r="E156" s="92">
        <v>3.4009999999999998</v>
      </c>
      <c r="F156" s="92">
        <v>216</v>
      </c>
      <c r="G156" s="92">
        <v>270</v>
      </c>
      <c r="H156" s="92">
        <v>180</v>
      </c>
      <c r="I156" s="92"/>
      <c r="J156"/>
      <c r="K156"/>
      <c r="L156"/>
      <c r="M156"/>
      <c r="N156"/>
      <c r="O156"/>
      <c r="P156"/>
      <c r="Q156"/>
      <c r="R156"/>
      <c r="S156"/>
    </row>
    <row r="157" spans="1:19">
      <c r="A157" s="92" t="s">
        <v>564</v>
      </c>
      <c r="B157" s="92" t="s">
        <v>483</v>
      </c>
      <c r="C157" s="92">
        <v>0.22</v>
      </c>
      <c r="D157" s="92">
        <v>0.47699999999999998</v>
      </c>
      <c r="E157" s="92">
        <v>0.51400000000000001</v>
      </c>
      <c r="F157" s="92">
        <v>140</v>
      </c>
      <c r="G157" s="92">
        <v>90</v>
      </c>
      <c r="H157" s="92">
        <v>90</v>
      </c>
      <c r="I157" s="92" t="s">
        <v>496</v>
      </c>
      <c r="J157"/>
      <c r="K157"/>
      <c r="L157"/>
      <c r="M157"/>
      <c r="N157"/>
      <c r="O157"/>
      <c r="P157"/>
      <c r="Q157"/>
      <c r="R157"/>
      <c r="S157"/>
    </row>
    <row r="158" spans="1:19">
      <c r="A158" s="92" t="s">
        <v>565</v>
      </c>
      <c r="B158" s="92" t="s">
        <v>483</v>
      </c>
      <c r="C158" s="92">
        <v>0.22</v>
      </c>
      <c r="D158" s="92">
        <v>0.47699999999999998</v>
      </c>
      <c r="E158" s="92">
        <v>0.51400000000000001</v>
      </c>
      <c r="F158" s="92">
        <v>96</v>
      </c>
      <c r="G158" s="92">
        <v>0</v>
      </c>
      <c r="H158" s="92">
        <v>90</v>
      </c>
      <c r="I158" s="92" t="s">
        <v>484</v>
      </c>
      <c r="J158"/>
      <c r="K158"/>
      <c r="L158"/>
      <c r="M158"/>
      <c r="N158"/>
      <c r="O158"/>
      <c r="P158"/>
      <c r="Q158"/>
      <c r="R158"/>
      <c r="S158"/>
    </row>
    <row r="159" spans="1:19">
      <c r="A159" s="92" t="s">
        <v>566</v>
      </c>
      <c r="B159" s="92" t="s">
        <v>492</v>
      </c>
      <c r="C159" s="92">
        <v>0.3</v>
      </c>
      <c r="D159" s="92">
        <v>0.35099999999999998</v>
      </c>
      <c r="E159" s="92">
        <v>0.376</v>
      </c>
      <c r="F159" s="92">
        <v>840</v>
      </c>
      <c r="G159" s="92">
        <v>90</v>
      </c>
      <c r="H159" s="92">
        <v>0</v>
      </c>
      <c r="I159" s="92"/>
      <c r="J159"/>
      <c r="K159"/>
      <c r="L159"/>
      <c r="M159"/>
      <c r="N159"/>
      <c r="O159"/>
      <c r="P159"/>
      <c r="Q159"/>
      <c r="R159"/>
      <c r="S159"/>
    </row>
    <row r="160" spans="1:19">
      <c r="A160" s="92" t="s">
        <v>567</v>
      </c>
      <c r="B160" s="92" t="s">
        <v>483</v>
      </c>
      <c r="C160" s="92">
        <v>0.22</v>
      </c>
      <c r="D160" s="92">
        <v>0.47699999999999998</v>
      </c>
      <c r="E160" s="92">
        <v>0.51400000000000001</v>
      </c>
      <c r="F160" s="92">
        <v>60</v>
      </c>
      <c r="G160" s="92">
        <v>180</v>
      </c>
      <c r="H160" s="92">
        <v>90</v>
      </c>
      <c r="I160" s="92" t="s">
        <v>494</v>
      </c>
      <c r="J160"/>
      <c r="K160"/>
      <c r="L160"/>
      <c r="M160"/>
      <c r="N160"/>
      <c r="O160"/>
      <c r="P160"/>
      <c r="Q160"/>
      <c r="R160"/>
      <c r="S160"/>
    </row>
    <row r="161" spans="1:19">
      <c r="A161" s="92" t="s">
        <v>568</v>
      </c>
      <c r="B161" s="92" t="s">
        <v>490</v>
      </c>
      <c r="C161" s="92">
        <v>0.3</v>
      </c>
      <c r="D161" s="92">
        <v>1.8620000000000001</v>
      </c>
      <c r="E161" s="92">
        <v>3.4009999999999998</v>
      </c>
      <c r="F161" s="92">
        <v>210</v>
      </c>
      <c r="G161" s="92">
        <v>270</v>
      </c>
      <c r="H161" s="92">
        <v>180</v>
      </c>
      <c r="I161" s="92"/>
      <c r="J161"/>
      <c r="K161"/>
      <c r="L161"/>
      <c r="M161"/>
      <c r="N161"/>
      <c r="O161"/>
      <c r="P161"/>
      <c r="Q161"/>
      <c r="R161"/>
      <c r="S161"/>
    </row>
    <row r="162" spans="1:19">
      <c r="A162" s="92" t="s">
        <v>569</v>
      </c>
      <c r="B162" s="92" t="s">
        <v>483</v>
      </c>
      <c r="C162" s="92">
        <v>0.22</v>
      </c>
      <c r="D162" s="92">
        <v>0.47699999999999998</v>
      </c>
      <c r="E162" s="92">
        <v>0.51400000000000001</v>
      </c>
      <c r="F162" s="92">
        <v>60</v>
      </c>
      <c r="G162" s="92">
        <v>180</v>
      </c>
      <c r="H162" s="92">
        <v>90</v>
      </c>
      <c r="I162" s="92" t="s">
        <v>494</v>
      </c>
      <c r="J162"/>
      <c r="K162"/>
      <c r="L162"/>
      <c r="M162"/>
      <c r="N162"/>
      <c r="O162"/>
      <c r="P162"/>
      <c r="Q162"/>
      <c r="R162"/>
      <c r="S162"/>
    </row>
    <row r="163" spans="1:19">
      <c r="A163" s="92" t="s">
        <v>570</v>
      </c>
      <c r="B163" s="92" t="s">
        <v>492</v>
      </c>
      <c r="C163" s="92">
        <v>0.3</v>
      </c>
      <c r="D163" s="92">
        <v>0.35099999999999998</v>
      </c>
      <c r="E163" s="92">
        <v>0.376</v>
      </c>
      <c r="F163" s="92">
        <v>210</v>
      </c>
      <c r="G163" s="92">
        <v>90</v>
      </c>
      <c r="H163" s="92">
        <v>0</v>
      </c>
      <c r="I163" s="92"/>
      <c r="J163"/>
      <c r="K163"/>
      <c r="L163"/>
      <c r="M163"/>
      <c r="N163"/>
      <c r="O163"/>
      <c r="P163"/>
      <c r="Q163"/>
      <c r="R163"/>
      <c r="S163"/>
    </row>
    <row r="164" spans="1:19">
      <c r="A164" s="92" t="s">
        <v>571</v>
      </c>
      <c r="B164" s="92" t="s">
        <v>483</v>
      </c>
      <c r="C164" s="92">
        <v>0.22</v>
      </c>
      <c r="D164" s="92">
        <v>0.47699999999999998</v>
      </c>
      <c r="E164" s="92">
        <v>0.51400000000000001</v>
      </c>
      <c r="F164" s="92">
        <v>68</v>
      </c>
      <c r="G164" s="92">
        <v>270</v>
      </c>
      <c r="H164" s="92">
        <v>90</v>
      </c>
      <c r="I164" s="92" t="s">
        <v>486</v>
      </c>
      <c r="J164"/>
      <c r="K164"/>
      <c r="L164"/>
      <c r="M164"/>
      <c r="N164"/>
      <c r="O164"/>
      <c r="P164"/>
      <c r="Q164"/>
      <c r="R164"/>
      <c r="S164"/>
    </row>
    <row r="165" spans="1:19">
      <c r="A165" s="92" t="s">
        <v>572</v>
      </c>
      <c r="B165" s="92" t="s">
        <v>483</v>
      </c>
      <c r="C165" s="92">
        <v>0.22</v>
      </c>
      <c r="D165" s="92">
        <v>0.47699999999999998</v>
      </c>
      <c r="E165" s="92">
        <v>0.51400000000000001</v>
      </c>
      <c r="F165" s="92">
        <v>60</v>
      </c>
      <c r="G165" s="92">
        <v>90</v>
      </c>
      <c r="H165" s="92">
        <v>90</v>
      </c>
      <c r="I165" s="92" t="s">
        <v>496</v>
      </c>
      <c r="J165"/>
      <c r="K165"/>
      <c r="L165"/>
      <c r="M165"/>
      <c r="N165"/>
      <c r="O165"/>
      <c r="P165"/>
      <c r="Q165"/>
      <c r="R165"/>
      <c r="S165"/>
    </row>
    <row r="166" spans="1:19">
      <c r="A166" s="92" t="s">
        <v>573</v>
      </c>
      <c r="B166" s="92" t="s">
        <v>483</v>
      </c>
      <c r="C166" s="92">
        <v>0.22</v>
      </c>
      <c r="D166" s="92">
        <v>0.47699999999999998</v>
      </c>
      <c r="E166" s="92">
        <v>0.51400000000000001</v>
      </c>
      <c r="F166" s="92">
        <v>72</v>
      </c>
      <c r="G166" s="92">
        <v>270</v>
      </c>
      <c r="H166" s="92">
        <v>90</v>
      </c>
      <c r="I166" s="92" t="s">
        <v>486</v>
      </c>
      <c r="J166"/>
      <c r="K166"/>
      <c r="L166"/>
      <c r="M166"/>
      <c r="N166"/>
      <c r="O166"/>
      <c r="P166"/>
      <c r="Q166"/>
      <c r="R166"/>
      <c r="S166"/>
    </row>
    <row r="167" spans="1:19">
      <c r="A167" s="92" t="s">
        <v>574</v>
      </c>
      <c r="B167" s="92" t="s">
        <v>490</v>
      </c>
      <c r="C167" s="92">
        <v>0.3</v>
      </c>
      <c r="D167" s="92">
        <v>1.8620000000000001</v>
      </c>
      <c r="E167" s="92">
        <v>3.4009999999999998</v>
      </c>
      <c r="F167" s="92">
        <v>1140</v>
      </c>
      <c r="G167" s="92">
        <v>270</v>
      </c>
      <c r="H167" s="92">
        <v>180</v>
      </c>
      <c r="I167" s="92"/>
      <c r="J167"/>
      <c r="K167"/>
      <c r="L167"/>
      <c r="M167"/>
      <c r="N167"/>
      <c r="O167"/>
      <c r="P167"/>
      <c r="Q167"/>
      <c r="R167"/>
      <c r="S167"/>
    </row>
    <row r="168" spans="1:19">
      <c r="A168" s="92" t="s">
        <v>575</v>
      </c>
      <c r="B168" s="92" t="s">
        <v>483</v>
      </c>
      <c r="C168" s="92">
        <v>0.22</v>
      </c>
      <c r="D168" s="92">
        <v>0.47699999999999998</v>
      </c>
      <c r="E168" s="92">
        <v>0.51400000000000001</v>
      </c>
      <c r="F168" s="92">
        <v>68</v>
      </c>
      <c r="G168" s="92">
        <v>270</v>
      </c>
      <c r="H168" s="92">
        <v>90</v>
      </c>
      <c r="I168" s="92" t="s">
        <v>486</v>
      </c>
      <c r="J168"/>
      <c r="K168"/>
      <c r="L168"/>
      <c r="M168"/>
      <c r="N168"/>
      <c r="O168"/>
      <c r="P168"/>
      <c r="Q168"/>
      <c r="R168"/>
      <c r="S168"/>
    </row>
    <row r="169" spans="1:19">
      <c r="A169" s="92" t="s">
        <v>576</v>
      </c>
      <c r="B169" s="92" t="s">
        <v>483</v>
      </c>
      <c r="C169" s="92">
        <v>0.22</v>
      </c>
      <c r="D169" s="92">
        <v>0.47699999999999998</v>
      </c>
      <c r="E169" s="92">
        <v>0.51400000000000001</v>
      </c>
      <c r="F169" s="92">
        <v>60</v>
      </c>
      <c r="G169" s="92">
        <v>90</v>
      </c>
      <c r="H169" s="92">
        <v>90</v>
      </c>
      <c r="I169" s="92" t="s">
        <v>496</v>
      </c>
      <c r="J169"/>
      <c r="K169"/>
      <c r="L169"/>
      <c r="M169"/>
      <c r="N169"/>
      <c r="O169"/>
      <c r="P169"/>
      <c r="Q169"/>
      <c r="R169"/>
      <c r="S169"/>
    </row>
    <row r="170" spans="1:19">
      <c r="A170" s="92" t="s">
        <v>577</v>
      </c>
      <c r="B170" s="92" t="s">
        <v>483</v>
      </c>
      <c r="C170" s="92">
        <v>0.22</v>
      </c>
      <c r="D170" s="92">
        <v>0.47699999999999998</v>
      </c>
      <c r="E170" s="92">
        <v>0.51400000000000001</v>
      </c>
      <c r="F170" s="92">
        <v>72</v>
      </c>
      <c r="G170" s="92">
        <v>270</v>
      </c>
      <c r="H170" s="92">
        <v>90</v>
      </c>
      <c r="I170" s="92" t="s">
        <v>486</v>
      </c>
      <c r="J170"/>
      <c r="K170"/>
      <c r="L170"/>
      <c r="M170"/>
      <c r="N170"/>
      <c r="O170"/>
      <c r="P170"/>
      <c r="Q170"/>
      <c r="R170"/>
      <c r="S170"/>
    </row>
    <row r="171" spans="1:19">
      <c r="A171" s="92" t="s">
        <v>578</v>
      </c>
      <c r="B171" s="92" t="s">
        <v>492</v>
      </c>
      <c r="C171" s="92">
        <v>0.3</v>
      </c>
      <c r="D171" s="92">
        <v>0.35099999999999998</v>
      </c>
      <c r="E171" s="92">
        <v>0.376</v>
      </c>
      <c r="F171" s="92">
        <v>1140</v>
      </c>
      <c r="G171" s="92">
        <v>90</v>
      </c>
      <c r="H171" s="92">
        <v>0</v>
      </c>
      <c r="I171" s="92"/>
      <c r="J171"/>
      <c r="K171"/>
      <c r="L171"/>
      <c r="M171"/>
      <c r="N171"/>
      <c r="O171"/>
      <c r="P171"/>
      <c r="Q171"/>
      <c r="R171"/>
      <c r="S171"/>
    </row>
    <row r="172" spans="1:19">
      <c r="A172" s="92" t="s">
        <v>579</v>
      </c>
      <c r="B172" s="92" t="s">
        <v>490</v>
      </c>
      <c r="C172" s="92">
        <v>0.3</v>
      </c>
      <c r="D172" s="92">
        <v>1.8620000000000001</v>
      </c>
      <c r="E172" s="92">
        <v>3.4009999999999998</v>
      </c>
      <c r="F172" s="92">
        <v>342</v>
      </c>
      <c r="G172" s="92">
        <v>270</v>
      </c>
      <c r="H172" s="92">
        <v>180</v>
      </c>
      <c r="I172" s="92"/>
      <c r="J172"/>
      <c r="K172"/>
      <c r="L172"/>
      <c r="M172"/>
      <c r="N172"/>
      <c r="O172"/>
      <c r="P172"/>
      <c r="Q172"/>
      <c r="R172"/>
      <c r="S172"/>
    </row>
    <row r="173" spans="1:19">
      <c r="A173" s="92" t="s">
        <v>580</v>
      </c>
      <c r="B173" s="92" t="s">
        <v>492</v>
      </c>
      <c r="C173" s="92">
        <v>0.3</v>
      </c>
      <c r="D173" s="92">
        <v>0.35099999999999998</v>
      </c>
      <c r="E173" s="92">
        <v>0.376</v>
      </c>
      <c r="F173" s="92">
        <v>342</v>
      </c>
      <c r="G173" s="92">
        <v>90</v>
      </c>
      <c r="H173" s="92">
        <v>0</v>
      </c>
      <c r="I173" s="92"/>
      <c r="J173"/>
      <c r="K173"/>
      <c r="L173"/>
      <c r="M173"/>
      <c r="N173"/>
      <c r="O173"/>
      <c r="P173"/>
      <c r="Q173"/>
      <c r="R173"/>
      <c r="S173"/>
    </row>
    <row r="174" spans="1:19">
      <c r="A174" s="92" t="s">
        <v>581</v>
      </c>
      <c r="B174" s="92" t="s">
        <v>483</v>
      </c>
      <c r="C174" s="92">
        <v>0.22</v>
      </c>
      <c r="D174" s="92">
        <v>0.47699999999999998</v>
      </c>
      <c r="E174" s="92">
        <v>0.51400000000000001</v>
      </c>
      <c r="F174" s="92">
        <v>212</v>
      </c>
      <c r="G174" s="92">
        <v>180</v>
      </c>
      <c r="H174" s="92">
        <v>90</v>
      </c>
      <c r="I174" s="92" t="s">
        <v>494</v>
      </c>
      <c r="J174"/>
      <c r="K174"/>
      <c r="L174"/>
      <c r="M174"/>
      <c r="N174"/>
      <c r="O174"/>
      <c r="P174"/>
      <c r="Q174"/>
      <c r="R174"/>
      <c r="S174"/>
    </row>
    <row r="175" spans="1:19">
      <c r="A175" s="92" t="s">
        <v>582</v>
      </c>
      <c r="B175" s="92" t="s">
        <v>490</v>
      </c>
      <c r="C175" s="92">
        <v>0.3</v>
      </c>
      <c r="D175" s="92">
        <v>1.8620000000000001</v>
      </c>
      <c r="E175" s="92">
        <v>3.4009999999999998</v>
      </c>
      <c r="F175" s="92">
        <v>477</v>
      </c>
      <c r="G175" s="92">
        <v>270</v>
      </c>
      <c r="H175" s="92">
        <v>180</v>
      </c>
      <c r="I175" s="92"/>
      <c r="J175"/>
      <c r="K175"/>
      <c r="L175"/>
      <c r="M175"/>
      <c r="N175"/>
      <c r="O175"/>
      <c r="P175"/>
      <c r="Q175"/>
      <c r="R175"/>
      <c r="S175"/>
    </row>
    <row r="176" spans="1:19">
      <c r="A176" s="92" t="s">
        <v>583</v>
      </c>
      <c r="B176" s="92" t="s">
        <v>483</v>
      </c>
      <c r="C176" s="92">
        <v>0.22</v>
      </c>
      <c r="D176" s="92">
        <v>0.47699999999999998</v>
      </c>
      <c r="E176" s="92">
        <v>0.51400000000000001</v>
      </c>
      <c r="F176" s="92">
        <v>212</v>
      </c>
      <c r="G176" s="92">
        <v>180</v>
      </c>
      <c r="H176" s="92">
        <v>90</v>
      </c>
      <c r="I176" s="92" t="s">
        <v>494</v>
      </c>
      <c r="J176"/>
      <c r="K176"/>
      <c r="L176"/>
      <c r="M176"/>
      <c r="N176"/>
      <c r="O176"/>
      <c r="P176"/>
      <c r="Q176"/>
      <c r="R176"/>
      <c r="S176"/>
    </row>
    <row r="177" spans="1:19">
      <c r="A177" s="92" t="s">
        <v>584</v>
      </c>
      <c r="B177" s="92" t="s">
        <v>492</v>
      </c>
      <c r="C177" s="92">
        <v>0.3</v>
      </c>
      <c r="D177" s="92">
        <v>0.35099999999999998</v>
      </c>
      <c r="E177" s="92">
        <v>0.376</v>
      </c>
      <c r="F177" s="92">
        <v>477</v>
      </c>
      <c r="G177" s="92">
        <v>90</v>
      </c>
      <c r="H177" s="92">
        <v>0</v>
      </c>
      <c r="I177" s="92"/>
      <c r="J177"/>
      <c r="K177"/>
      <c r="L177"/>
      <c r="M177"/>
      <c r="N177"/>
      <c r="O177"/>
      <c r="P177"/>
      <c r="Q177"/>
      <c r="R177"/>
      <c r="S177"/>
    </row>
    <row r="178" spans="1:19">
      <c r="A178" s="92" t="s">
        <v>585</v>
      </c>
      <c r="B178" s="92" t="s">
        <v>483</v>
      </c>
      <c r="C178" s="92">
        <v>0.22</v>
      </c>
      <c r="D178" s="92">
        <v>0.47699999999999998</v>
      </c>
      <c r="E178" s="92">
        <v>0.51400000000000001</v>
      </c>
      <c r="F178" s="92">
        <v>212</v>
      </c>
      <c r="G178" s="92">
        <v>180</v>
      </c>
      <c r="H178" s="92">
        <v>90</v>
      </c>
      <c r="I178" s="92" t="s">
        <v>494</v>
      </c>
      <c r="J178"/>
      <c r="K178"/>
      <c r="L178"/>
      <c r="M178"/>
      <c r="N178"/>
      <c r="O178"/>
      <c r="P178"/>
      <c r="Q178"/>
      <c r="R178"/>
      <c r="S178"/>
    </row>
    <row r="179" spans="1:19">
      <c r="A179" s="92" t="s">
        <v>586</v>
      </c>
      <c r="B179" s="92" t="s">
        <v>490</v>
      </c>
      <c r="C179" s="92">
        <v>0.3</v>
      </c>
      <c r="D179" s="92">
        <v>1.8620000000000001</v>
      </c>
      <c r="E179" s="92">
        <v>3.4009999999999998</v>
      </c>
      <c r="F179" s="92">
        <v>477</v>
      </c>
      <c r="G179" s="92">
        <v>270</v>
      </c>
      <c r="H179" s="92">
        <v>180</v>
      </c>
      <c r="I179" s="92"/>
      <c r="J179"/>
      <c r="K179"/>
      <c r="L179"/>
      <c r="M179"/>
      <c r="N179"/>
      <c r="O179"/>
      <c r="P179"/>
      <c r="Q179"/>
      <c r="R179"/>
      <c r="S179"/>
    </row>
    <row r="180" spans="1:19">
      <c r="A180" s="92" t="s">
        <v>587</v>
      </c>
      <c r="B180" s="92" t="s">
        <v>483</v>
      </c>
      <c r="C180" s="92">
        <v>0.22</v>
      </c>
      <c r="D180" s="92">
        <v>0.47699999999999998</v>
      </c>
      <c r="E180" s="92">
        <v>0.51400000000000001</v>
      </c>
      <c r="F180" s="92">
        <v>212</v>
      </c>
      <c r="G180" s="92">
        <v>180</v>
      </c>
      <c r="H180" s="92">
        <v>90</v>
      </c>
      <c r="I180" s="92" t="s">
        <v>494</v>
      </c>
      <c r="J180"/>
      <c r="K180"/>
      <c r="L180"/>
      <c r="M180"/>
      <c r="N180"/>
      <c r="O180"/>
      <c r="P180"/>
      <c r="Q180"/>
      <c r="R180"/>
      <c r="S180"/>
    </row>
    <row r="181" spans="1:19">
      <c r="A181" s="92" t="s">
        <v>588</v>
      </c>
      <c r="B181" s="92" t="s">
        <v>492</v>
      </c>
      <c r="C181" s="92">
        <v>0.3</v>
      </c>
      <c r="D181" s="92">
        <v>0.35099999999999998</v>
      </c>
      <c r="E181" s="92">
        <v>0.376</v>
      </c>
      <c r="F181" s="92">
        <v>477</v>
      </c>
      <c r="G181" s="92">
        <v>90</v>
      </c>
      <c r="H181" s="92">
        <v>0</v>
      </c>
      <c r="I181" s="92"/>
      <c r="J181"/>
      <c r="K181"/>
      <c r="L181"/>
      <c r="M181"/>
      <c r="N181"/>
      <c r="O181"/>
      <c r="P181"/>
      <c r="Q181"/>
      <c r="R181"/>
      <c r="S181"/>
    </row>
    <row r="182" spans="1:19">
      <c r="A182" s="92" t="s">
        <v>589</v>
      </c>
      <c r="B182" s="92" t="s">
        <v>483</v>
      </c>
      <c r="C182" s="92">
        <v>0.22</v>
      </c>
      <c r="D182" s="92">
        <v>0.47699999999999998</v>
      </c>
      <c r="E182" s="92">
        <v>0.51400000000000001</v>
      </c>
      <c r="F182" s="92">
        <v>212</v>
      </c>
      <c r="G182" s="92">
        <v>180</v>
      </c>
      <c r="H182" s="92">
        <v>90</v>
      </c>
      <c r="I182" s="92" t="s">
        <v>494</v>
      </c>
      <c r="J182"/>
      <c r="K182"/>
      <c r="L182"/>
      <c r="M182"/>
      <c r="N182"/>
      <c r="O182"/>
      <c r="P182"/>
      <c r="Q182"/>
      <c r="R182"/>
      <c r="S182"/>
    </row>
    <row r="183" spans="1:19">
      <c r="A183" s="92" t="s">
        <v>590</v>
      </c>
      <c r="B183" s="92" t="s">
        <v>490</v>
      </c>
      <c r="C183" s="92">
        <v>0.3</v>
      </c>
      <c r="D183" s="92">
        <v>1.8620000000000001</v>
      </c>
      <c r="E183" s="92">
        <v>3.4009999999999998</v>
      </c>
      <c r="F183" s="92">
        <v>477</v>
      </c>
      <c r="G183" s="92">
        <v>270</v>
      </c>
      <c r="H183" s="92">
        <v>180</v>
      </c>
      <c r="I183" s="92"/>
      <c r="J183"/>
      <c r="K183"/>
      <c r="L183"/>
      <c r="M183"/>
      <c r="N183"/>
      <c r="O183"/>
      <c r="P183"/>
      <c r="Q183"/>
      <c r="R183"/>
      <c r="S183"/>
    </row>
    <row r="184" spans="1:19">
      <c r="A184" s="92" t="s">
        <v>591</v>
      </c>
      <c r="B184" s="92" t="s">
        <v>483</v>
      </c>
      <c r="C184" s="92">
        <v>0.22</v>
      </c>
      <c r="D184" s="92">
        <v>0.47699999999999998</v>
      </c>
      <c r="E184" s="92">
        <v>0.51400000000000001</v>
      </c>
      <c r="F184" s="92">
        <v>212</v>
      </c>
      <c r="G184" s="92">
        <v>180</v>
      </c>
      <c r="H184" s="92">
        <v>90</v>
      </c>
      <c r="I184" s="92" t="s">
        <v>494</v>
      </c>
      <c r="J184"/>
      <c r="K184"/>
      <c r="L184"/>
      <c r="M184"/>
      <c r="N184"/>
      <c r="O184"/>
      <c r="P184"/>
      <c r="Q184"/>
      <c r="R184"/>
      <c r="S184"/>
    </row>
    <row r="185" spans="1:19">
      <c r="A185" s="92" t="s">
        <v>592</v>
      </c>
      <c r="B185" s="92" t="s">
        <v>492</v>
      </c>
      <c r="C185" s="92">
        <v>0.3</v>
      </c>
      <c r="D185" s="92">
        <v>0.35099999999999998</v>
      </c>
      <c r="E185" s="92">
        <v>0.376</v>
      </c>
      <c r="F185" s="92">
        <v>477</v>
      </c>
      <c r="G185" s="92">
        <v>90</v>
      </c>
      <c r="H185" s="92">
        <v>0</v>
      </c>
      <c r="I185" s="92"/>
      <c r="J185"/>
      <c r="K185"/>
      <c r="L185"/>
      <c r="M185"/>
      <c r="N185"/>
      <c r="O185"/>
      <c r="P185"/>
      <c r="Q185"/>
      <c r="R185"/>
      <c r="S185"/>
    </row>
    <row r="186" spans="1:19">
      <c r="A186" s="92" t="s">
        <v>593</v>
      </c>
      <c r="B186" s="92" t="s">
        <v>483</v>
      </c>
      <c r="C186" s="92">
        <v>0.22</v>
      </c>
      <c r="D186" s="92">
        <v>0.47699999999999998</v>
      </c>
      <c r="E186" s="92">
        <v>0.51400000000000001</v>
      </c>
      <c r="F186" s="92">
        <v>212</v>
      </c>
      <c r="G186" s="92">
        <v>0</v>
      </c>
      <c r="H186" s="92">
        <v>90</v>
      </c>
      <c r="I186" s="92" t="s">
        <v>484</v>
      </c>
      <c r="J186"/>
      <c r="K186"/>
      <c r="L186"/>
      <c r="M186"/>
      <c r="N186"/>
      <c r="O186"/>
      <c r="P186"/>
      <c r="Q186"/>
      <c r="R186"/>
      <c r="S186"/>
    </row>
    <row r="187" spans="1:19">
      <c r="A187" s="92" t="s">
        <v>594</v>
      </c>
      <c r="B187" s="92" t="s">
        <v>490</v>
      </c>
      <c r="C187" s="92">
        <v>0.3</v>
      </c>
      <c r="D187" s="92">
        <v>1.8620000000000001</v>
      </c>
      <c r="E187" s="92">
        <v>3.4009999999999998</v>
      </c>
      <c r="F187" s="92">
        <v>477</v>
      </c>
      <c r="G187" s="92">
        <v>270</v>
      </c>
      <c r="H187" s="92">
        <v>180</v>
      </c>
      <c r="I187" s="92"/>
      <c r="J187"/>
      <c r="K187"/>
      <c r="L187"/>
      <c r="M187"/>
      <c r="N187"/>
      <c r="O187"/>
      <c r="P187"/>
      <c r="Q187"/>
      <c r="R187"/>
      <c r="S187"/>
    </row>
    <row r="188" spans="1:19">
      <c r="A188" s="92" t="s">
        <v>595</v>
      </c>
      <c r="B188" s="92" t="s">
        <v>483</v>
      </c>
      <c r="C188" s="92">
        <v>0.22</v>
      </c>
      <c r="D188" s="92">
        <v>0.47699999999999998</v>
      </c>
      <c r="E188" s="92">
        <v>0.51400000000000001</v>
      </c>
      <c r="F188" s="92">
        <v>212</v>
      </c>
      <c r="G188" s="92">
        <v>0</v>
      </c>
      <c r="H188" s="92">
        <v>90</v>
      </c>
      <c r="I188" s="92" t="s">
        <v>484</v>
      </c>
      <c r="J188"/>
      <c r="K188"/>
      <c r="L188"/>
      <c r="M188"/>
      <c r="N188"/>
      <c r="O188"/>
      <c r="P188"/>
      <c r="Q188"/>
      <c r="R188"/>
      <c r="S188"/>
    </row>
    <row r="189" spans="1:19">
      <c r="A189" s="92" t="s">
        <v>596</v>
      </c>
      <c r="B189" s="92" t="s">
        <v>492</v>
      </c>
      <c r="C189" s="92">
        <v>0.3</v>
      </c>
      <c r="D189" s="92">
        <v>0.35099999999999998</v>
      </c>
      <c r="E189" s="92">
        <v>0.376</v>
      </c>
      <c r="F189" s="92">
        <v>477</v>
      </c>
      <c r="G189" s="92">
        <v>90</v>
      </c>
      <c r="H189" s="92">
        <v>0</v>
      </c>
      <c r="I189" s="92"/>
      <c r="J189"/>
      <c r="K189"/>
      <c r="L189"/>
      <c r="M189"/>
      <c r="N189"/>
      <c r="O189"/>
      <c r="P189"/>
      <c r="Q189"/>
      <c r="R189"/>
      <c r="S189"/>
    </row>
    <row r="190" spans="1:19">
      <c r="A190" s="92" t="s">
        <v>597</v>
      </c>
      <c r="B190" s="92" t="s">
        <v>483</v>
      </c>
      <c r="C190" s="92">
        <v>0.22</v>
      </c>
      <c r="D190" s="92">
        <v>0.47699999999999998</v>
      </c>
      <c r="E190" s="92">
        <v>0.51400000000000001</v>
      </c>
      <c r="F190" s="92">
        <v>212</v>
      </c>
      <c r="G190" s="92">
        <v>0</v>
      </c>
      <c r="H190" s="92">
        <v>90</v>
      </c>
      <c r="I190" s="92" t="s">
        <v>484</v>
      </c>
      <c r="J190"/>
      <c r="K190"/>
      <c r="L190"/>
      <c r="M190"/>
      <c r="N190"/>
      <c r="O190"/>
      <c r="P190"/>
      <c r="Q190"/>
      <c r="R190"/>
      <c r="S190"/>
    </row>
    <row r="191" spans="1:19">
      <c r="A191" s="92" t="s">
        <v>598</v>
      </c>
      <c r="B191" s="92" t="s">
        <v>490</v>
      </c>
      <c r="C191" s="92">
        <v>0.3</v>
      </c>
      <c r="D191" s="92">
        <v>1.8620000000000001</v>
      </c>
      <c r="E191" s="92">
        <v>3.4009999999999998</v>
      </c>
      <c r="F191" s="92">
        <v>477</v>
      </c>
      <c r="G191" s="92">
        <v>270</v>
      </c>
      <c r="H191" s="92">
        <v>180</v>
      </c>
      <c r="I191" s="92"/>
      <c r="J191"/>
      <c r="K191"/>
      <c r="L191"/>
      <c r="M191"/>
      <c r="N191"/>
      <c r="O191"/>
      <c r="P191"/>
      <c r="Q191"/>
      <c r="R191"/>
      <c r="S191"/>
    </row>
    <row r="192" spans="1:19">
      <c r="A192" s="92" t="s">
        <v>599</v>
      </c>
      <c r="B192" s="92" t="s">
        <v>483</v>
      </c>
      <c r="C192" s="92">
        <v>0.22</v>
      </c>
      <c r="D192" s="92">
        <v>0.47699999999999998</v>
      </c>
      <c r="E192" s="92">
        <v>0.51400000000000001</v>
      </c>
      <c r="F192" s="92">
        <v>212</v>
      </c>
      <c r="G192" s="92">
        <v>0</v>
      </c>
      <c r="H192" s="92">
        <v>90</v>
      </c>
      <c r="I192" s="92" t="s">
        <v>484</v>
      </c>
      <c r="J192"/>
      <c r="K192"/>
      <c r="L192"/>
      <c r="M192"/>
      <c r="N192"/>
      <c r="O192"/>
      <c r="P192"/>
      <c r="Q192"/>
      <c r="R192"/>
      <c r="S192"/>
    </row>
    <row r="193" spans="1:19">
      <c r="A193" s="92" t="s">
        <v>600</v>
      </c>
      <c r="B193" s="92" t="s">
        <v>492</v>
      </c>
      <c r="C193" s="92">
        <v>0.3</v>
      </c>
      <c r="D193" s="92">
        <v>0.35099999999999998</v>
      </c>
      <c r="E193" s="92">
        <v>0.376</v>
      </c>
      <c r="F193" s="92">
        <v>477</v>
      </c>
      <c r="G193" s="92">
        <v>90</v>
      </c>
      <c r="H193" s="92">
        <v>0</v>
      </c>
      <c r="I193" s="92"/>
      <c r="J193"/>
      <c r="K193"/>
      <c r="L193"/>
      <c r="M193"/>
      <c r="N193"/>
      <c r="O193"/>
      <c r="P193"/>
      <c r="Q193"/>
      <c r="R193"/>
      <c r="S193"/>
    </row>
    <row r="194" spans="1:19">
      <c r="A194" s="92" t="s">
        <v>601</v>
      </c>
      <c r="B194" s="92" t="s">
        <v>483</v>
      </c>
      <c r="C194" s="92">
        <v>0.22</v>
      </c>
      <c r="D194" s="92">
        <v>0.47699999999999998</v>
      </c>
      <c r="E194" s="92">
        <v>0.51400000000000001</v>
      </c>
      <c r="F194" s="92">
        <v>212</v>
      </c>
      <c r="G194" s="92">
        <v>0</v>
      </c>
      <c r="H194" s="92">
        <v>90</v>
      </c>
      <c r="I194" s="92" t="s">
        <v>484</v>
      </c>
      <c r="J194"/>
      <c r="K194"/>
      <c r="L194"/>
      <c r="M194"/>
      <c r="N194"/>
      <c r="O194"/>
      <c r="P194"/>
      <c r="Q194"/>
      <c r="R194"/>
      <c r="S194"/>
    </row>
    <row r="195" spans="1:19">
      <c r="A195" s="92" t="s">
        <v>602</v>
      </c>
      <c r="B195" s="92" t="s">
        <v>490</v>
      </c>
      <c r="C195" s="92">
        <v>0.3</v>
      </c>
      <c r="D195" s="92">
        <v>1.8620000000000001</v>
      </c>
      <c r="E195" s="92">
        <v>3.4009999999999998</v>
      </c>
      <c r="F195" s="92">
        <v>477</v>
      </c>
      <c r="G195" s="92">
        <v>270</v>
      </c>
      <c r="H195" s="92">
        <v>180</v>
      </c>
      <c r="I195" s="92"/>
      <c r="J195"/>
      <c r="K195"/>
      <c r="L195"/>
      <c r="M195"/>
      <c r="N195"/>
      <c r="O195"/>
      <c r="P195"/>
      <c r="Q195"/>
      <c r="R195"/>
      <c r="S195"/>
    </row>
    <row r="196" spans="1:19">
      <c r="A196" s="92" t="s">
        <v>603</v>
      </c>
      <c r="B196" s="92" t="s">
        <v>483</v>
      </c>
      <c r="C196" s="92">
        <v>0.22</v>
      </c>
      <c r="D196" s="92">
        <v>0.47699999999999998</v>
      </c>
      <c r="E196" s="92">
        <v>0.51400000000000001</v>
      </c>
      <c r="F196" s="92">
        <v>212</v>
      </c>
      <c r="G196" s="92">
        <v>0</v>
      </c>
      <c r="H196" s="92">
        <v>90</v>
      </c>
      <c r="I196" s="92" t="s">
        <v>484</v>
      </c>
      <c r="J196"/>
      <c r="K196"/>
      <c r="L196"/>
      <c r="M196"/>
      <c r="N196"/>
      <c r="O196"/>
      <c r="P196"/>
      <c r="Q196"/>
      <c r="R196"/>
      <c r="S196"/>
    </row>
    <row r="197" spans="1:19">
      <c r="A197" s="92" t="s">
        <v>604</v>
      </c>
      <c r="B197" s="92" t="s">
        <v>492</v>
      </c>
      <c r="C197" s="92">
        <v>0.3</v>
      </c>
      <c r="D197" s="92">
        <v>0.35099999999999998</v>
      </c>
      <c r="E197" s="92">
        <v>0.376</v>
      </c>
      <c r="F197" s="92">
        <v>477</v>
      </c>
      <c r="G197" s="92">
        <v>90</v>
      </c>
      <c r="H197" s="92">
        <v>0</v>
      </c>
      <c r="I197" s="92"/>
      <c r="J197"/>
      <c r="K197"/>
      <c r="L197"/>
      <c r="M197"/>
      <c r="N197"/>
      <c r="O197"/>
      <c r="P197"/>
      <c r="Q197"/>
      <c r="R197"/>
      <c r="S197"/>
    </row>
    <row r="198" spans="1:19">
      <c r="A198" s="92" t="s">
        <v>605</v>
      </c>
      <c r="B198" s="92" t="s">
        <v>483</v>
      </c>
      <c r="C198" s="92">
        <v>0.22</v>
      </c>
      <c r="D198" s="92">
        <v>0.47699999999999998</v>
      </c>
      <c r="E198" s="92">
        <v>0.51400000000000001</v>
      </c>
      <c r="F198" s="92">
        <v>152</v>
      </c>
      <c r="G198" s="92">
        <v>180</v>
      </c>
      <c r="H198" s="92">
        <v>90</v>
      </c>
      <c r="I198" s="92" t="s">
        <v>494</v>
      </c>
      <c r="J198"/>
      <c r="K198"/>
      <c r="L198"/>
      <c r="M198"/>
      <c r="N198"/>
      <c r="O198"/>
      <c r="P198"/>
      <c r="Q198"/>
      <c r="R198"/>
      <c r="S198"/>
    </row>
    <row r="199" spans="1:19">
      <c r="A199" s="92" t="s">
        <v>606</v>
      </c>
      <c r="B199" s="92" t="s">
        <v>483</v>
      </c>
      <c r="C199" s="92">
        <v>0.22</v>
      </c>
      <c r="D199" s="92">
        <v>0.47699999999999998</v>
      </c>
      <c r="E199" s="92">
        <v>0.51400000000000001</v>
      </c>
      <c r="F199" s="92">
        <v>56</v>
      </c>
      <c r="G199" s="92">
        <v>90</v>
      </c>
      <c r="H199" s="92">
        <v>90</v>
      </c>
      <c r="I199" s="92" t="s">
        <v>496</v>
      </c>
      <c r="J199"/>
      <c r="K199"/>
      <c r="L199"/>
      <c r="M199"/>
      <c r="N199"/>
      <c r="O199"/>
      <c r="P199"/>
      <c r="Q199"/>
      <c r="R199"/>
      <c r="S199"/>
    </row>
    <row r="200" spans="1:19">
      <c r="A200" s="92" t="s">
        <v>607</v>
      </c>
      <c r="B200" s="92" t="s">
        <v>490</v>
      </c>
      <c r="C200" s="92">
        <v>0.3</v>
      </c>
      <c r="D200" s="92">
        <v>1.8620000000000001</v>
      </c>
      <c r="E200" s="92">
        <v>3.4009999999999998</v>
      </c>
      <c r="F200" s="92">
        <v>532</v>
      </c>
      <c r="G200" s="92">
        <v>270</v>
      </c>
      <c r="H200" s="92">
        <v>180</v>
      </c>
      <c r="I200" s="92"/>
      <c r="J200"/>
      <c r="K200"/>
      <c r="L200"/>
      <c r="M200"/>
      <c r="N200"/>
      <c r="O200"/>
      <c r="P200"/>
      <c r="Q200"/>
      <c r="R200"/>
      <c r="S200"/>
    </row>
    <row r="201" spans="1:19">
      <c r="A201" s="92" t="s">
        <v>608</v>
      </c>
      <c r="B201" s="92" t="s">
        <v>483</v>
      </c>
      <c r="C201" s="92">
        <v>0.22</v>
      </c>
      <c r="D201" s="92">
        <v>0.47699999999999998</v>
      </c>
      <c r="E201" s="92">
        <v>0.51400000000000001</v>
      </c>
      <c r="F201" s="92">
        <v>152</v>
      </c>
      <c r="G201" s="92">
        <v>180</v>
      </c>
      <c r="H201" s="92">
        <v>90</v>
      </c>
      <c r="I201" s="92" t="s">
        <v>494</v>
      </c>
      <c r="J201"/>
      <c r="K201"/>
      <c r="L201"/>
      <c r="M201"/>
      <c r="N201"/>
      <c r="O201"/>
      <c r="P201"/>
      <c r="Q201"/>
      <c r="R201"/>
      <c r="S201"/>
    </row>
    <row r="202" spans="1:19">
      <c r="A202" s="92" t="s">
        <v>609</v>
      </c>
      <c r="B202" s="92" t="s">
        <v>483</v>
      </c>
      <c r="C202" s="92">
        <v>0.22</v>
      </c>
      <c r="D202" s="92">
        <v>0.47699999999999998</v>
      </c>
      <c r="E202" s="92">
        <v>0.51400000000000001</v>
      </c>
      <c r="F202" s="92">
        <v>56</v>
      </c>
      <c r="G202" s="92">
        <v>90</v>
      </c>
      <c r="H202" s="92">
        <v>90</v>
      </c>
      <c r="I202" s="92" t="s">
        <v>496</v>
      </c>
      <c r="J202"/>
      <c r="K202"/>
      <c r="L202"/>
      <c r="M202"/>
      <c r="N202"/>
      <c r="O202"/>
      <c r="P202"/>
      <c r="Q202"/>
      <c r="R202"/>
      <c r="S202"/>
    </row>
    <row r="203" spans="1:19">
      <c r="A203" s="92" t="s">
        <v>610</v>
      </c>
      <c r="B203" s="92" t="s">
        <v>492</v>
      </c>
      <c r="C203" s="92">
        <v>0.3</v>
      </c>
      <c r="D203" s="92">
        <v>0.35099999999999998</v>
      </c>
      <c r="E203" s="92">
        <v>0.376</v>
      </c>
      <c r="F203" s="92">
        <v>532</v>
      </c>
      <c r="G203" s="92">
        <v>90</v>
      </c>
      <c r="H203" s="92">
        <v>0</v>
      </c>
      <c r="I203" s="92"/>
      <c r="J203"/>
      <c r="K203"/>
      <c r="L203"/>
      <c r="M203"/>
      <c r="N203"/>
      <c r="O203"/>
      <c r="P203"/>
      <c r="Q203"/>
      <c r="R203"/>
      <c r="S203"/>
    </row>
    <row r="204" spans="1:19">
      <c r="A204"/>
      <c r="B204"/>
      <c r="C204"/>
      <c r="D204"/>
      <c r="E204"/>
      <c r="F204"/>
      <c r="G204"/>
      <c r="H204"/>
      <c r="I204"/>
      <c r="J204"/>
      <c r="K204"/>
      <c r="L204"/>
      <c r="M204"/>
      <c r="N204"/>
      <c r="O204"/>
      <c r="P204"/>
      <c r="Q204"/>
      <c r="R204"/>
      <c r="S204"/>
    </row>
    <row r="205" spans="1:19">
      <c r="A205" s="90"/>
      <c r="B205" s="92" t="s">
        <v>98</v>
      </c>
      <c r="C205" s="92" t="s">
        <v>611</v>
      </c>
      <c r="D205" s="92" t="s">
        <v>612</v>
      </c>
      <c r="E205" s="92" t="s">
        <v>613</v>
      </c>
      <c r="F205" s="92" t="s">
        <v>92</v>
      </c>
      <c r="G205" s="92" t="s">
        <v>614</v>
      </c>
      <c r="H205" s="92" t="s">
        <v>615</v>
      </c>
      <c r="I205" s="92" t="s">
        <v>616</v>
      </c>
      <c r="J205" s="92" t="s">
        <v>479</v>
      </c>
      <c r="K205" s="92" t="s">
        <v>481</v>
      </c>
      <c r="L205"/>
      <c r="M205"/>
      <c r="N205"/>
      <c r="O205"/>
      <c r="P205"/>
      <c r="Q205"/>
      <c r="R205"/>
      <c r="S205"/>
    </row>
    <row r="206" spans="1:19">
      <c r="A206" s="92" t="s">
        <v>617</v>
      </c>
      <c r="B206" s="92" t="s">
        <v>618</v>
      </c>
      <c r="C206" s="92">
        <v>53.2</v>
      </c>
      <c r="D206" s="92">
        <v>53.2</v>
      </c>
      <c r="E206" s="92">
        <v>3.2410000000000001</v>
      </c>
      <c r="F206" s="92">
        <v>0.38500000000000001</v>
      </c>
      <c r="G206" s="92">
        <v>0.30499999999999999</v>
      </c>
      <c r="H206" s="92" t="s">
        <v>619</v>
      </c>
      <c r="I206" s="92" t="s">
        <v>482</v>
      </c>
      <c r="J206" s="92">
        <v>0</v>
      </c>
      <c r="K206" s="92" t="s">
        <v>484</v>
      </c>
      <c r="L206"/>
      <c r="M206"/>
      <c r="N206"/>
      <c r="O206"/>
      <c r="P206"/>
      <c r="Q206"/>
      <c r="R206"/>
      <c r="S206"/>
    </row>
    <row r="207" spans="1:19">
      <c r="A207" s="92" t="s">
        <v>620</v>
      </c>
      <c r="B207" s="92" t="s">
        <v>618</v>
      </c>
      <c r="C207" s="92">
        <v>53.2</v>
      </c>
      <c r="D207" s="92">
        <v>53.2</v>
      </c>
      <c r="E207" s="92">
        <v>3.2410000000000001</v>
      </c>
      <c r="F207" s="92">
        <v>0.38500000000000001</v>
      </c>
      <c r="G207" s="92">
        <v>0.30499999999999999</v>
      </c>
      <c r="H207" s="92" t="s">
        <v>619</v>
      </c>
      <c r="I207" s="92" t="s">
        <v>487</v>
      </c>
      <c r="J207" s="92">
        <v>0</v>
      </c>
      <c r="K207" s="92" t="s">
        <v>484</v>
      </c>
      <c r="L207"/>
      <c r="M207"/>
      <c r="N207"/>
      <c r="O207"/>
      <c r="P207"/>
      <c r="Q207"/>
      <c r="R207"/>
      <c r="S207"/>
    </row>
    <row r="208" spans="1:19">
      <c r="A208" s="92" t="s">
        <v>621</v>
      </c>
      <c r="B208" s="92" t="s">
        <v>618</v>
      </c>
      <c r="C208" s="92">
        <v>33.6</v>
      </c>
      <c r="D208" s="92">
        <v>33.6</v>
      </c>
      <c r="E208" s="92">
        <v>3.2410000000000001</v>
      </c>
      <c r="F208" s="92">
        <v>0.38500000000000001</v>
      </c>
      <c r="G208" s="92">
        <v>0.30499999999999999</v>
      </c>
      <c r="H208" s="92" t="s">
        <v>619</v>
      </c>
      <c r="I208" s="92" t="s">
        <v>493</v>
      </c>
      <c r="J208" s="92">
        <v>180</v>
      </c>
      <c r="K208" s="92" t="s">
        <v>494</v>
      </c>
      <c r="L208"/>
      <c r="M208"/>
      <c r="N208"/>
      <c r="O208"/>
      <c r="P208"/>
      <c r="Q208"/>
      <c r="R208"/>
      <c r="S208"/>
    </row>
    <row r="209" spans="1:19">
      <c r="A209" s="92" t="s">
        <v>622</v>
      </c>
      <c r="B209" s="92" t="s">
        <v>618</v>
      </c>
      <c r="C209" s="92">
        <v>72.8</v>
      </c>
      <c r="D209" s="92">
        <v>72.8</v>
      </c>
      <c r="E209" s="92">
        <v>3.2410000000000001</v>
      </c>
      <c r="F209" s="92">
        <v>0.38500000000000001</v>
      </c>
      <c r="G209" s="92">
        <v>0.30499999999999999</v>
      </c>
      <c r="H209" s="92" t="s">
        <v>619</v>
      </c>
      <c r="I209" s="92" t="s">
        <v>495</v>
      </c>
      <c r="J209" s="92">
        <v>90</v>
      </c>
      <c r="K209" s="92" t="s">
        <v>496</v>
      </c>
      <c r="L209"/>
      <c r="M209"/>
      <c r="N209"/>
      <c r="O209"/>
      <c r="P209"/>
      <c r="Q209"/>
      <c r="R209"/>
      <c r="S209"/>
    </row>
    <row r="210" spans="1:19">
      <c r="A210" s="92" t="s">
        <v>623</v>
      </c>
      <c r="B210" s="92" t="s">
        <v>618</v>
      </c>
      <c r="C210" s="92">
        <v>33.6</v>
      </c>
      <c r="D210" s="92">
        <v>33.6</v>
      </c>
      <c r="E210" s="92">
        <v>3.2410000000000001</v>
      </c>
      <c r="F210" s="92">
        <v>0.38500000000000001</v>
      </c>
      <c r="G210" s="92">
        <v>0.30499999999999999</v>
      </c>
      <c r="H210" s="92" t="s">
        <v>619</v>
      </c>
      <c r="I210" s="92" t="s">
        <v>497</v>
      </c>
      <c r="J210" s="92">
        <v>180</v>
      </c>
      <c r="K210" s="92" t="s">
        <v>494</v>
      </c>
      <c r="L210"/>
      <c r="M210"/>
      <c r="N210"/>
      <c r="O210"/>
      <c r="P210"/>
      <c r="Q210"/>
      <c r="R210"/>
      <c r="S210"/>
    </row>
    <row r="211" spans="1:19">
      <c r="A211" s="92" t="s">
        <v>624</v>
      </c>
      <c r="B211" s="92" t="s">
        <v>618</v>
      </c>
      <c r="C211" s="92">
        <v>72.8</v>
      </c>
      <c r="D211" s="92">
        <v>72.8</v>
      </c>
      <c r="E211" s="92">
        <v>3.2410000000000001</v>
      </c>
      <c r="F211" s="92">
        <v>0.38500000000000001</v>
      </c>
      <c r="G211" s="92">
        <v>0.30499999999999999</v>
      </c>
      <c r="H211" s="92" t="s">
        <v>619</v>
      </c>
      <c r="I211" s="92" t="s">
        <v>498</v>
      </c>
      <c r="J211" s="92">
        <v>90</v>
      </c>
      <c r="K211" s="92" t="s">
        <v>496</v>
      </c>
      <c r="L211"/>
      <c r="M211"/>
      <c r="N211"/>
      <c r="O211"/>
      <c r="P211"/>
      <c r="Q211"/>
      <c r="R211"/>
      <c r="S211"/>
    </row>
    <row r="212" spans="1:19">
      <c r="A212" s="92" t="s">
        <v>625</v>
      </c>
      <c r="B212" s="92" t="s">
        <v>1000</v>
      </c>
      <c r="C212" s="92">
        <v>1.78</v>
      </c>
      <c r="D212" s="92">
        <v>1.78</v>
      </c>
      <c r="E212" s="92">
        <v>2.6739999999999999</v>
      </c>
      <c r="F212" s="92">
        <v>0.41399999999999998</v>
      </c>
      <c r="G212" s="92">
        <v>0.26</v>
      </c>
      <c r="H212" s="92" t="s">
        <v>619</v>
      </c>
      <c r="I212" s="92" t="s">
        <v>500</v>
      </c>
      <c r="J212" s="92">
        <v>90</v>
      </c>
      <c r="K212" s="92"/>
      <c r="L212"/>
      <c r="M212"/>
      <c r="N212"/>
      <c r="O212"/>
      <c r="P212"/>
      <c r="Q212"/>
      <c r="R212"/>
      <c r="S212"/>
    </row>
    <row r="213" spans="1:19">
      <c r="A213" s="92" t="s">
        <v>627</v>
      </c>
      <c r="B213" s="92" t="s">
        <v>1000</v>
      </c>
      <c r="C213" s="92">
        <v>1.78</v>
      </c>
      <c r="D213" s="92">
        <v>1.78</v>
      </c>
      <c r="E213" s="92">
        <v>2.6739999999999999</v>
      </c>
      <c r="F213" s="92">
        <v>0.41399999999999998</v>
      </c>
      <c r="G213" s="92">
        <v>0.26</v>
      </c>
      <c r="H213" s="92" t="s">
        <v>619</v>
      </c>
      <c r="I213" s="92" t="s">
        <v>500</v>
      </c>
      <c r="J213" s="92">
        <v>90</v>
      </c>
      <c r="K213" s="92"/>
      <c r="L213"/>
      <c r="M213"/>
      <c r="N213"/>
      <c r="O213"/>
      <c r="P213"/>
      <c r="Q213"/>
      <c r="R213"/>
      <c r="S213"/>
    </row>
    <row r="214" spans="1:19">
      <c r="A214" s="92" t="s">
        <v>628</v>
      </c>
      <c r="B214" s="92" t="s">
        <v>1000</v>
      </c>
      <c r="C214" s="92">
        <v>1.78</v>
      </c>
      <c r="D214" s="92">
        <v>1.78</v>
      </c>
      <c r="E214" s="92">
        <v>2.6739999999999999</v>
      </c>
      <c r="F214" s="92">
        <v>0.41399999999999998</v>
      </c>
      <c r="G214" s="92">
        <v>0.26</v>
      </c>
      <c r="H214" s="92" t="s">
        <v>619</v>
      </c>
      <c r="I214" s="92" t="s">
        <v>500</v>
      </c>
      <c r="J214" s="92">
        <v>90</v>
      </c>
      <c r="K214" s="92"/>
      <c r="L214"/>
      <c r="M214"/>
      <c r="N214"/>
      <c r="O214"/>
      <c r="P214"/>
      <c r="Q214"/>
      <c r="R214"/>
      <c r="S214"/>
    </row>
    <row r="215" spans="1:19">
      <c r="A215" s="92" t="s">
        <v>629</v>
      </c>
      <c r="B215" s="92" t="s">
        <v>1000</v>
      </c>
      <c r="C215" s="92">
        <v>1.78</v>
      </c>
      <c r="D215" s="92">
        <v>1.78</v>
      </c>
      <c r="E215" s="92">
        <v>2.6739999999999999</v>
      </c>
      <c r="F215" s="92">
        <v>0.41399999999999998</v>
      </c>
      <c r="G215" s="92">
        <v>0.26</v>
      </c>
      <c r="H215" s="92" t="s">
        <v>619</v>
      </c>
      <c r="I215" s="92" t="s">
        <v>500</v>
      </c>
      <c r="J215" s="92">
        <v>90</v>
      </c>
      <c r="K215" s="92"/>
      <c r="L215"/>
      <c r="M215"/>
      <c r="N215"/>
      <c r="O215"/>
      <c r="P215"/>
      <c r="Q215"/>
      <c r="R215"/>
      <c r="S215"/>
    </row>
    <row r="216" spans="1:19">
      <c r="A216" s="92" t="s">
        <v>630</v>
      </c>
      <c r="B216" s="92" t="s">
        <v>1000</v>
      </c>
      <c r="C216" s="92">
        <v>1.78</v>
      </c>
      <c r="D216" s="92">
        <v>1.78</v>
      </c>
      <c r="E216" s="92">
        <v>2.6739999999999999</v>
      </c>
      <c r="F216" s="92">
        <v>0.41399999999999998</v>
      </c>
      <c r="G216" s="92">
        <v>0.26</v>
      </c>
      <c r="H216" s="92" t="s">
        <v>619</v>
      </c>
      <c r="I216" s="92" t="s">
        <v>500</v>
      </c>
      <c r="J216" s="92">
        <v>90</v>
      </c>
      <c r="K216" s="92"/>
      <c r="L216"/>
      <c r="M216"/>
      <c r="N216"/>
      <c r="O216"/>
      <c r="P216"/>
      <c r="Q216"/>
      <c r="R216"/>
      <c r="S216"/>
    </row>
    <row r="217" spans="1:19">
      <c r="A217" s="92" t="s">
        <v>631</v>
      </c>
      <c r="B217" s="92" t="s">
        <v>1000</v>
      </c>
      <c r="C217" s="92">
        <v>1.78</v>
      </c>
      <c r="D217" s="92">
        <v>1.78</v>
      </c>
      <c r="E217" s="92">
        <v>2.6739999999999999</v>
      </c>
      <c r="F217" s="92">
        <v>0.41399999999999998</v>
      </c>
      <c r="G217" s="92">
        <v>0.26</v>
      </c>
      <c r="H217" s="92" t="s">
        <v>619</v>
      </c>
      <c r="I217" s="92" t="s">
        <v>500</v>
      </c>
      <c r="J217" s="92">
        <v>90</v>
      </c>
      <c r="K217" s="92"/>
      <c r="L217"/>
      <c r="M217"/>
      <c r="N217"/>
      <c r="O217"/>
      <c r="P217"/>
      <c r="Q217"/>
      <c r="R217"/>
      <c r="S217"/>
    </row>
    <row r="218" spans="1:19">
      <c r="A218" s="92" t="s">
        <v>632</v>
      </c>
      <c r="B218" s="92" t="s">
        <v>1000</v>
      </c>
      <c r="C218" s="92">
        <v>1.78</v>
      </c>
      <c r="D218" s="92">
        <v>1.78</v>
      </c>
      <c r="E218" s="92">
        <v>2.6739999999999999</v>
      </c>
      <c r="F218" s="92">
        <v>0.41399999999999998</v>
      </c>
      <c r="G218" s="92">
        <v>0.26</v>
      </c>
      <c r="H218" s="92" t="s">
        <v>619</v>
      </c>
      <c r="I218" s="92" t="s">
        <v>500</v>
      </c>
      <c r="J218" s="92">
        <v>90</v>
      </c>
      <c r="K218" s="92"/>
      <c r="L218"/>
      <c r="M218"/>
      <c r="N218"/>
      <c r="O218"/>
      <c r="P218"/>
      <c r="Q218"/>
      <c r="R218"/>
      <c r="S218"/>
    </row>
    <row r="219" spans="1:19">
      <c r="A219" s="92" t="s">
        <v>633</v>
      </c>
      <c r="B219" s="92" t="s">
        <v>1000</v>
      </c>
      <c r="C219" s="92">
        <v>1.78</v>
      </c>
      <c r="D219" s="92">
        <v>1.78</v>
      </c>
      <c r="E219" s="92">
        <v>2.6739999999999999</v>
      </c>
      <c r="F219" s="92">
        <v>0.41399999999999998</v>
      </c>
      <c r="G219" s="92">
        <v>0.26</v>
      </c>
      <c r="H219" s="92" t="s">
        <v>619</v>
      </c>
      <c r="I219" s="92" t="s">
        <v>500</v>
      </c>
      <c r="J219" s="92">
        <v>90</v>
      </c>
      <c r="K219" s="92"/>
      <c r="L219"/>
      <c r="M219"/>
      <c r="N219"/>
      <c r="O219"/>
      <c r="P219"/>
      <c r="Q219"/>
      <c r="R219"/>
      <c r="S219"/>
    </row>
    <row r="220" spans="1:19">
      <c r="A220" s="92" t="s">
        <v>634</v>
      </c>
      <c r="B220" s="92" t="s">
        <v>1000</v>
      </c>
      <c r="C220" s="92">
        <v>1.78</v>
      </c>
      <c r="D220" s="92">
        <v>1.78</v>
      </c>
      <c r="E220" s="92">
        <v>2.6739999999999999</v>
      </c>
      <c r="F220" s="92">
        <v>0.41399999999999998</v>
      </c>
      <c r="G220" s="92">
        <v>0.26</v>
      </c>
      <c r="H220" s="92" t="s">
        <v>619</v>
      </c>
      <c r="I220" s="92" t="s">
        <v>500</v>
      </c>
      <c r="J220" s="92">
        <v>90</v>
      </c>
      <c r="K220" s="92"/>
      <c r="L220"/>
      <c r="M220"/>
      <c r="N220"/>
      <c r="O220"/>
      <c r="P220"/>
      <c r="Q220"/>
      <c r="R220"/>
      <c r="S220"/>
    </row>
    <row r="221" spans="1:19">
      <c r="A221" s="92" t="s">
        <v>635</v>
      </c>
      <c r="B221" s="92" t="s">
        <v>1000</v>
      </c>
      <c r="C221" s="92">
        <v>1.78</v>
      </c>
      <c r="D221" s="92">
        <v>1.78</v>
      </c>
      <c r="E221" s="92">
        <v>2.6739999999999999</v>
      </c>
      <c r="F221" s="92">
        <v>0.41399999999999998</v>
      </c>
      <c r="G221" s="92">
        <v>0.26</v>
      </c>
      <c r="H221" s="92" t="s">
        <v>619</v>
      </c>
      <c r="I221" s="92" t="s">
        <v>500</v>
      </c>
      <c r="J221" s="92">
        <v>90</v>
      </c>
      <c r="K221" s="92"/>
      <c r="L221"/>
      <c r="M221"/>
      <c r="N221"/>
      <c r="O221"/>
      <c r="P221"/>
      <c r="Q221"/>
      <c r="R221"/>
      <c r="S221"/>
    </row>
    <row r="222" spans="1:19">
      <c r="A222" s="92" t="s">
        <v>636</v>
      </c>
      <c r="B222" s="92" t="s">
        <v>1000</v>
      </c>
      <c r="C222" s="92">
        <v>1.78</v>
      </c>
      <c r="D222" s="92">
        <v>1.78</v>
      </c>
      <c r="E222" s="92">
        <v>2.6739999999999999</v>
      </c>
      <c r="F222" s="92">
        <v>0.41399999999999998</v>
      </c>
      <c r="G222" s="92">
        <v>0.26</v>
      </c>
      <c r="H222" s="92" t="s">
        <v>619</v>
      </c>
      <c r="I222" s="92" t="s">
        <v>500</v>
      </c>
      <c r="J222" s="92">
        <v>90</v>
      </c>
      <c r="K222" s="92"/>
      <c r="L222"/>
      <c r="M222"/>
      <c r="N222"/>
      <c r="O222"/>
      <c r="P222"/>
      <c r="Q222"/>
      <c r="R222"/>
      <c r="S222"/>
    </row>
    <row r="223" spans="1:19">
      <c r="A223" s="92" t="s">
        <v>637</v>
      </c>
      <c r="B223" s="92" t="s">
        <v>1000</v>
      </c>
      <c r="C223" s="92">
        <v>1.78</v>
      </c>
      <c r="D223" s="92">
        <v>1.78</v>
      </c>
      <c r="E223" s="92">
        <v>2.6739999999999999</v>
      </c>
      <c r="F223" s="92">
        <v>0.41399999999999998</v>
      </c>
      <c r="G223" s="92">
        <v>0.26</v>
      </c>
      <c r="H223" s="92" t="s">
        <v>619</v>
      </c>
      <c r="I223" s="92" t="s">
        <v>500</v>
      </c>
      <c r="J223" s="92">
        <v>90</v>
      </c>
      <c r="K223" s="92"/>
      <c r="L223"/>
      <c r="M223"/>
      <c r="N223"/>
      <c r="O223"/>
      <c r="P223"/>
      <c r="Q223"/>
      <c r="R223"/>
      <c r="S223"/>
    </row>
    <row r="224" spans="1:19">
      <c r="A224" s="92" t="s">
        <v>638</v>
      </c>
      <c r="B224" s="92" t="s">
        <v>1000</v>
      </c>
      <c r="C224" s="92">
        <v>1.78</v>
      </c>
      <c r="D224" s="92">
        <v>1.78</v>
      </c>
      <c r="E224" s="92">
        <v>2.6739999999999999</v>
      </c>
      <c r="F224" s="92">
        <v>0.41399999999999998</v>
      </c>
      <c r="G224" s="92">
        <v>0.26</v>
      </c>
      <c r="H224" s="92" t="s">
        <v>619</v>
      </c>
      <c r="I224" s="92" t="s">
        <v>500</v>
      </c>
      <c r="J224" s="92">
        <v>90</v>
      </c>
      <c r="K224" s="92"/>
      <c r="L224"/>
      <c r="M224"/>
      <c r="N224"/>
      <c r="O224"/>
      <c r="P224"/>
      <c r="Q224"/>
      <c r="R224"/>
      <c r="S224"/>
    </row>
    <row r="225" spans="1:19">
      <c r="A225" s="92" t="s">
        <v>639</v>
      </c>
      <c r="B225" s="92" t="s">
        <v>1000</v>
      </c>
      <c r="C225" s="92">
        <v>1.78</v>
      </c>
      <c r="D225" s="92">
        <v>1.78</v>
      </c>
      <c r="E225" s="92">
        <v>2.6739999999999999</v>
      </c>
      <c r="F225" s="92">
        <v>0.41399999999999998</v>
      </c>
      <c r="G225" s="92">
        <v>0.26</v>
      </c>
      <c r="H225" s="92" t="s">
        <v>619</v>
      </c>
      <c r="I225" s="92" t="s">
        <v>500</v>
      </c>
      <c r="J225" s="92">
        <v>90</v>
      </c>
      <c r="K225" s="92"/>
      <c r="L225"/>
      <c r="M225"/>
      <c r="N225"/>
      <c r="O225"/>
      <c r="P225"/>
      <c r="Q225"/>
      <c r="R225"/>
      <c r="S225"/>
    </row>
    <row r="226" spans="1:19">
      <c r="A226" s="92" t="s">
        <v>640</v>
      </c>
      <c r="B226" s="92" t="s">
        <v>1000</v>
      </c>
      <c r="C226" s="92">
        <v>1.78</v>
      </c>
      <c r="D226" s="92">
        <v>1.78</v>
      </c>
      <c r="E226" s="92">
        <v>2.6739999999999999</v>
      </c>
      <c r="F226" s="92">
        <v>0.41399999999999998</v>
      </c>
      <c r="G226" s="92">
        <v>0.26</v>
      </c>
      <c r="H226" s="92" t="s">
        <v>619</v>
      </c>
      <c r="I226" s="92" t="s">
        <v>500</v>
      </c>
      <c r="J226" s="92">
        <v>90</v>
      </c>
      <c r="K226" s="92"/>
      <c r="L226"/>
      <c r="M226"/>
      <c r="N226"/>
      <c r="O226"/>
      <c r="P226"/>
      <c r="Q226"/>
      <c r="R226"/>
      <c r="S226"/>
    </row>
    <row r="227" spans="1:19">
      <c r="A227" s="92" t="s">
        <v>641</v>
      </c>
      <c r="B227" s="92" t="s">
        <v>1000</v>
      </c>
      <c r="C227" s="92">
        <v>1.78</v>
      </c>
      <c r="D227" s="92">
        <v>1.78</v>
      </c>
      <c r="E227" s="92">
        <v>2.6739999999999999</v>
      </c>
      <c r="F227" s="92">
        <v>0.41399999999999998</v>
      </c>
      <c r="G227" s="92">
        <v>0.26</v>
      </c>
      <c r="H227" s="92" t="s">
        <v>619</v>
      </c>
      <c r="I227" s="92" t="s">
        <v>500</v>
      </c>
      <c r="J227" s="92">
        <v>90</v>
      </c>
      <c r="K227" s="92"/>
      <c r="L227"/>
      <c r="M227"/>
      <c r="N227"/>
      <c r="O227"/>
      <c r="P227"/>
      <c r="Q227"/>
      <c r="R227"/>
      <c r="S227"/>
    </row>
    <row r="228" spans="1:19">
      <c r="A228" s="92" t="s">
        <v>642</v>
      </c>
      <c r="B228" s="92" t="s">
        <v>1000</v>
      </c>
      <c r="C228" s="92">
        <v>1.78</v>
      </c>
      <c r="D228" s="92">
        <v>1.78</v>
      </c>
      <c r="E228" s="92">
        <v>2.6739999999999999</v>
      </c>
      <c r="F228" s="92">
        <v>0.41399999999999998</v>
      </c>
      <c r="G228" s="92">
        <v>0.26</v>
      </c>
      <c r="H228" s="92" t="s">
        <v>619</v>
      </c>
      <c r="I228" s="92" t="s">
        <v>500</v>
      </c>
      <c r="J228" s="92">
        <v>90</v>
      </c>
      <c r="K228" s="92"/>
      <c r="L228"/>
      <c r="M228"/>
      <c r="N228"/>
      <c r="O228"/>
      <c r="P228"/>
      <c r="Q228"/>
      <c r="R228"/>
      <c r="S228"/>
    </row>
    <row r="229" spans="1:19">
      <c r="A229" s="92" t="s">
        <v>643</v>
      </c>
      <c r="B229" s="92" t="s">
        <v>1000</v>
      </c>
      <c r="C229" s="92">
        <v>1.78</v>
      </c>
      <c r="D229" s="92">
        <v>1.78</v>
      </c>
      <c r="E229" s="92">
        <v>2.6739999999999999</v>
      </c>
      <c r="F229" s="92">
        <v>0.41399999999999998</v>
      </c>
      <c r="G229" s="92">
        <v>0.26</v>
      </c>
      <c r="H229" s="92" t="s">
        <v>619</v>
      </c>
      <c r="I229" s="92" t="s">
        <v>500</v>
      </c>
      <c r="J229" s="92">
        <v>90</v>
      </c>
      <c r="K229" s="92"/>
      <c r="L229"/>
      <c r="M229"/>
      <c r="N229"/>
      <c r="O229"/>
      <c r="P229"/>
      <c r="Q229"/>
      <c r="R229"/>
      <c r="S229"/>
    </row>
    <row r="230" spans="1:19">
      <c r="A230" s="92" t="s">
        <v>644</v>
      </c>
      <c r="B230" s="92" t="s">
        <v>1000</v>
      </c>
      <c r="C230" s="92">
        <v>1.78</v>
      </c>
      <c r="D230" s="92">
        <v>1.78</v>
      </c>
      <c r="E230" s="92">
        <v>2.6739999999999999</v>
      </c>
      <c r="F230" s="92">
        <v>0.41399999999999998</v>
      </c>
      <c r="G230" s="92">
        <v>0.26</v>
      </c>
      <c r="H230" s="92" t="s">
        <v>619</v>
      </c>
      <c r="I230" s="92" t="s">
        <v>500</v>
      </c>
      <c r="J230" s="92">
        <v>90</v>
      </c>
      <c r="K230" s="92"/>
      <c r="L230"/>
      <c r="M230"/>
      <c r="N230"/>
      <c r="O230"/>
      <c r="P230"/>
      <c r="Q230"/>
      <c r="R230"/>
      <c r="S230"/>
    </row>
    <row r="231" spans="1:19">
      <c r="A231" s="92" t="s">
        <v>645</v>
      </c>
      <c r="B231" s="92" t="s">
        <v>1000</v>
      </c>
      <c r="C231" s="92">
        <v>1.78</v>
      </c>
      <c r="D231" s="92">
        <v>1.78</v>
      </c>
      <c r="E231" s="92">
        <v>2.6739999999999999</v>
      </c>
      <c r="F231" s="92">
        <v>0.41399999999999998</v>
      </c>
      <c r="G231" s="92">
        <v>0.26</v>
      </c>
      <c r="H231" s="92" t="s">
        <v>619</v>
      </c>
      <c r="I231" s="92" t="s">
        <v>500</v>
      </c>
      <c r="J231" s="92">
        <v>90</v>
      </c>
      <c r="K231" s="92"/>
      <c r="L231"/>
      <c r="M231"/>
      <c r="N231"/>
      <c r="O231"/>
      <c r="P231"/>
      <c r="Q231"/>
      <c r="R231"/>
      <c r="S231"/>
    </row>
    <row r="232" spans="1:19">
      <c r="A232" s="92" t="s">
        <v>646</v>
      </c>
      <c r="B232" s="92" t="s">
        <v>1000</v>
      </c>
      <c r="C232" s="92">
        <v>1.78</v>
      </c>
      <c r="D232" s="92">
        <v>1.78</v>
      </c>
      <c r="E232" s="92">
        <v>2.6739999999999999</v>
      </c>
      <c r="F232" s="92">
        <v>0.41399999999999998</v>
      </c>
      <c r="G232" s="92">
        <v>0.26</v>
      </c>
      <c r="H232" s="92" t="s">
        <v>619</v>
      </c>
      <c r="I232" s="92" t="s">
        <v>500</v>
      </c>
      <c r="J232" s="92">
        <v>90</v>
      </c>
      <c r="K232" s="92"/>
      <c r="L232"/>
      <c r="M232"/>
      <c r="N232"/>
      <c r="O232"/>
      <c r="P232"/>
      <c r="Q232"/>
      <c r="R232"/>
      <c r="S232"/>
    </row>
    <row r="233" spans="1:19">
      <c r="A233" s="92" t="s">
        <v>647</v>
      </c>
      <c r="B233" s="92" t="s">
        <v>1000</v>
      </c>
      <c r="C233" s="92">
        <v>1.78</v>
      </c>
      <c r="D233" s="92">
        <v>1.78</v>
      </c>
      <c r="E233" s="92">
        <v>2.6739999999999999</v>
      </c>
      <c r="F233" s="92">
        <v>0.41399999999999998</v>
      </c>
      <c r="G233" s="92">
        <v>0.26</v>
      </c>
      <c r="H233" s="92" t="s">
        <v>619</v>
      </c>
      <c r="I233" s="92" t="s">
        <v>500</v>
      </c>
      <c r="J233" s="92">
        <v>90</v>
      </c>
      <c r="K233" s="92"/>
      <c r="L233"/>
      <c r="M233"/>
      <c r="N233"/>
      <c r="O233"/>
      <c r="P233"/>
      <c r="Q233"/>
      <c r="R233"/>
      <c r="S233"/>
    </row>
    <row r="234" spans="1:19">
      <c r="A234" s="92" t="s">
        <v>648</v>
      </c>
      <c r="B234" s="92" t="s">
        <v>1000</v>
      </c>
      <c r="C234" s="92">
        <v>1.78</v>
      </c>
      <c r="D234" s="92">
        <v>1.78</v>
      </c>
      <c r="E234" s="92">
        <v>2.6739999999999999</v>
      </c>
      <c r="F234" s="92">
        <v>0.41399999999999998</v>
      </c>
      <c r="G234" s="92">
        <v>0.26</v>
      </c>
      <c r="H234" s="92" t="s">
        <v>619</v>
      </c>
      <c r="I234" s="92" t="s">
        <v>500</v>
      </c>
      <c r="J234" s="92">
        <v>90</v>
      </c>
      <c r="K234" s="92"/>
      <c r="L234"/>
      <c r="M234"/>
      <c r="N234"/>
      <c r="O234"/>
      <c r="P234"/>
      <c r="Q234"/>
      <c r="R234"/>
      <c r="S234"/>
    </row>
    <row r="235" spans="1:19">
      <c r="A235" s="92" t="s">
        <v>649</v>
      </c>
      <c r="B235" s="92" t="s">
        <v>1000</v>
      </c>
      <c r="C235" s="92">
        <v>1.78</v>
      </c>
      <c r="D235" s="92">
        <v>1.78</v>
      </c>
      <c r="E235" s="92">
        <v>2.6739999999999999</v>
      </c>
      <c r="F235" s="92">
        <v>0.41399999999999998</v>
      </c>
      <c r="G235" s="92">
        <v>0.26</v>
      </c>
      <c r="H235" s="92" t="s">
        <v>619</v>
      </c>
      <c r="I235" s="92" t="s">
        <v>500</v>
      </c>
      <c r="J235" s="92">
        <v>90</v>
      </c>
      <c r="K235" s="92"/>
      <c r="L235"/>
      <c r="M235"/>
      <c r="N235"/>
      <c r="O235"/>
      <c r="P235"/>
      <c r="Q235"/>
      <c r="R235"/>
      <c r="S235"/>
    </row>
    <row r="236" spans="1:19">
      <c r="A236" s="92" t="s">
        <v>650</v>
      </c>
      <c r="B236" s="92" t="s">
        <v>1000</v>
      </c>
      <c r="C236" s="92">
        <v>1.78</v>
      </c>
      <c r="D236" s="92">
        <v>1.78</v>
      </c>
      <c r="E236" s="92">
        <v>2.6739999999999999</v>
      </c>
      <c r="F236" s="92">
        <v>0.41399999999999998</v>
      </c>
      <c r="G236" s="92">
        <v>0.26</v>
      </c>
      <c r="H236" s="92" t="s">
        <v>619</v>
      </c>
      <c r="I236" s="92" t="s">
        <v>500</v>
      </c>
      <c r="J236" s="92">
        <v>90</v>
      </c>
      <c r="K236" s="92"/>
      <c r="L236"/>
      <c r="M236"/>
      <c r="N236"/>
      <c r="O236"/>
      <c r="P236"/>
      <c r="Q236"/>
      <c r="R236"/>
      <c r="S236"/>
    </row>
    <row r="237" spans="1:19">
      <c r="A237" s="92" t="s">
        <v>651</v>
      </c>
      <c r="B237" s="92" t="s">
        <v>1000</v>
      </c>
      <c r="C237" s="92">
        <v>1.78</v>
      </c>
      <c r="D237" s="92">
        <v>1.78</v>
      </c>
      <c r="E237" s="92">
        <v>2.6739999999999999</v>
      </c>
      <c r="F237" s="92">
        <v>0.41399999999999998</v>
      </c>
      <c r="G237" s="92">
        <v>0.26</v>
      </c>
      <c r="H237" s="92" t="s">
        <v>619</v>
      </c>
      <c r="I237" s="92" t="s">
        <v>500</v>
      </c>
      <c r="J237" s="92">
        <v>90</v>
      </c>
      <c r="K237" s="92"/>
      <c r="L237"/>
      <c r="M237"/>
      <c r="N237"/>
      <c r="O237"/>
      <c r="P237"/>
      <c r="Q237"/>
      <c r="R237"/>
      <c r="S237"/>
    </row>
    <row r="238" spans="1:19">
      <c r="A238" s="92" t="s">
        <v>652</v>
      </c>
      <c r="B238" s="92" t="s">
        <v>1000</v>
      </c>
      <c r="C238" s="92">
        <v>1.78</v>
      </c>
      <c r="D238" s="92">
        <v>1.78</v>
      </c>
      <c r="E238" s="92">
        <v>2.6739999999999999</v>
      </c>
      <c r="F238" s="92">
        <v>0.41399999999999998</v>
      </c>
      <c r="G238" s="92">
        <v>0.26</v>
      </c>
      <c r="H238" s="92" t="s">
        <v>619</v>
      </c>
      <c r="I238" s="92" t="s">
        <v>500</v>
      </c>
      <c r="J238" s="92">
        <v>90</v>
      </c>
      <c r="K238" s="92"/>
      <c r="L238"/>
      <c r="M238"/>
      <c r="N238"/>
      <c r="O238"/>
      <c r="P238"/>
      <c r="Q238"/>
      <c r="R238"/>
      <c r="S238"/>
    </row>
    <row r="239" spans="1:19">
      <c r="A239" s="92" t="s">
        <v>653</v>
      </c>
      <c r="B239" s="92" t="s">
        <v>1000</v>
      </c>
      <c r="C239" s="92">
        <v>1.78</v>
      </c>
      <c r="D239" s="92">
        <v>1.78</v>
      </c>
      <c r="E239" s="92">
        <v>2.6739999999999999</v>
      </c>
      <c r="F239" s="92">
        <v>0.41399999999999998</v>
      </c>
      <c r="G239" s="92">
        <v>0.26</v>
      </c>
      <c r="H239" s="92" t="s">
        <v>619</v>
      </c>
      <c r="I239" s="92" t="s">
        <v>500</v>
      </c>
      <c r="J239" s="92">
        <v>90</v>
      </c>
      <c r="K239" s="92"/>
      <c r="L239"/>
      <c r="M239"/>
      <c r="N239"/>
      <c r="O239"/>
      <c r="P239"/>
      <c r="Q239"/>
      <c r="R239"/>
      <c r="S239"/>
    </row>
    <row r="240" spans="1:19">
      <c r="A240" s="92" t="s">
        <v>654</v>
      </c>
      <c r="B240" s="92" t="s">
        <v>1000</v>
      </c>
      <c r="C240" s="92">
        <v>1.78</v>
      </c>
      <c r="D240" s="92">
        <v>1.78</v>
      </c>
      <c r="E240" s="92">
        <v>2.6739999999999999</v>
      </c>
      <c r="F240" s="92">
        <v>0.41399999999999998</v>
      </c>
      <c r="G240" s="92">
        <v>0.26</v>
      </c>
      <c r="H240" s="92" t="s">
        <v>619</v>
      </c>
      <c r="I240" s="92" t="s">
        <v>500</v>
      </c>
      <c r="J240" s="92">
        <v>90</v>
      </c>
      <c r="K240" s="92"/>
      <c r="L240"/>
      <c r="M240"/>
      <c r="N240"/>
      <c r="O240"/>
      <c r="P240"/>
      <c r="Q240"/>
      <c r="R240"/>
      <c r="S240"/>
    </row>
    <row r="241" spans="1:19">
      <c r="A241" s="92" t="s">
        <v>655</v>
      </c>
      <c r="B241" s="92" t="s">
        <v>1000</v>
      </c>
      <c r="C241" s="92">
        <v>1.78</v>
      </c>
      <c r="D241" s="92">
        <v>1.78</v>
      </c>
      <c r="E241" s="92">
        <v>2.6739999999999999</v>
      </c>
      <c r="F241" s="92">
        <v>0.41399999999999998</v>
      </c>
      <c r="G241" s="92">
        <v>0.26</v>
      </c>
      <c r="H241" s="92" t="s">
        <v>619</v>
      </c>
      <c r="I241" s="92" t="s">
        <v>500</v>
      </c>
      <c r="J241" s="92">
        <v>90</v>
      </c>
      <c r="K241" s="92"/>
      <c r="L241"/>
      <c r="M241"/>
      <c r="N241"/>
      <c r="O241"/>
      <c r="P241"/>
      <c r="Q241"/>
      <c r="R241"/>
      <c r="S241"/>
    </row>
    <row r="242" spans="1:19">
      <c r="A242" s="92" t="s">
        <v>656</v>
      </c>
      <c r="B242" s="92" t="s">
        <v>1000</v>
      </c>
      <c r="C242" s="92">
        <v>1.78</v>
      </c>
      <c r="D242" s="92">
        <v>1.78</v>
      </c>
      <c r="E242" s="92">
        <v>2.6739999999999999</v>
      </c>
      <c r="F242" s="92">
        <v>0.41399999999999998</v>
      </c>
      <c r="G242" s="92">
        <v>0.26</v>
      </c>
      <c r="H242" s="92" t="s">
        <v>619</v>
      </c>
      <c r="I242" s="92" t="s">
        <v>500</v>
      </c>
      <c r="J242" s="92">
        <v>90</v>
      </c>
      <c r="K242" s="92"/>
      <c r="L242"/>
      <c r="M242"/>
      <c r="N242"/>
      <c r="O242"/>
      <c r="P242"/>
      <c r="Q242"/>
      <c r="R242"/>
      <c r="S242"/>
    </row>
    <row r="243" spans="1:19">
      <c r="A243" s="92" t="s">
        <v>657</v>
      </c>
      <c r="B243" s="92" t="s">
        <v>1000</v>
      </c>
      <c r="C243" s="92">
        <v>1.78</v>
      </c>
      <c r="D243" s="92">
        <v>1.78</v>
      </c>
      <c r="E243" s="92">
        <v>2.6739999999999999</v>
      </c>
      <c r="F243" s="92">
        <v>0.41399999999999998</v>
      </c>
      <c r="G243" s="92">
        <v>0.26</v>
      </c>
      <c r="H243" s="92" t="s">
        <v>619</v>
      </c>
      <c r="I243" s="92" t="s">
        <v>500</v>
      </c>
      <c r="J243" s="92">
        <v>90</v>
      </c>
      <c r="K243" s="92"/>
      <c r="L243"/>
      <c r="M243"/>
      <c r="N243"/>
      <c r="O243"/>
      <c r="P243"/>
      <c r="Q243"/>
      <c r="R243"/>
      <c r="S243"/>
    </row>
    <row r="244" spans="1:19">
      <c r="A244" s="92" t="s">
        <v>658</v>
      </c>
      <c r="B244" s="92" t="s">
        <v>1000</v>
      </c>
      <c r="C244" s="92">
        <v>1.78</v>
      </c>
      <c r="D244" s="92">
        <v>1.78</v>
      </c>
      <c r="E244" s="92">
        <v>2.6739999999999999</v>
      </c>
      <c r="F244" s="92">
        <v>0.41399999999999998</v>
      </c>
      <c r="G244" s="92">
        <v>0.26</v>
      </c>
      <c r="H244" s="92" t="s">
        <v>619</v>
      </c>
      <c r="I244" s="92" t="s">
        <v>500</v>
      </c>
      <c r="J244" s="92">
        <v>90</v>
      </c>
      <c r="K244" s="92"/>
      <c r="L244"/>
      <c r="M244"/>
      <c r="N244"/>
      <c r="O244"/>
      <c r="P244"/>
      <c r="Q244"/>
      <c r="R244"/>
      <c r="S244"/>
    </row>
    <row r="245" spans="1:19">
      <c r="A245" s="92" t="s">
        <v>659</v>
      </c>
      <c r="B245" s="92" t="s">
        <v>1000</v>
      </c>
      <c r="C245" s="92">
        <v>1.78</v>
      </c>
      <c r="D245" s="92">
        <v>1.78</v>
      </c>
      <c r="E245" s="92">
        <v>2.6739999999999999</v>
      </c>
      <c r="F245" s="92">
        <v>0.41399999999999998</v>
      </c>
      <c r="G245" s="92">
        <v>0.26</v>
      </c>
      <c r="H245" s="92" t="s">
        <v>619</v>
      </c>
      <c r="I245" s="92" t="s">
        <v>500</v>
      </c>
      <c r="J245" s="92">
        <v>90</v>
      </c>
      <c r="K245" s="92"/>
      <c r="L245"/>
      <c r="M245"/>
      <c r="N245"/>
      <c r="O245"/>
      <c r="P245"/>
      <c r="Q245"/>
      <c r="R245"/>
      <c r="S245"/>
    </row>
    <row r="246" spans="1:19">
      <c r="A246" s="92" t="s">
        <v>660</v>
      </c>
      <c r="B246" s="92" t="s">
        <v>1000</v>
      </c>
      <c r="C246" s="92">
        <v>1.78</v>
      </c>
      <c r="D246" s="92">
        <v>1.78</v>
      </c>
      <c r="E246" s="92">
        <v>2.6739999999999999</v>
      </c>
      <c r="F246" s="92">
        <v>0.41399999999999998</v>
      </c>
      <c r="G246" s="92">
        <v>0.26</v>
      </c>
      <c r="H246" s="92" t="s">
        <v>619</v>
      </c>
      <c r="I246" s="92" t="s">
        <v>500</v>
      </c>
      <c r="J246" s="92">
        <v>90</v>
      </c>
      <c r="K246" s="92"/>
      <c r="L246"/>
      <c r="M246"/>
      <c r="N246"/>
      <c r="O246"/>
      <c r="P246"/>
      <c r="Q246"/>
      <c r="R246"/>
      <c r="S246"/>
    </row>
    <row r="247" spans="1:19">
      <c r="A247" s="92" t="s">
        <v>661</v>
      </c>
      <c r="B247" s="92" t="s">
        <v>1000</v>
      </c>
      <c r="C247" s="92">
        <v>1.78</v>
      </c>
      <c r="D247" s="92">
        <v>1.78</v>
      </c>
      <c r="E247" s="92">
        <v>2.6739999999999999</v>
      </c>
      <c r="F247" s="92">
        <v>0.41399999999999998</v>
      </c>
      <c r="G247" s="92">
        <v>0.26</v>
      </c>
      <c r="H247" s="92" t="s">
        <v>619</v>
      </c>
      <c r="I247" s="92" t="s">
        <v>500</v>
      </c>
      <c r="J247" s="92">
        <v>90</v>
      </c>
      <c r="K247" s="92"/>
      <c r="L247"/>
      <c r="M247"/>
      <c r="N247"/>
      <c r="O247"/>
      <c r="P247"/>
      <c r="Q247"/>
      <c r="R247"/>
      <c r="S247"/>
    </row>
    <row r="248" spans="1:19">
      <c r="A248" s="92" t="s">
        <v>662</v>
      </c>
      <c r="B248" s="92" t="s">
        <v>618</v>
      </c>
      <c r="C248" s="92">
        <v>4.2</v>
      </c>
      <c r="D248" s="92">
        <v>4.2</v>
      </c>
      <c r="E248" s="92">
        <v>3.2410000000000001</v>
      </c>
      <c r="F248" s="92">
        <v>0.38500000000000001</v>
      </c>
      <c r="G248" s="92">
        <v>0.30499999999999999</v>
      </c>
      <c r="H248" s="92" t="s">
        <v>619</v>
      </c>
      <c r="I248" s="92" t="s">
        <v>502</v>
      </c>
      <c r="J248" s="92">
        <v>90</v>
      </c>
      <c r="K248" s="92" t="s">
        <v>496</v>
      </c>
      <c r="L248"/>
      <c r="M248"/>
      <c r="N248"/>
      <c r="O248"/>
      <c r="P248"/>
      <c r="Q248"/>
      <c r="R248"/>
      <c r="S248"/>
    </row>
    <row r="249" spans="1:19">
      <c r="A249" s="92" t="s">
        <v>663</v>
      </c>
      <c r="B249" s="92" t="s">
        <v>618</v>
      </c>
      <c r="C249" s="92">
        <v>21</v>
      </c>
      <c r="D249" s="92">
        <v>21</v>
      </c>
      <c r="E249" s="92">
        <v>3.2410000000000001</v>
      </c>
      <c r="F249" s="92">
        <v>0.38500000000000001</v>
      </c>
      <c r="G249" s="92">
        <v>0.30499999999999999</v>
      </c>
      <c r="H249" s="92" t="s">
        <v>619</v>
      </c>
      <c r="I249" s="92" t="s">
        <v>503</v>
      </c>
      <c r="J249" s="92">
        <v>0</v>
      </c>
      <c r="K249" s="92" t="s">
        <v>484</v>
      </c>
      <c r="L249"/>
      <c r="M249"/>
      <c r="N249"/>
      <c r="O249"/>
      <c r="P249"/>
      <c r="Q249"/>
      <c r="R249"/>
      <c r="S249"/>
    </row>
    <row r="250" spans="1:19">
      <c r="A250" s="92" t="s">
        <v>664</v>
      </c>
      <c r="B250" s="92" t="s">
        <v>618</v>
      </c>
      <c r="C250" s="92">
        <v>4.2</v>
      </c>
      <c r="D250" s="92">
        <v>4.2</v>
      </c>
      <c r="E250" s="92">
        <v>3.2410000000000001</v>
      </c>
      <c r="F250" s="92">
        <v>0.38500000000000001</v>
      </c>
      <c r="G250" s="92">
        <v>0.30499999999999999</v>
      </c>
      <c r="H250" s="92" t="s">
        <v>619</v>
      </c>
      <c r="I250" s="92" t="s">
        <v>506</v>
      </c>
      <c r="J250" s="92">
        <v>90</v>
      </c>
      <c r="K250" s="92" t="s">
        <v>496</v>
      </c>
      <c r="L250"/>
      <c r="M250"/>
      <c r="N250"/>
      <c r="O250"/>
      <c r="P250"/>
      <c r="Q250"/>
      <c r="R250"/>
      <c r="S250"/>
    </row>
    <row r="251" spans="1:19">
      <c r="A251" s="92" t="s">
        <v>665</v>
      </c>
      <c r="B251" s="92" t="s">
        <v>618</v>
      </c>
      <c r="C251" s="92">
        <v>21</v>
      </c>
      <c r="D251" s="92">
        <v>21</v>
      </c>
      <c r="E251" s="92">
        <v>3.2410000000000001</v>
      </c>
      <c r="F251" s="92">
        <v>0.38500000000000001</v>
      </c>
      <c r="G251" s="92">
        <v>0.30499999999999999</v>
      </c>
      <c r="H251" s="92" t="s">
        <v>619</v>
      </c>
      <c r="I251" s="92" t="s">
        <v>507</v>
      </c>
      <c r="J251" s="92">
        <v>0</v>
      </c>
      <c r="K251" s="92" t="s">
        <v>484</v>
      </c>
      <c r="L251"/>
      <c r="M251"/>
      <c r="N251"/>
      <c r="O251"/>
      <c r="P251"/>
      <c r="Q251"/>
      <c r="R251"/>
      <c r="S251"/>
    </row>
    <row r="252" spans="1:19">
      <c r="A252" s="92" t="s">
        <v>666</v>
      </c>
      <c r="B252" s="92" t="s">
        <v>618</v>
      </c>
      <c r="C252" s="92">
        <v>36.4</v>
      </c>
      <c r="D252" s="92">
        <v>36.4</v>
      </c>
      <c r="E252" s="92">
        <v>3.2410000000000001</v>
      </c>
      <c r="F252" s="92">
        <v>0.38500000000000001</v>
      </c>
      <c r="G252" s="92">
        <v>0.30499999999999999</v>
      </c>
      <c r="H252" s="92" t="s">
        <v>619</v>
      </c>
      <c r="I252" s="92" t="s">
        <v>509</v>
      </c>
      <c r="J252" s="92">
        <v>90</v>
      </c>
      <c r="K252" s="92" t="s">
        <v>496</v>
      </c>
      <c r="L252"/>
      <c r="M252"/>
      <c r="N252"/>
      <c r="O252"/>
      <c r="P252"/>
      <c r="Q252"/>
      <c r="R252"/>
      <c r="S252"/>
    </row>
    <row r="253" spans="1:19">
      <c r="A253" s="92" t="s">
        <v>667</v>
      </c>
      <c r="B253" s="92" t="s">
        <v>618</v>
      </c>
      <c r="C253" s="92">
        <v>33.6</v>
      </c>
      <c r="D253" s="92">
        <v>33.6</v>
      </c>
      <c r="E253" s="92">
        <v>3.2410000000000001</v>
      </c>
      <c r="F253" s="92">
        <v>0.38500000000000001</v>
      </c>
      <c r="G253" s="92">
        <v>0.30499999999999999</v>
      </c>
      <c r="H253" s="92" t="s">
        <v>619</v>
      </c>
      <c r="I253" s="92" t="s">
        <v>510</v>
      </c>
      <c r="J253" s="92">
        <v>0</v>
      </c>
      <c r="K253" s="92" t="s">
        <v>484</v>
      </c>
      <c r="L253"/>
      <c r="M253"/>
      <c r="N253"/>
      <c r="O253"/>
      <c r="P253"/>
      <c r="Q253"/>
      <c r="R253"/>
      <c r="S253"/>
    </row>
    <row r="254" spans="1:19">
      <c r="A254" s="92" t="s">
        <v>668</v>
      </c>
      <c r="B254" s="92" t="s">
        <v>618</v>
      </c>
      <c r="C254" s="92">
        <v>15.4</v>
      </c>
      <c r="D254" s="92">
        <v>15.4</v>
      </c>
      <c r="E254" s="92">
        <v>3.2410000000000001</v>
      </c>
      <c r="F254" s="92">
        <v>0.38500000000000001</v>
      </c>
      <c r="G254" s="92">
        <v>0.30499999999999999</v>
      </c>
      <c r="H254" s="92" t="s">
        <v>619</v>
      </c>
      <c r="I254" s="92" t="s">
        <v>512</v>
      </c>
      <c r="J254" s="92">
        <v>180</v>
      </c>
      <c r="K254" s="92" t="s">
        <v>494</v>
      </c>
      <c r="L254"/>
      <c r="M254"/>
      <c r="N254"/>
      <c r="O254"/>
      <c r="P254"/>
      <c r="Q254"/>
      <c r="R254"/>
      <c r="S254"/>
    </row>
    <row r="255" spans="1:19">
      <c r="A255" s="92" t="s">
        <v>669</v>
      </c>
      <c r="B255" s="92" t="s">
        <v>618</v>
      </c>
      <c r="C255" s="92">
        <v>12.6</v>
      </c>
      <c r="D255" s="92">
        <v>12.6</v>
      </c>
      <c r="E255" s="92">
        <v>3.2410000000000001</v>
      </c>
      <c r="F255" s="92">
        <v>0.38500000000000001</v>
      </c>
      <c r="G255" s="92">
        <v>0.30499999999999999</v>
      </c>
      <c r="H255" s="92" t="s">
        <v>619</v>
      </c>
      <c r="I255" s="92" t="s">
        <v>513</v>
      </c>
      <c r="J255" s="92">
        <v>270</v>
      </c>
      <c r="K255" s="92" t="s">
        <v>486</v>
      </c>
      <c r="L255"/>
      <c r="M255"/>
      <c r="N255"/>
      <c r="O255"/>
      <c r="P255"/>
      <c r="Q255"/>
      <c r="R255"/>
      <c r="S255"/>
    </row>
    <row r="256" spans="1:19">
      <c r="A256" s="92" t="s">
        <v>670</v>
      </c>
      <c r="B256" s="92" t="s">
        <v>618</v>
      </c>
      <c r="C256" s="92">
        <v>15.4</v>
      </c>
      <c r="D256" s="92">
        <v>15.4</v>
      </c>
      <c r="E256" s="92">
        <v>3.2410000000000001</v>
      </c>
      <c r="F256" s="92">
        <v>0.38500000000000001</v>
      </c>
      <c r="G256" s="92">
        <v>0.30499999999999999</v>
      </c>
      <c r="H256" s="92" t="s">
        <v>619</v>
      </c>
      <c r="I256" s="92" t="s">
        <v>515</v>
      </c>
      <c r="J256" s="92">
        <v>180</v>
      </c>
      <c r="K256" s="92" t="s">
        <v>494</v>
      </c>
      <c r="L256"/>
      <c r="M256"/>
      <c r="N256"/>
      <c r="O256"/>
      <c r="P256"/>
      <c r="Q256"/>
      <c r="R256"/>
      <c r="S256"/>
    </row>
    <row r="257" spans="1:19">
      <c r="A257" s="92" t="s">
        <v>671</v>
      </c>
      <c r="B257" s="92" t="s">
        <v>618</v>
      </c>
      <c r="C257" s="92">
        <v>12.6</v>
      </c>
      <c r="D257" s="92">
        <v>12.6</v>
      </c>
      <c r="E257" s="92">
        <v>3.2410000000000001</v>
      </c>
      <c r="F257" s="92">
        <v>0.38500000000000001</v>
      </c>
      <c r="G257" s="92">
        <v>0.30499999999999999</v>
      </c>
      <c r="H257" s="92" t="s">
        <v>619</v>
      </c>
      <c r="I257" s="92" t="s">
        <v>516</v>
      </c>
      <c r="J257" s="92">
        <v>270</v>
      </c>
      <c r="K257" s="92" t="s">
        <v>486</v>
      </c>
      <c r="L257"/>
      <c r="M257"/>
      <c r="N257"/>
      <c r="O257"/>
      <c r="P257"/>
      <c r="Q257"/>
      <c r="R257"/>
      <c r="S257"/>
    </row>
    <row r="258" spans="1:19">
      <c r="A258" s="92" t="s">
        <v>672</v>
      </c>
      <c r="B258" s="92" t="s">
        <v>618</v>
      </c>
      <c r="C258" s="92">
        <v>15.4</v>
      </c>
      <c r="D258" s="92">
        <v>15.4</v>
      </c>
      <c r="E258" s="92">
        <v>3.2410000000000001</v>
      </c>
      <c r="F258" s="92">
        <v>0.38500000000000001</v>
      </c>
      <c r="G258" s="92">
        <v>0.30499999999999999</v>
      </c>
      <c r="H258" s="92" t="s">
        <v>619</v>
      </c>
      <c r="I258" s="92" t="s">
        <v>518</v>
      </c>
      <c r="J258" s="92">
        <v>180</v>
      </c>
      <c r="K258" s="92" t="s">
        <v>494</v>
      </c>
      <c r="L258"/>
      <c r="M258"/>
      <c r="N258"/>
      <c r="O258"/>
      <c r="P258"/>
      <c r="Q258"/>
      <c r="R258"/>
      <c r="S258"/>
    </row>
    <row r="259" spans="1:19">
      <c r="A259" s="92" t="s">
        <v>673</v>
      </c>
      <c r="B259" s="92" t="s">
        <v>618</v>
      </c>
      <c r="C259" s="92">
        <v>12.6</v>
      </c>
      <c r="D259" s="92">
        <v>12.6</v>
      </c>
      <c r="E259" s="92">
        <v>3.2410000000000001</v>
      </c>
      <c r="F259" s="92">
        <v>0.38500000000000001</v>
      </c>
      <c r="G259" s="92">
        <v>0.30499999999999999</v>
      </c>
      <c r="H259" s="92" t="s">
        <v>619</v>
      </c>
      <c r="I259" s="92" t="s">
        <v>519</v>
      </c>
      <c r="J259" s="92">
        <v>270</v>
      </c>
      <c r="K259" s="92" t="s">
        <v>486</v>
      </c>
      <c r="L259"/>
      <c r="M259"/>
      <c r="N259"/>
      <c r="O259"/>
      <c r="P259"/>
      <c r="Q259"/>
      <c r="R259"/>
      <c r="S259"/>
    </row>
    <row r="260" spans="1:19">
      <c r="A260" s="92" t="s">
        <v>674</v>
      </c>
      <c r="B260" s="92" t="s">
        <v>618</v>
      </c>
      <c r="C260" s="92">
        <v>15.4</v>
      </c>
      <c r="D260" s="92">
        <v>15.4</v>
      </c>
      <c r="E260" s="92">
        <v>3.2410000000000001</v>
      </c>
      <c r="F260" s="92">
        <v>0.38500000000000001</v>
      </c>
      <c r="G260" s="92">
        <v>0.30499999999999999</v>
      </c>
      <c r="H260" s="92" t="s">
        <v>619</v>
      </c>
      <c r="I260" s="92" t="s">
        <v>521</v>
      </c>
      <c r="J260" s="92">
        <v>180</v>
      </c>
      <c r="K260" s="92" t="s">
        <v>494</v>
      </c>
      <c r="L260"/>
      <c r="M260"/>
      <c r="N260"/>
      <c r="O260"/>
      <c r="P260"/>
      <c r="Q260"/>
      <c r="R260"/>
      <c r="S260"/>
    </row>
    <row r="261" spans="1:19">
      <c r="A261" s="92" t="s">
        <v>675</v>
      </c>
      <c r="B261" s="92" t="s">
        <v>618</v>
      </c>
      <c r="C261" s="92">
        <v>12.6</v>
      </c>
      <c r="D261" s="92">
        <v>12.6</v>
      </c>
      <c r="E261" s="92">
        <v>3.2410000000000001</v>
      </c>
      <c r="F261" s="92">
        <v>0.38500000000000001</v>
      </c>
      <c r="G261" s="92">
        <v>0.30499999999999999</v>
      </c>
      <c r="H261" s="92" t="s">
        <v>619</v>
      </c>
      <c r="I261" s="92" t="s">
        <v>522</v>
      </c>
      <c r="J261" s="92">
        <v>270</v>
      </c>
      <c r="K261" s="92" t="s">
        <v>486</v>
      </c>
      <c r="L261"/>
      <c r="M261"/>
      <c r="N261"/>
      <c r="O261"/>
      <c r="P261"/>
      <c r="Q261"/>
      <c r="R261"/>
      <c r="S261"/>
    </row>
    <row r="262" spans="1:19">
      <c r="A262" s="92" t="s">
        <v>676</v>
      </c>
      <c r="B262" s="92" t="s">
        <v>618</v>
      </c>
      <c r="C262" s="92">
        <v>15.4</v>
      </c>
      <c r="D262" s="92">
        <v>15.4</v>
      </c>
      <c r="E262" s="92">
        <v>3.2410000000000001</v>
      </c>
      <c r="F262" s="92">
        <v>0.38500000000000001</v>
      </c>
      <c r="G262" s="92">
        <v>0.30499999999999999</v>
      </c>
      <c r="H262" s="92" t="s">
        <v>619</v>
      </c>
      <c r="I262" s="92" t="s">
        <v>524</v>
      </c>
      <c r="J262" s="92">
        <v>180</v>
      </c>
      <c r="K262" s="92" t="s">
        <v>494</v>
      </c>
      <c r="L262"/>
      <c r="M262"/>
      <c r="N262"/>
      <c r="O262"/>
      <c r="P262"/>
      <c r="Q262"/>
      <c r="R262"/>
      <c r="S262"/>
    </row>
    <row r="263" spans="1:19">
      <c r="A263" s="92" t="s">
        <v>677</v>
      </c>
      <c r="B263" s="92" t="s">
        <v>618</v>
      </c>
      <c r="C263" s="92">
        <v>12.6</v>
      </c>
      <c r="D263" s="92">
        <v>12.6</v>
      </c>
      <c r="E263" s="92">
        <v>3.2410000000000001</v>
      </c>
      <c r="F263" s="92">
        <v>0.38500000000000001</v>
      </c>
      <c r="G263" s="92">
        <v>0.30499999999999999</v>
      </c>
      <c r="H263" s="92" t="s">
        <v>619</v>
      </c>
      <c r="I263" s="92" t="s">
        <v>525</v>
      </c>
      <c r="J263" s="92">
        <v>270</v>
      </c>
      <c r="K263" s="92" t="s">
        <v>486</v>
      </c>
      <c r="L263"/>
      <c r="M263"/>
      <c r="N263"/>
      <c r="O263"/>
      <c r="P263"/>
      <c r="Q263"/>
      <c r="R263"/>
      <c r="S263"/>
    </row>
    <row r="264" spans="1:19">
      <c r="A264" s="92" t="s">
        <v>678</v>
      </c>
      <c r="B264" s="92" t="s">
        <v>618</v>
      </c>
      <c r="C264" s="92">
        <v>15.4</v>
      </c>
      <c r="D264" s="92">
        <v>15.4</v>
      </c>
      <c r="E264" s="92">
        <v>3.2410000000000001</v>
      </c>
      <c r="F264" s="92">
        <v>0.38500000000000001</v>
      </c>
      <c r="G264" s="92">
        <v>0.30499999999999999</v>
      </c>
      <c r="H264" s="92" t="s">
        <v>619</v>
      </c>
      <c r="I264" s="92" t="s">
        <v>527</v>
      </c>
      <c r="J264" s="92">
        <v>180</v>
      </c>
      <c r="K264" s="92" t="s">
        <v>494</v>
      </c>
      <c r="L264"/>
      <c r="M264"/>
      <c r="N264"/>
      <c r="O264"/>
      <c r="P264"/>
      <c r="Q264"/>
      <c r="R264"/>
      <c r="S264"/>
    </row>
    <row r="265" spans="1:19">
      <c r="A265" s="92" t="s">
        <v>679</v>
      </c>
      <c r="B265" s="92" t="s">
        <v>618</v>
      </c>
      <c r="C265" s="92">
        <v>12.6</v>
      </c>
      <c r="D265" s="92">
        <v>12.6</v>
      </c>
      <c r="E265" s="92">
        <v>3.2410000000000001</v>
      </c>
      <c r="F265" s="92">
        <v>0.38500000000000001</v>
      </c>
      <c r="G265" s="92">
        <v>0.30499999999999999</v>
      </c>
      <c r="H265" s="92" t="s">
        <v>619</v>
      </c>
      <c r="I265" s="92" t="s">
        <v>528</v>
      </c>
      <c r="J265" s="92">
        <v>270</v>
      </c>
      <c r="K265" s="92" t="s">
        <v>486</v>
      </c>
      <c r="L265"/>
      <c r="M265"/>
      <c r="N265"/>
      <c r="O265"/>
      <c r="P265"/>
      <c r="Q265"/>
      <c r="R265"/>
      <c r="S265"/>
    </row>
    <row r="266" spans="1:19">
      <c r="A266" s="92" t="s">
        <v>680</v>
      </c>
      <c r="B266" s="92" t="s">
        <v>618</v>
      </c>
      <c r="C266" s="92">
        <v>15.4</v>
      </c>
      <c r="D266" s="92">
        <v>15.4</v>
      </c>
      <c r="E266" s="92">
        <v>3.2410000000000001</v>
      </c>
      <c r="F266" s="92">
        <v>0.38500000000000001</v>
      </c>
      <c r="G266" s="92">
        <v>0.30499999999999999</v>
      </c>
      <c r="H266" s="92" t="s">
        <v>619</v>
      </c>
      <c r="I266" s="92" t="s">
        <v>530</v>
      </c>
      <c r="J266" s="92">
        <v>0</v>
      </c>
      <c r="K266" s="92" t="s">
        <v>484</v>
      </c>
      <c r="L266"/>
      <c r="M266"/>
      <c r="N266"/>
      <c r="O266"/>
      <c r="P266"/>
      <c r="Q266"/>
      <c r="R266"/>
      <c r="S266"/>
    </row>
    <row r="267" spans="1:19">
      <c r="A267" s="92" t="s">
        <v>681</v>
      </c>
      <c r="B267" s="92" t="s">
        <v>618</v>
      </c>
      <c r="C267" s="92">
        <v>12.6</v>
      </c>
      <c r="D267" s="92">
        <v>12.6</v>
      </c>
      <c r="E267" s="92">
        <v>3.2410000000000001</v>
      </c>
      <c r="F267" s="92">
        <v>0.38500000000000001</v>
      </c>
      <c r="G267" s="92">
        <v>0.30499999999999999</v>
      </c>
      <c r="H267" s="92" t="s">
        <v>619</v>
      </c>
      <c r="I267" s="92" t="s">
        <v>531</v>
      </c>
      <c r="J267" s="92">
        <v>270</v>
      </c>
      <c r="K267" s="92" t="s">
        <v>486</v>
      </c>
      <c r="L267"/>
      <c r="M267"/>
      <c r="N267"/>
      <c r="O267"/>
      <c r="P267"/>
      <c r="Q267"/>
      <c r="R267"/>
      <c r="S267"/>
    </row>
    <row r="268" spans="1:19">
      <c r="A268" s="92" t="s">
        <v>682</v>
      </c>
      <c r="B268" s="92" t="s">
        <v>618</v>
      </c>
      <c r="C268" s="92">
        <v>15.4</v>
      </c>
      <c r="D268" s="92">
        <v>15.4</v>
      </c>
      <c r="E268" s="92">
        <v>3.2410000000000001</v>
      </c>
      <c r="F268" s="92">
        <v>0.38500000000000001</v>
      </c>
      <c r="G268" s="92">
        <v>0.30499999999999999</v>
      </c>
      <c r="H268" s="92" t="s">
        <v>619</v>
      </c>
      <c r="I268" s="92" t="s">
        <v>533</v>
      </c>
      <c r="J268" s="92">
        <v>0</v>
      </c>
      <c r="K268" s="92" t="s">
        <v>484</v>
      </c>
      <c r="L268"/>
      <c r="M268"/>
      <c r="N268"/>
      <c r="O268"/>
      <c r="P268"/>
      <c r="Q268"/>
      <c r="R268"/>
      <c r="S268"/>
    </row>
    <row r="269" spans="1:19">
      <c r="A269" s="92" t="s">
        <v>683</v>
      </c>
      <c r="B269" s="92" t="s">
        <v>618</v>
      </c>
      <c r="C269" s="92">
        <v>12.6</v>
      </c>
      <c r="D269" s="92">
        <v>12.6</v>
      </c>
      <c r="E269" s="92">
        <v>3.2410000000000001</v>
      </c>
      <c r="F269" s="92">
        <v>0.38500000000000001</v>
      </c>
      <c r="G269" s="92">
        <v>0.30499999999999999</v>
      </c>
      <c r="H269" s="92" t="s">
        <v>619</v>
      </c>
      <c r="I269" s="92" t="s">
        <v>534</v>
      </c>
      <c r="J269" s="92">
        <v>270</v>
      </c>
      <c r="K269" s="92" t="s">
        <v>486</v>
      </c>
      <c r="L269"/>
      <c r="M269"/>
      <c r="N269"/>
      <c r="O269"/>
      <c r="P269"/>
      <c r="Q269"/>
      <c r="R269"/>
      <c r="S269"/>
    </row>
    <row r="270" spans="1:19">
      <c r="A270" s="92" t="s">
        <v>684</v>
      </c>
      <c r="B270" s="92" t="s">
        <v>618</v>
      </c>
      <c r="C270" s="92">
        <v>15.4</v>
      </c>
      <c r="D270" s="92">
        <v>15.4</v>
      </c>
      <c r="E270" s="92">
        <v>3.2410000000000001</v>
      </c>
      <c r="F270" s="92">
        <v>0.38500000000000001</v>
      </c>
      <c r="G270" s="92">
        <v>0.30499999999999999</v>
      </c>
      <c r="H270" s="92" t="s">
        <v>619</v>
      </c>
      <c r="I270" s="92" t="s">
        <v>536</v>
      </c>
      <c r="J270" s="92">
        <v>0</v>
      </c>
      <c r="K270" s="92" t="s">
        <v>484</v>
      </c>
      <c r="L270"/>
      <c r="M270"/>
      <c r="N270"/>
      <c r="O270"/>
      <c r="P270"/>
      <c r="Q270"/>
      <c r="R270"/>
      <c r="S270"/>
    </row>
    <row r="271" spans="1:19">
      <c r="A271" s="92" t="s">
        <v>685</v>
      </c>
      <c r="B271" s="92" t="s">
        <v>618</v>
      </c>
      <c r="C271" s="92">
        <v>12.6</v>
      </c>
      <c r="D271" s="92">
        <v>12.6</v>
      </c>
      <c r="E271" s="92">
        <v>3.2410000000000001</v>
      </c>
      <c r="F271" s="92">
        <v>0.38500000000000001</v>
      </c>
      <c r="G271" s="92">
        <v>0.30499999999999999</v>
      </c>
      <c r="H271" s="92" t="s">
        <v>619</v>
      </c>
      <c r="I271" s="92" t="s">
        <v>537</v>
      </c>
      <c r="J271" s="92">
        <v>270</v>
      </c>
      <c r="K271" s="92" t="s">
        <v>486</v>
      </c>
      <c r="L271"/>
      <c r="M271"/>
      <c r="N271"/>
      <c r="O271"/>
      <c r="P271"/>
      <c r="Q271"/>
      <c r="R271"/>
      <c r="S271"/>
    </row>
    <row r="272" spans="1:19">
      <c r="A272" s="92" t="s">
        <v>686</v>
      </c>
      <c r="B272" s="92" t="s">
        <v>618</v>
      </c>
      <c r="C272" s="92">
        <v>15.4</v>
      </c>
      <c r="D272" s="92">
        <v>15.4</v>
      </c>
      <c r="E272" s="92">
        <v>3.2410000000000001</v>
      </c>
      <c r="F272" s="92">
        <v>0.38500000000000001</v>
      </c>
      <c r="G272" s="92">
        <v>0.30499999999999999</v>
      </c>
      <c r="H272" s="92" t="s">
        <v>619</v>
      </c>
      <c r="I272" s="92" t="s">
        <v>539</v>
      </c>
      <c r="J272" s="92">
        <v>0</v>
      </c>
      <c r="K272" s="92" t="s">
        <v>484</v>
      </c>
      <c r="L272"/>
      <c r="M272"/>
      <c r="N272"/>
      <c r="O272"/>
      <c r="P272"/>
      <c r="Q272"/>
      <c r="R272"/>
      <c r="S272"/>
    </row>
    <row r="273" spans="1:19">
      <c r="A273" s="92" t="s">
        <v>687</v>
      </c>
      <c r="B273" s="92" t="s">
        <v>618</v>
      </c>
      <c r="C273" s="92">
        <v>12.6</v>
      </c>
      <c r="D273" s="92">
        <v>12.6</v>
      </c>
      <c r="E273" s="92">
        <v>3.2410000000000001</v>
      </c>
      <c r="F273" s="92">
        <v>0.38500000000000001</v>
      </c>
      <c r="G273" s="92">
        <v>0.30499999999999999</v>
      </c>
      <c r="H273" s="92" t="s">
        <v>619</v>
      </c>
      <c r="I273" s="92" t="s">
        <v>540</v>
      </c>
      <c r="J273" s="92">
        <v>270</v>
      </c>
      <c r="K273" s="92" t="s">
        <v>486</v>
      </c>
      <c r="L273"/>
      <c r="M273"/>
      <c r="N273"/>
      <c r="O273"/>
      <c r="P273"/>
      <c r="Q273"/>
      <c r="R273"/>
      <c r="S273"/>
    </row>
    <row r="274" spans="1:19">
      <c r="A274" s="92" t="s">
        <v>688</v>
      </c>
      <c r="B274" s="92" t="s">
        <v>618</v>
      </c>
      <c r="C274" s="92">
        <v>15.4</v>
      </c>
      <c r="D274" s="92">
        <v>15.4</v>
      </c>
      <c r="E274" s="92">
        <v>3.2410000000000001</v>
      </c>
      <c r="F274" s="92">
        <v>0.38500000000000001</v>
      </c>
      <c r="G274" s="92">
        <v>0.30499999999999999</v>
      </c>
      <c r="H274" s="92" t="s">
        <v>619</v>
      </c>
      <c r="I274" s="92" t="s">
        <v>542</v>
      </c>
      <c r="J274" s="92">
        <v>0</v>
      </c>
      <c r="K274" s="92" t="s">
        <v>484</v>
      </c>
      <c r="L274"/>
      <c r="M274"/>
      <c r="N274"/>
      <c r="O274"/>
      <c r="P274"/>
      <c r="Q274"/>
      <c r="R274"/>
      <c r="S274"/>
    </row>
    <row r="275" spans="1:19">
      <c r="A275" s="92" t="s">
        <v>689</v>
      </c>
      <c r="B275" s="92" t="s">
        <v>618</v>
      </c>
      <c r="C275" s="92">
        <v>12.6</v>
      </c>
      <c r="D275" s="92">
        <v>12.6</v>
      </c>
      <c r="E275" s="92">
        <v>3.2410000000000001</v>
      </c>
      <c r="F275" s="92">
        <v>0.38500000000000001</v>
      </c>
      <c r="G275" s="92">
        <v>0.30499999999999999</v>
      </c>
      <c r="H275" s="92" t="s">
        <v>619</v>
      </c>
      <c r="I275" s="92" t="s">
        <v>543</v>
      </c>
      <c r="J275" s="92">
        <v>270</v>
      </c>
      <c r="K275" s="92" t="s">
        <v>486</v>
      </c>
      <c r="L275"/>
      <c r="M275"/>
      <c r="N275"/>
      <c r="O275"/>
      <c r="P275"/>
      <c r="Q275"/>
      <c r="R275"/>
      <c r="S275"/>
    </row>
    <row r="276" spans="1:19">
      <c r="A276" s="92" t="s">
        <v>690</v>
      </c>
      <c r="B276" s="92" t="s">
        <v>618</v>
      </c>
      <c r="C276" s="92">
        <v>15.4</v>
      </c>
      <c r="D276" s="92">
        <v>15.4</v>
      </c>
      <c r="E276" s="92">
        <v>3.2410000000000001</v>
      </c>
      <c r="F276" s="92">
        <v>0.38500000000000001</v>
      </c>
      <c r="G276" s="92">
        <v>0.30499999999999999</v>
      </c>
      <c r="H276" s="92" t="s">
        <v>619</v>
      </c>
      <c r="I276" s="92" t="s">
        <v>545</v>
      </c>
      <c r="J276" s="92">
        <v>0</v>
      </c>
      <c r="K276" s="92" t="s">
        <v>484</v>
      </c>
      <c r="L276"/>
      <c r="M276"/>
      <c r="N276"/>
      <c r="O276"/>
      <c r="P276"/>
      <c r="Q276"/>
      <c r="R276"/>
      <c r="S276"/>
    </row>
    <row r="277" spans="1:19">
      <c r="A277" s="92" t="s">
        <v>691</v>
      </c>
      <c r="B277" s="92" t="s">
        <v>618</v>
      </c>
      <c r="C277" s="92">
        <v>12.6</v>
      </c>
      <c r="D277" s="92">
        <v>12.6</v>
      </c>
      <c r="E277" s="92">
        <v>3.2410000000000001</v>
      </c>
      <c r="F277" s="92">
        <v>0.38500000000000001</v>
      </c>
      <c r="G277" s="92">
        <v>0.30499999999999999</v>
      </c>
      <c r="H277" s="92" t="s">
        <v>619</v>
      </c>
      <c r="I277" s="92" t="s">
        <v>546</v>
      </c>
      <c r="J277" s="92">
        <v>270</v>
      </c>
      <c r="K277" s="92" t="s">
        <v>486</v>
      </c>
      <c r="L277"/>
      <c r="M277"/>
      <c r="N277"/>
      <c r="O277"/>
      <c r="P277"/>
      <c r="Q277"/>
      <c r="R277"/>
      <c r="S277"/>
    </row>
    <row r="278" spans="1:19">
      <c r="A278" s="92" t="s">
        <v>692</v>
      </c>
      <c r="B278" s="92" t="s">
        <v>618</v>
      </c>
      <c r="C278" s="92">
        <v>7</v>
      </c>
      <c r="D278" s="92">
        <v>7</v>
      </c>
      <c r="E278" s="92">
        <v>3.2410000000000001</v>
      </c>
      <c r="F278" s="92">
        <v>0.38500000000000001</v>
      </c>
      <c r="G278" s="92">
        <v>0.30499999999999999</v>
      </c>
      <c r="H278" s="92" t="s">
        <v>619</v>
      </c>
      <c r="I278" s="92" t="s">
        <v>548</v>
      </c>
      <c r="J278" s="92">
        <v>270</v>
      </c>
      <c r="K278" s="92" t="s">
        <v>486</v>
      </c>
      <c r="L278"/>
      <c r="M278"/>
      <c r="N278"/>
      <c r="O278"/>
      <c r="P278"/>
      <c r="Q278"/>
      <c r="R278"/>
      <c r="S278"/>
    </row>
    <row r="279" spans="1:19">
      <c r="A279" s="92" t="s">
        <v>693</v>
      </c>
      <c r="B279" s="92" t="s">
        <v>618</v>
      </c>
      <c r="C279" s="92">
        <v>7</v>
      </c>
      <c r="D279" s="92">
        <v>7</v>
      </c>
      <c r="E279" s="92">
        <v>3.2410000000000001</v>
      </c>
      <c r="F279" s="92">
        <v>0.38500000000000001</v>
      </c>
      <c r="G279" s="92">
        <v>0.30499999999999999</v>
      </c>
      <c r="H279" s="92" t="s">
        <v>619</v>
      </c>
      <c r="I279" s="92" t="s">
        <v>550</v>
      </c>
      <c r="J279" s="92">
        <v>270</v>
      </c>
      <c r="K279" s="92" t="s">
        <v>486</v>
      </c>
      <c r="L279"/>
      <c r="M279"/>
      <c r="N279"/>
      <c r="O279"/>
      <c r="P279"/>
      <c r="Q279"/>
      <c r="R279"/>
      <c r="S279"/>
    </row>
    <row r="280" spans="1:19">
      <c r="A280" s="92" t="s">
        <v>694</v>
      </c>
      <c r="B280" s="92" t="s">
        <v>618</v>
      </c>
      <c r="C280" s="92">
        <v>7</v>
      </c>
      <c r="D280" s="92">
        <v>7</v>
      </c>
      <c r="E280" s="92">
        <v>3.2410000000000001</v>
      </c>
      <c r="F280" s="92">
        <v>0.38500000000000001</v>
      </c>
      <c r="G280" s="92">
        <v>0.30499999999999999</v>
      </c>
      <c r="H280" s="92" t="s">
        <v>619</v>
      </c>
      <c r="I280" s="92" t="s">
        <v>552</v>
      </c>
      <c r="J280" s="92">
        <v>270</v>
      </c>
      <c r="K280" s="92" t="s">
        <v>486</v>
      </c>
      <c r="L280"/>
      <c r="M280"/>
      <c r="N280"/>
      <c r="O280"/>
      <c r="P280"/>
      <c r="Q280"/>
      <c r="R280"/>
      <c r="S280"/>
    </row>
    <row r="281" spans="1:19">
      <c r="A281" s="92" t="s">
        <v>695</v>
      </c>
      <c r="B281" s="92" t="s">
        <v>618</v>
      </c>
      <c r="C281" s="92">
        <v>7</v>
      </c>
      <c r="D281" s="92">
        <v>7</v>
      </c>
      <c r="E281" s="92">
        <v>3.2410000000000001</v>
      </c>
      <c r="F281" s="92">
        <v>0.38500000000000001</v>
      </c>
      <c r="G281" s="92">
        <v>0.30499999999999999</v>
      </c>
      <c r="H281" s="92" t="s">
        <v>619</v>
      </c>
      <c r="I281" s="92" t="s">
        <v>554</v>
      </c>
      <c r="J281" s="92">
        <v>270</v>
      </c>
      <c r="K281" s="92" t="s">
        <v>486</v>
      </c>
      <c r="L281"/>
      <c r="M281"/>
      <c r="N281"/>
      <c r="O281"/>
      <c r="P281"/>
      <c r="Q281"/>
      <c r="R281"/>
      <c r="S281"/>
    </row>
    <row r="282" spans="1:19">
      <c r="A282" s="92" t="s">
        <v>696</v>
      </c>
      <c r="B282" s="92" t="s">
        <v>618</v>
      </c>
      <c r="C282" s="92">
        <v>7</v>
      </c>
      <c r="D282" s="92">
        <v>7</v>
      </c>
      <c r="E282" s="92">
        <v>3.2410000000000001</v>
      </c>
      <c r="F282" s="92">
        <v>0.38500000000000001</v>
      </c>
      <c r="G282" s="92">
        <v>0.30499999999999999</v>
      </c>
      <c r="H282" s="92" t="s">
        <v>619</v>
      </c>
      <c r="I282" s="92" t="s">
        <v>556</v>
      </c>
      <c r="J282" s="92">
        <v>270</v>
      </c>
      <c r="K282" s="92" t="s">
        <v>486</v>
      </c>
      <c r="L282"/>
      <c r="M282"/>
      <c r="N282"/>
      <c r="O282"/>
      <c r="P282"/>
      <c r="Q282"/>
      <c r="R282"/>
      <c r="S282"/>
    </row>
    <row r="283" spans="1:19">
      <c r="A283" s="92" t="s">
        <v>697</v>
      </c>
      <c r="B283" s="92" t="s">
        <v>618</v>
      </c>
      <c r="C283" s="92">
        <v>7</v>
      </c>
      <c r="D283" s="92">
        <v>7</v>
      </c>
      <c r="E283" s="92">
        <v>3.2410000000000001</v>
      </c>
      <c r="F283" s="92">
        <v>0.38500000000000001</v>
      </c>
      <c r="G283" s="92">
        <v>0.30499999999999999</v>
      </c>
      <c r="H283" s="92" t="s">
        <v>619</v>
      </c>
      <c r="I283" s="92" t="s">
        <v>558</v>
      </c>
      <c r="J283" s="92">
        <v>270</v>
      </c>
      <c r="K283" s="92" t="s">
        <v>486</v>
      </c>
      <c r="L283"/>
      <c r="M283"/>
      <c r="N283"/>
      <c r="O283"/>
      <c r="P283"/>
      <c r="Q283"/>
      <c r="R283"/>
      <c r="S283"/>
    </row>
    <row r="284" spans="1:19">
      <c r="A284" s="92" t="s">
        <v>698</v>
      </c>
      <c r="B284" s="92" t="s">
        <v>618</v>
      </c>
      <c r="C284" s="92">
        <v>1.49</v>
      </c>
      <c r="D284" s="92">
        <v>1.49</v>
      </c>
      <c r="E284" s="92">
        <v>3.2410000000000001</v>
      </c>
      <c r="F284" s="92">
        <v>0.38500000000000001</v>
      </c>
      <c r="G284" s="92">
        <v>0.30499999999999999</v>
      </c>
      <c r="H284" s="92" t="s">
        <v>619</v>
      </c>
      <c r="I284" s="92" t="s">
        <v>561</v>
      </c>
      <c r="J284" s="92">
        <v>90</v>
      </c>
      <c r="K284" s="92"/>
      <c r="L284"/>
      <c r="M284"/>
      <c r="N284"/>
      <c r="O284"/>
      <c r="P284"/>
      <c r="Q284"/>
      <c r="R284"/>
      <c r="S284"/>
    </row>
    <row r="285" spans="1:19">
      <c r="A285" s="92" t="s">
        <v>699</v>
      </c>
      <c r="B285" s="92" t="s">
        <v>618</v>
      </c>
      <c r="C285" s="92">
        <v>1.49</v>
      </c>
      <c r="D285" s="92">
        <v>1.49</v>
      </c>
      <c r="E285" s="92">
        <v>3.2410000000000001</v>
      </c>
      <c r="F285" s="92">
        <v>0.38500000000000001</v>
      </c>
      <c r="G285" s="92">
        <v>0.30499999999999999</v>
      </c>
      <c r="H285" s="92" t="s">
        <v>619</v>
      </c>
      <c r="I285" s="92" t="s">
        <v>561</v>
      </c>
      <c r="J285" s="92">
        <v>90</v>
      </c>
      <c r="K285" s="92"/>
      <c r="L285"/>
      <c r="M285"/>
      <c r="N285"/>
      <c r="O285"/>
      <c r="P285"/>
      <c r="Q285"/>
      <c r="R285"/>
      <c r="S285"/>
    </row>
    <row r="286" spans="1:19">
      <c r="A286" s="92" t="s">
        <v>700</v>
      </c>
      <c r="B286" s="92" t="s">
        <v>618</v>
      </c>
      <c r="C286" s="92">
        <v>1.49</v>
      </c>
      <c r="D286" s="92">
        <v>1.49</v>
      </c>
      <c r="E286" s="92">
        <v>3.2410000000000001</v>
      </c>
      <c r="F286" s="92">
        <v>0.38500000000000001</v>
      </c>
      <c r="G286" s="92">
        <v>0.30499999999999999</v>
      </c>
      <c r="H286" s="92" t="s">
        <v>619</v>
      </c>
      <c r="I286" s="92" t="s">
        <v>561</v>
      </c>
      <c r="J286" s="92">
        <v>90</v>
      </c>
      <c r="K286" s="92"/>
      <c r="L286"/>
      <c r="M286"/>
      <c r="N286"/>
      <c r="O286"/>
      <c r="P286"/>
      <c r="Q286"/>
      <c r="R286"/>
      <c r="S286"/>
    </row>
    <row r="287" spans="1:19">
      <c r="A287" s="92" t="s">
        <v>701</v>
      </c>
      <c r="B287" s="92" t="s">
        <v>618</v>
      </c>
      <c r="C287" s="92">
        <v>1.49</v>
      </c>
      <c r="D287" s="92">
        <v>1.49</v>
      </c>
      <c r="E287" s="92">
        <v>3.2410000000000001</v>
      </c>
      <c r="F287" s="92">
        <v>0.38500000000000001</v>
      </c>
      <c r="G287" s="92">
        <v>0.30499999999999999</v>
      </c>
      <c r="H287" s="92" t="s">
        <v>619</v>
      </c>
      <c r="I287" s="92" t="s">
        <v>561</v>
      </c>
      <c r="J287" s="92">
        <v>90</v>
      </c>
      <c r="K287" s="92"/>
      <c r="L287"/>
      <c r="M287"/>
      <c r="N287"/>
      <c r="O287"/>
      <c r="P287"/>
      <c r="Q287"/>
      <c r="R287"/>
      <c r="S287"/>
    </row>
    <row r="288" spans="1:19">
      <c r="A288" s="92" t="s">
        <v>702</v>
      </c>
      <c r="B288" s="92" t="s">
        <v>618</v>
      </c>
      <c r="C288" s="92">
        <v>1.49</v>
      </c>
      <c r="D288" s="92">
        <v>1.49</v>
      </c>
      <c r="E288" s="92">
        <v>3.2410000000000001</v>
      </c>
      <c r="F288" s="92">
        <v>0.38500000000000001</v>
      </c>
      <c r="G288" s="92">
        <v>0.30499999999999999</v>
      </c>
      <c r="H288" s="92" t="s">
        <v>619</v>
      </c>
      <c r="I288" s="92" t="s">
        <v>561</v>
      </c>
      <c r="J288" s="92">
        <v>90</v>
      </c>
      <c r="K288" s="92"/>
      <c r="L288"/>
      <c r="M288"/>
      <c r="N288"/>
      <c r="O288"/>
      <c r="P288"/>
      <c r="Q288"/>
      <c r="R288"/>
      <c r="S288"/>
    </row>
    <row r="289" spans="1:19">
      <c r="A289" s="92" t="s">
        <v>703</v>
      </c>
      <c r="B289" s="92" t="s">
        <v>618</v>
      </c>
      <c r="C289" s="92">
        <v>1.49</v>
      </c>
      <c r="D289" s="92">
        <v>1.49</v>
      </c>
      <c r="E289" s="92">
        <v>3.2410000000000001</v>
      </c>
      <c r="F289" s="92">
        <v>0.38500000000000001</v>
      </c>
      <c r="G289" s="92">
        <v>0.30499999999999999</v>
      </c>
      <c r="H289" s="92" t="s">
        <v>619</v>
      </c>
      <c r="I289" s="92" t="s">
        <v>561</v>
      </c>
      <c r="J289" s="92">
        <v>90</v>
      </c>
      <c r="K289" s="92"/>
      <c r="L289"/>
      <c r="M289"/>
      <c r="N289"/>
      <c r="O289"/>
      <c r="P289"/>
      <c r="Q289"/>
      <c r="R289"/>
      <c r="S289"/>
    </row>
    <row r="290" spans="1:19">
      <c r="A290" s="92" t="s">
        <v>704</v>
      </c>
      <c r="B290" s="92" t="s">
        <v>618</v>
      </c>
      <c r="C290" s="92">
        <v>1.49</v>
      </c>
      <c r="D290" s="92">
        <v>1.49</v>
      </c>
      <c r="E290" s="92">
        <v>3.2410000000000001</v>
      </c>
      <c r="F290" s="92">
        <v>0.38500000000000001</v>
      </c>
      <c r="G290" s="92">
        <v>0.30499999999999999</v>
      </c>
      <c r="H290" s="92" t="s">
        <v>619</v>
      </c>
      <c r="I290" s="92" t="s">
        <v>561</v>
      </c>
      <c r="J290" s="92">
        <v>90</v>
      </c>
      <c r="K290" s="92"/>
      <c r="L290"/>
      <c r="M290"/>
      <c r="N290"/>
      <c r="O290"/>
      <c r="P290"/>
      <c r="Q290"/>
      <c r="R290"/>
      <c r="S290"/>
    </row>
    <row r="291" spans="1:19">
      <c r="A291" s="92" t="s">
        <v>705</v>
      </c>
      <c r="B291" s="92" t="s">
        <v>618</v>
      </c>
      <c r="C291" s="92">
        <v>1.49</v>
      </c>
      <c r="D291" s="92">
        <v>1.49</v>
      </c>
      <c r="E291" s="92">
        <v>3.2410000000000001</v>
      </c>
      <c r="F291" s="92">
        <v>0.38500000000000001</v>
      </c>
      <c r="G291" s="92">
        <v>0.30499999999999999</v>
      </c>
      <c r="H291" s="92" t="s">
        <v>619</v>
      </c>
      <c r="I291" s="92" t="s">
        <v>561</v>
      </c>
      <c r="J291" s="92">
        <v>90</v>
      </c>
      <c r="K291" s="92"/>
      <c r="L291"/>
      <c r="M291"/>
      <c r="N291"/>
      <c r="O291"/>
      <c r="P291"/>
      <c r="Q291"/>
      <c r="R291"/>
      <c r="S291"/>
    </row>
    <row r="292" spans="1:19">
      <c r="A292" s="92" t="s">
        <v>706</v>
      </c>
      <c r="B292" s="92" t="s">
        <v>618</v>
      </c>
      <c r="C292" s="92">
        <v>1.49</v>
      </c>
      <c r="D292" s="92">
        <v>1.49</v>
      </c>
      <c r="E292" s="92">
        <v>3.2410000000000001</v>
      </c>
      <c r="F292" s="92">
        <v>0.38500000000000001</v>
      </c>
      <c r="G292" s="92">
        <v>0.30499999999999999</v>
      </c>
      <c r="H292" s="92" t="s">
        <v>619</v>
      </c>
      <c r="I292" s="92" t="s">
        <v>561</v>
      </c>
      <c r="J292" s="92">
        <v>90</v>
      </c>
      <c r="K292" s="92"/>
      <c r="L292"/>
      <c r="M292"/>
      <c r="N292"/>
      <c r="O292"/>
      <c r="P292"/>
      <c r="Q292"/>
      <c r="R292"/>
      <c r="S292"/>
    </row>
    <row r="293" spans="1:19">
      <c r="A293" s="92" t="s">
        <v>707</v>
      </c>
      <c r="B293" s="92" t="s">
        <v>618</v>
      </c>
      <c r="C293" s="92">
        <v>1.49</v>
      </c>
      <c r="D293" s="92">
        <v>1.49</v>
      </c>
      <c r="E293" s="92">
        <v>3.2410000000000001</v>
      </c>
      <c r="F293" s="92">
        <v>0.38500000000000001</v>
      </c>
      <c r="G293" s="92">
        <v>0.30499999999999999</v>
      </c>
      <c r="H293" s="92" t="s">
        <v>619</v>
      </c>
      <c r="I293" s="92" t="s">
        <v>561</v>
      </c>
      <c r="J293" s="92">
        <v>90</v>
      </c>
      <c r="K293" s="92"/>
      <c r="L293"/>
      <c r="M293"/>
      <c r="N293"/>
      <c r="O293"/>
      <c r="P293"/>
      <c r="Q293"/>
      <c r="R293"/>
      <c r="S293"/>
    </row>
    <row r="294" spans="1:19">
      <c r="A294" s="92" t="s">
        <v>708</v>
      </c>
      <c r="B294" s="92" t="s">
        <v>618</v>
      </c>
      <c r="C294" s="92">
        <v>1.49</v>
      </c>
      <c r="D294" s="92">
        <v>1.49</v>
      </c>
      <c r="E294" s="92">
        <v>3.2410000000000001</v>
      </c>
      <c r="F294" s="92">
        <v>0.38500000000000001</v>
      </c>
      <c r="G294" s="92">
        <v>0.30499999999999999</v>
      </c>
      <c r="H294" s="92" t="s">
        <v>619</v>
      </c>
      <c r="I294" s="92" t="s">
        <v>561</v>
      </c>
      <c r="J294" s="92">
        <v>90</v>
      </c>
      <c r="K294" s="92"/>
      <c r="L294"/>
      <c r="M294"/>
      <c r="N294"/>
      <c r="O294"/>
      <c r="P294"/>
      <c r="Q294"/>
      <c r="R294"/>
      <c r="S294"/>
    </row>
    <row r="295" spans="1:19">
      <c r="A295" s="92" t="s">
        <v>709</v>
      </c>
      <c r="B295" s="92" t="s">
        <v>618</v>
      </c>
      <c r="C295" s="92">
        <v>1.49</v>
      </c>
      <c r="D295" s="92">
        <v>1.49</v>
      </c>
      <c r="E295" s="92">
        <v>3.2410000000000001</v>
      </c>
      <c r="F295" s="92">
        <v>0.38500000000000001</v>
      </c>
      <c r="G295" s="92">
        <v>0.30499999999999999</v>
      </c>
      <c r="H295" s="92" t="s">
        <v>619</v>
      </c>
      <c r="I295" s="92" t="s">
        <v>561</v>
      </c>
      <c r="J295" s="92">
        <v>90</v>
      </c>
      <c r="K295" s="92"/>
      <c r="L295"/>
      <c r="M295"/>
      <c r="N295"/>
      <c r="O295"/>
      <c r="P295"/>
      <c r="Q295"/>
      <c r="R295"/>
      <c r="S295"/>
    </row>
    <row r="296" spans="1:19">
      <c r="A296" s="92" t="s">
        <v>710</v>
      </c>
      <c r="B296" s="92" t="s">
        <v>618</v>
      </c>
      <c r="C296" s="92">
        <v>1.49</v>
      </c>
      <c r="D296" s="92">
        <v>1.49</v>
      </c>
      <c r="E296" s="92">
        <v>3.2410000000000001</v>
      </c>
      <c r="F296" s="92">
        <v>0.38500000000000001</v>
      </c>
      <c r="G296" s="92">
        <v>0.30499999999999999</v>
      </c>
      <c r="H296" s="92" t="s">
        <v>619</v>
      </c>
      <c r="I296" s="92" t="s">
        <v>561</v>
      </c>
      <c r="J296" s="92">
        <v>90</v>
      </c>
      <c r="K296" s="92"/>
      <c r="L296"/>
      <c r="M296"/>
      <c r="N296"/>
      <c r="O296"/>
      <c r="P296"/>
      <c r="Q296"/>
      <c r="R296"/>
      <c r="S296"/>
    </row>
    <row r="297" spans="1:19">
      <c r="A297" s="92" t="s">
        <v>711</v>
      </c>
      <c r="B297" s="92" t="s">
        <v>618</v>
      </c>
      <c r="C297" s="92">
        <v>1.49</v>
      </c>
      <c r="D297" s="92">
        <v>1.49</v>
      </c>
      <c r="E297" s="92">
        <v>3.2410000000000001</v>
      </c>
      <c r="F297" s="92">
        <v>0.38500000000000001</v>
      </c>
      <c r="G297" s="92">
        <v>0.30499999999999999</v>
      </c>
      <c r="H297" s="92" t="s">
        <v>619</v>
      </c>
      <c r="I297" s="92" t="s">
        <v>561</v>
      </c>
      <c r="J297" s="92">
        <v>90</v>
      </c>
      <c r="K297" s="92"/>
      <c r="L297"/>
      <c r="M297"/>
      <c r="N297"/>
      <c r="O297"/>
      <c r="P297"/>
      <c r="Q297"/>
      <c r="R297"/>
      <c r="S297"/>
    </row>
    <row r="298" spans="1:19">
      <c r="A298" s="92" t="s">
        <v>712</v>
      </c>
      <c r="B298" s="92" t="s">
        <v>618</v>
      </c>
      <c r="C298" s="92">
        <v>1.49</v>
      </c>
      <c r="D298" s="92">
        <v>1.49</v>
      </c>
      <c r="E298" s="92">
        <v>3.2410000000000001</v>
      </c>
      <c r="F298" s="92">
        <v>0.38500000000000001</v>
      </c>
      <c r="G298" s="92">
        <v>0.30499999999999999</v>
      </c>
      <c r="H298" s="92" t="s">
        <v>619</v>
      </c>
      <c r="I298" s="92" t="s">
        <v>561</v>
      </c>
      <c r="J298" s="92">
        <v>90</v>
      </c>
      <c r="K298" s="92"/>
      <c r="L298"/>
      <c r="M298"/>
      <c r="N298"/>
      <c r="O298"/>
      <c r="P298"/>
      <c r="Q298"/>
      <c r="R298"/>
      <c r="S298"/>
    </row>
    <row r="299" spans="1:19">
      <c r="A299" s="92" t="s">
        <v>713</v>
      </c>
      <c r="B299" s="92" t="s">
        <v>618</v>
      </c>
      <c r="C299" s="92">
        <v>1.49</v>
      </c>
      <c r="D299" s="92">
        <v>1.49</v>
      </c>
      <c r="E299" s="92">
        <v>3.2410000000000001</v>
      </c>
      <c r="F299" s="92">
        <v>0.38500000000000001</v>
      </c>
      <c r="G299" s="92">
        <v>0.30499999999999999</v>
      </c>
      <c r="H299" s="92" t="s">
        <v>619</v>
      </c>
      <c r="I299" s="92" t="s">
        <v>561</v>
      </c>
      <c r="J299" s="92">
        <v>90</v>
      </c>
      <c r="K299" s="92"/>
      <c r="L299"/>
      <c r="M299"/>
      <c r="N299"/>
      <c r="O299"/>
      <c r="P299"/>
      <c r="Q299"/>
      <c r="R299"/>
      <c r="S299"/>
    </row>
    <row r="300" spans="1:19">
      <c r="A300" s="92" t="s">
        <v>714</v>
      </c>
      <c r="B300" s="92" t="s">
        <v>618</v>
      </c>
      <c r="C300" s="92">
        <v>1.49</v>
      </c>
      <c r="D300" s="92">
        <v>1.49</v>
      </c>
      <c r="E300" s="92">
        <v>3.2410000000000001</v>
      </c>
      <c r="F300" s="92">
        <v>0.38500000000000001</v>
      </c>
      <c r="G300" s="92">
        <v>0.30499999999999999</v>
      </c>
      <c r="H300" s="92" t="s">
        <v>619</v>
      </c>
      <c r="I300" s="92" t="s">
        <v>561</v>
      </c>
      <c r="J300" s="92">
        <v>90</v>
      </c>
      <c r="K300" s="92"/>
      <c r="L300"/>
      <c r="M300"/>
      <c r="N300"/>
      <c r="O300"/>
      <c r="P300"/>
      <c r="Q300"/>
      <c r="R300"/>
      <c r="S300"/>
    </row>
    <row r="301" spans="1:19">
      <c r="A301" s="92" t="s">
        <v>715</v>
      </c>
      <c r="B301" s="92" t="s">
        <v>618</v>
      </c>
      <c r="C301" s="92">
        <v>1.49</v>
      </c>
      <c r="D301" s="92">
        <v>1.49</v>
      </c>
      <c r="E301" s="92">
        <v>3.2410000000000001</v>
      </c>
      <c r="F301" s="92">
        <v>0.38500000000000001</v>
      </c>
      <c r="G301" s="92">
        <v>0.30499999999999999</v>
      </c>
      <c r="H301" s="92" t="s">
        <v>619</v>
      </c>
      <c r="I301" s="92" t="s">
        <v>561</v>
      </c>
      <c r="J301" s="92">
        <v>90</v>
      </c>
      <c r="K301" s="92"/>
      <c r="L301"/>
      <c r="M301"/>
      <c r="N301"/>
      <c r="O301"/>
      <c r="P301"/>
      <c r="Q301"/>
      <c r="R301"/>
      <c r="S301"/>
    </row>
    <row r="302" spans="1:19">
      <c r="A302" s="92" t="s">
        <v>716</v>
      </c>
      <c r="B302" s="92" t="s">
        <v>618</v>
      </c>
      <c r="C302" s="92">
        <v>1.49</v>
      </c>
      <c r="D302" s="92">
        <v>1.49</v>
      </c>
      <c r="E302" s="92">
        <v>3.2410000000000001</v>
      </c>
      <c r="F302" s="92">
        <v>0.38500000000000001</v>
      </c>
      <c r="G302" s="92">
        <v>0.30499999999999999</v>
      </c>
      <c r="H302" s="92" t="s">
        <v>619</v>
      </c>
      <c r="I302" s="92" t="s">
        <v>561</v>
      </c>
      <c r="J302" s="92">
        <v>90</v>
      </c>
      <c r="K302" s="92"/>
      <c r="L302"/>
      <c r="M302"/>
      <c r="N302"/>
      <c r="O302"/>
      <c r="P302"/>
      <c r="Q302"/>
      <c r="R302"/>
      <c r="S302"/>
    </row>
    <row r="303" spans="1:19">
      <c r="A303" s="92" t="s">
        <v>717</v>
      </c>
      <c r="B303" s="92" t="s">
        <v>618</v>
      </c>
      <c r="C303" s="92">
        <v>1.49</v>
      </c>
      <c r="D303" s="92">
        <v>1.49</v>
      </c>
      <c r="E303" s="92">
        <v>3.2410000000000001</v>
      </c>
      <c r="F303" s="92">
        <v>0.38500000000000001</v>
      </c>
      <c r="G303" s="92">
        <v>0.30499999999999999</v>
      </c>
      <c r="H303" s="92" t="s">
        <v>619</v>
      </c>
      <c r="I303" s="92" t="s">
        <v>561</v>
      </c>
      <c r="J303" s="92">
        <v>90</v>
      </c>
      <c r="K303" s="92"/>
      <c r="L303"/>
      <c r="M303"/>
      <c r="N303"/>
      <c r="O303"/>
      <c r="P303"/>
      <c r="Q303"/>
      <c r="R303"/>
      <c r="S303"/>
    </row>
    <row r="304" spans="1:19">
      <c r="A304" s="92" t="s">
        <v>718</v>
      </c>
      <c r="B304" s="92" t="s">
        <v>618</v>
      </c>
      <c r="C304" s="92">
        <v>1.49</v>
      </c>
      <c r="D304" s="92">
        <v>1.49</v>
      </c>
      <c r="E304" s="92">
        <v>3.2410000000000001</v>
      </c>
      <c r="F304" s="92">
        <v>0.38500000000000001</v>
      </c>
      <c r="G304" s="92">
        <v>0.30499999999999999</v>
      </c>
      <c r="H304" s="92" t="s">
        <v>619</v>
      </c>
      <c r="I304" s="92" t="s">
        <v>561</v>
      </c>
      <c r="J304" s="92">
        <v>90</v>
      </c>
      <c r="K304" s="92"/>
      <c r="L304"/>
      <c r="M304"/>
      <c r="N304"/>
      <c r="O304"/>
      <c r="P304"/>
      <c r="Q304"/>
      <c r="R304"/>
      <c r="S304"/>
    </row>
    <row r="305" spans="1:19">
      <c r="A305" s="92" t="s">
        <v>719</v>
      </c>
      <c r="B305" s="92" t="s">
        <v>618</v>
      </c>
      <c r="C305" s="92">
        <v>1.49</v>
      </c>
      <c r="D305" s="92">
        <v>1.49</v>
      </c>
      <c r="E305" s="92">
        <v>3.2410000000000001</v>
      </c>
      <c r="F305" s="92">
        <v>0.38500000000000001</v>
      </c>
      <c r="G305" s="92">
        <v>0.30499999999999999</v>
      </c>
      <c r="H305" s="92" t="s">
        <v>619</v>
      </c>
      <c r="I305" s="92" t="s">
        <v>561</v>
      </c>
      <c r="J305" s="92">
        <v>90</v>
      </c>
      <c r="K305" s="92"/>
      <c r="L305"/>
      <c r="M305"/>
      <c r="N305"/>
      <c r="O305"/>
      <c r="P305"/>
      <c r="Q305"/>
      <c r="R305"/>
      <c r="S305"/>
    </row>
    <row r="306" spans="1:19">
      <c r="A306" s="92" t="s">
        <v>720</v>
      </c>
      <c r="B306" s="92" t="s">
        <v>618</v>
      </c>
      <c r="C306" s="92">
        <v>1.49</v>
      </c>
      <c r="D306" s="92">
        <v>1.49</v>
      </c>
      <c r="E306" s="92">
        <v>3.2410000000000001</v>
      </c>
      <c r="F306" s="92">
        <v>0.38500000000000001</v>
      </c>
      <c r="G306" s="92">
        <v>0.30499999999999999</v>
      </c>
      <c r="H306" s="92" t="s">
        <v>619</v>
      </c>
      <c r="I306" s="92" t="s">
        <v>561</v>
      </c>
      <c r="J306" s="92">
        <v>90</v>
      </c>
      <c r="K306" s="92"/>
      <c r="L306"/>
      <c r="M306"/>
      <c r="N306"/>
      <c r="O306"/>
      <c r="P306"/>
      <c r="Q306"/>
      <c r="R306"/>
      <c r="S306"/>
    </row>
    <row r="307" spans="1:19">
      <c r="A307" s="92" t="s">
        <v>721</v>
      </c>
      <c r="B307" s="92" t="s">
        <v>618</v>
      </c>
      <c r="C307" s="92">
        <v>1.49</v>
      </c>
      <c r="D307" s="92">
        <v>1.49</v>
      </c>
      <c r="E307" s="92">
        <v>3.2410000000000001</v>
      </c>
      <c r="F307" s="92">
        <v>0.38500000000000001</v>
      </c>
      <c r="G307" s="92">
        <v>0.30499999999999999</v>
      </c>
      <c r="H307" s="92" t="s">
        <v>619</v>
      </c>
      <c r="I307" s="92" t="s">
        <v>561</v>
      </c>
      <c r="J307" s="92">
        <v>90</v>
      </c>
      <c r="K307" s="92"/>
      <c r="L307"/>
      <c r="M307"/>
      <c r="N307"/>
      <c r="O307"/>
      <c r="P307"/>
      <c r="Q307"/>
      <c r="R307"/>
      <c r="S307"/>
    </row>
    <row r="308" spans="1:19">
      <c r="A308" s="92" t="s">
        <v>722</v>
      </c>
      <c r="B308" s="92" t="s">
        <v>618</v>
      </c>
      <c r="C308" s="92">
        <v>1.49</v>
      </c>
      <c r="D308" s="92">
        <v>1.49</v>
      </c>
      <c r="E308" s="92">
        <v>3.2410000000000001</v>
      </c>
      <c r="F308" s="92">
        <v>0.38500000000000001</v>
      </c>
      <c r="G308" s="92">
        <v>0.30499999999999999</v>
      </c>
      <c r="H308" s="92" t="s">
        <v>619</v>
      </c>
      <c r="I308" s="92" t="s">
        <v>561</v>
      </c>
      <c r="J308" s="92">
        <v>90</v>
      </c>
      <c r="K308" s="92"/>
      <c r="L308"/>
      <c r="M308"/>
      <c r="N308"/>
      <c r="O308"/>
      <c r="P308"/>
      <c r="Q308"/>
      <c r="R308"/>
      <c r="S308"/>
    </row>
    <row r="309" spans="1:19">
      <c r="A309" s="92" t="s">
        <v>723</v>
      </c>
      <c r="B309" s="92" t="s">
        <v>618</v>
      </c>
      <c r="C309" s="92">
        <v>1.49</v>
      </c>
      <c r="D309" s="92">
        <v>1.49</v>
      </c>
      <c r="E309" s="92">
        <v>3.2410000000000001</v>
      </c>
      <c r="F309" s="92">
        <v>0.38500000000000001</v>
      </c>
      <c r="G309" s="92">
        <v>0.30499999999999999</v>
      </c>
      <c r="H309" s="92" t="s">
        <v>619</v>
      </c>
      <c r="I309" s="92" t="s">
        <v>561</v>
      </c>
      <c r="J309" s="92">
        <v>90</v>
      </c>
      <c r="K309" s="92"/>
      <c r="L309"/>
      <c r="M309"/>
      <c r="N309"/>
      <c r="O309"/>
      <c r="P309"/>
      <c r="Q309"/>
      <c r="R309"/>
      <c r="S309"/>
    </row>
    <row r="310" spans="1:19">
      <c r="A310" s="92" t="s">
        <v>724</v>
      </c>
      <c r="B310" s="92" t="s">
        <v>618</v>
      </c>
      <c r="C310" s="92">
        <v>1.49</v>
      </c>
      <c r="D310" s="92">
        <v>1.49</v>
      </c>
      <c r="E310" s="92">
        <v>3.2410000000000001</v>
      </c>
      <c r="F310" s="92">
        <v>0.38500000000000001</v>
      </c>
      <c r="G310" s="92">
        <v>0.30499999999999999</v>
      </c>
      <c r="H310" s="92" t="s">
        <v>619</v>
      </c>
      <c r="I310" s="92" t="s">
        <v>561</v>
      </c>
      <c r="J310" s="92">
        <v>90</v>
      </c>
      <c r="K310" s="92"/>
      <c r="L310"/>
      <c r="M310"/>
      <c r="N310"/>
      <c r="O310"/>
      <c r="P310"/>
      <c r="Q310"/>
      <c r="R310"/>
      <c r="S310"/>
    </row>
    <row r="311" spans="1:19">
      <c r="A311" s="92" t="s">
        <v>725</v>
      </c>
      <c r="B311" s="92" t="s">
        <v>618</v>
      </c>
      <c r="C311" s="92">
        <v>1.49</v>
      </c>
      <c r="D311" s="92">
        <v>1.49</v>
      </c>
      <c r="E311" s="92">
        <v>3.2410000000000001</v>
      </c>
      <c r="F311" s="92">
        <v>0.38500000000000001</v>
      </c>
      <c r="G311" s="92">
        <v>0.30499999999999999</v>
      </c>
      <c r="H311" s="92" t="s">
        <v>619</v>
      </c>
      <c r="I311" s="92" t="s">
        <v>561</v>
      </c>
      <c r="J311" s="92">
        <v>90</v>
      </c>
      <c r="K311" s="92"/>
      <c r="L311"/>
      <c r="M311"/>
      <c r="N311"/>
      <c r="O311"/>
      <c r="P311"/>
      <c r="Q311"/>
      <c r="R311"/>
      <c r="S311"/>
    </row>
    <row r="312" spans="1:19">
      <c r="A312" s="92" t="s">
        <v>726</v>
      </c>
      <c r="B312" s="92" t="s">
        <v>618</v>
      </c>
      <c r="C312" s="92">
        <v>1.49</v>
      </c>
      <c r="D312" s="92">
        <v>1.49</v>
      </c>
      <c r="E312" s="92">
        <v>3.2410000000000001</v>
      </c>
      <c r="F312" s="92">
        <v>0.38500000000000001</v>
      </c>
      <c r="G312" s="92">
        <v>0.30499999999999999</v>
      </c>
      <c r="H312" s="92" t="s">
        <v>619</v>
      </c>
      <c r="I312" s="92" t="s">
        <v>561</v>
      </c>
      <c r="J312" s="92">
        <v>90</v>
      </c>
      <c r="K312" s="92"/>
      <c r="L312"/>
      <c r="M312"/>
      <c r="N312"/>
      <c r="O312"/>
      <c r="P312"/>
      <c r="Q312"/>
      <c r="R312"/>
      <c r="S312"/>
    </row>
    <row r="313" spans="1:19">
      <c r="A313" s="92" t="s">
        <v>727</v>
      </c>
      <c r="B313" s="92" t="s">
        <v>618</v>
      </c>
      <c r="C313" s="92">
        <v>1.49</v>
      </c>
      <c r="D313" s="92">
        <v>1.49</v>
      </c>
      <c r="E313" s="92">
        <v>3.2410000000000001</v>
      </c>
      <c r="F313" s="92">
        <v>0.38500000000000001</v>
      </c>
      <c r="G313" s="92">
        <v>0.30499999999999999</v>
      </c>
      <c r="H313" s="92" t="s">
        <v>619</v>
      </c>
      <c r="I313" s="92" t="s">
        <v>561</v>
      </c>
      <c r="J313" s="92">
        <v>90</v>
      </c>
      <c r="K313" s="92"/>
      <c r="L313"/>
      <c r="M313"/>
      <c r="N313"/>
      <c r="O313"/>
      <c r="P313"/>
      <c r="Q313"/>
      <c r="R313"/>
      <c r="S313"/>
    </row>
    <row r="314" spans="1:19">
      <c r="A314" s="92" t="s">
        <v>728</v>
      </c>
      <c r="B314" s="92" t="s">
        <v>618</v>
      </c>
      <c r="C314" s="92">
        <v>1.49</v>
      </c>
      <c r="D314" s="92">
        <v>1.49</v>
      </c>
      <c r="E314" s="92">
        <v>3.2410000000000001</v>
      </c>
      <c r="F314" s="92">
        <v>0.38500000000000001</v>
      </c>
      <c r="G314" s="92">
        <v>0.30499999999999999</v>
      </c>
      <c r="H314" s="92" t="s">
        <v>619</v>
      </c>
      <c r="I314" s="92" t="s">
        <v>561</v>
      </c>
      <c r="J314" s="92">
        <v>90</v>
      </c>
      <c r="K314" s="92"/>
      <c r="L314"/>
      <c r="M314"/>
      <c r="N314"/>
      <c r="O314"/>
      <c r="P314"/>
      <c r="Q314"/>
      <c r="R314"/>
      <c r="S314"/>
    </row>
    <row r="315" spans="1:19">
      <c r="A315" s="92" t="s">
        <v>729</v>
      </c>
      <c r="B315" s="92" t="s">
        <v>618</v>
      </c>
      <c r="C315" s="92">
        <v>1.49</v>
      </c>
      <c r="D315" s="92">
        <v>1.49</v>
      </c>
      <c r="E315" s="92">
        <v>3.2410000000000001</v>
      </c>
      <c r="F315" s="92">
        <v>0.38500000000000001</v>
      </c>
      <c r="G315" s="92">
        <v>0.30499999999999999</v>
      </c>
      <c r="H315" s="92" t="s">
        <v>619</v>
      </c>
      <c r="I315" s="92" t="s">
        <v>561</v>
      </c>
      <c r="J315" s="92">
        <v>90</v>
      </c>
      <c r="K315" s="92"/>
      <c r="L315"/>
      <c r="M315"/>
      <c r="N315"/>
      <c r="O315"/>
      <c r="P315"/>
      <c r="Q315"/>
      <c r="R315"/>
      <c r="S315"/>
    </row>
    <row r="316" spans="1:19">
      <c r="A316" s="92" t="s">
        <v>730</v>
      </c>
      <c r="B316" s="92" t="s">
        <v>618</v>
      </c>
      <c r="C316" s="92">
        <v>1.49</v>
      </c>
      <c r="D316" s="92">
        <v>1.49</v>
      </c>
      <c r="E316" s="92">
        <v>3.2410000000000001</v>
      </c>
      <c r="F316" s="92">
        <v>0.38500000000000001</v>
      </c>
      <c r="G316" s="92">
        <v>0.30499999999999999</v>
      </c>
      <c r="H316" s="92" t="s">
        <v>619</v>
      </c>
      <c r="I316" s="92" t="s">
        <v>561</v>
      </c>
      <c r="J316" s="92">
        <v>90</v>
      </c>
      <c r="K316" s="92"/>
      <c r="L316"/>
      <c r="M316"/>
      <c r="N316"/>
      <c r="O316"/>
      <c r="P316"/>
      <c r="Q316"/>
      <c r="R316"/>
      <c r="S316"/>
    </row>
    <row r="317" spans="1:19">
      <c r="A317" s="92" t="s">
        <v>731</v>
      </c>
      <c r="B317" s="92" t="s">
        <v>618</v>
      </c>
      <c r="C317" s="92">
        <v>1.49</v>
      </c>
      <c r="D317" s="92">
        <v>1.49</v>
      </c>
      <c r="E317" s="92">
        <v>3.2410000000000001</v>
      </c>
      <c r="F317" s="92">
        <v>0.38500000000000001</v>
      </c>
      <c r="G317" s="92">
        <v>0.30499999999999999</v>
      </c>
      <c r="H317" s="92" t="s">
        <v>619</v>
      </c>
      <c r="I317" s="92" t="s">
        <v>561</v>
      </c>
      <c r="J317" s="92">
        <v>90</v>
      </c>
      <c r="K317" s="92"/>
      <c r="L317"/>
      <c r="M317"/>
      <c r="N317"/>
      <c r="O317"/>
      <c r="P317"/>
      <c r="Q317"/>
      <c r="R317"/>
      <c r="S317"/>
    </row>
    <row r="318" spans="1:19">
      <c r="A318" s="92" t="s">
        <v>732</v>
      </c>
      <c r="B318" s="92" t="s">
        <v>618</v>
      </c>
      <c r="C318" s="92">
        <v>1.49</v>
      </c>
      <c r="D318" s="92">
        <v>1.49</v>
      </c>
      <c r="E318" s="92">
        <v>3.2410000000000001</v>
      </c>
      <c r="F318" s="92">
        <v>0.38500000000000001</v>
      </c>
      <c r="G318" s="92">
        <v>0.30499999999999999</v>
      </c>
      <c r="H318" s="92" t="s">
        <v>619</v>
      </c>
      <c r="I318" s="92" t="s">
        <v>561</v>
      </c>
      <c r="J318" s="92">
        <v>90</v>
      </c>
      <c r="K318" s="92"/>
      <c r="L318"/>
      <c r="M318"/>
      <c r="N318"/>
      <c r="O318"/>
      <c r="P318"/>
      <c r="Q318"/>
      <c r="R318"/>
      <c r="S318"/>
    </row>
    <row r="319" spans="1:19">
      <c r="A319" s="92" t="s">
        <v>733</v>
      </c>
      <c r="B319" s="92" t="s">
        <v>618</v>
      </c>
      <c r="C319" s="92">
        <v>1.49</v>
      </c>
      <c r="D319" s="92">
        <v>1.49</v>
      </c>
      <c r="E319" s="92">
        <v>3.2410000000000001</v>
      </c>
      <c r="F319" s="92">
        <v>0.38500000000000001</v>
      </c>
      <c r="G319" s="92">
        <v>0.30499999999999999</v>
      </c>
      <c r="H319" s="92" t="s">
        <v>619</v>
      </c>
      <c r="I319" s="92" t="s">
        <v>561</v>
      </c>
      <c r="J319" s="92">
        <v>90</v>
      </c>
      <c r="K319" s="92"/>
      <c r="L319"/>
      <c r="M319"/>
      <c r="N319"/>
      <c r="O319"/>
      <c r="P319"/>
      <c r="Q319"/>
      <c r="R319"/>
      <c r="S319"/>
    </row>
    <row r="320" spans="1:19">
      <c r="A320" s="92" t="s">
        <v>734</v>
      </c>
      <c r="B320" s="92" t="s">
        <v>618</v>
      </c>
      <c r="C320" s="92">
        <v>1.49</v>
      </c>
      <c r="D320" s="92">
        <v>1.49</v>
      </c>
      <c r="E320" s="92">
        <v>3.2410000000000001</v>
      </c>
      <c r="F320" s="92">
        <v>0.38500000000000001</v>
      </c>
      <c r="G320" s="92">
        <v>0.30499999999999999</v>
      </c>
      <c r="H320" s="92" t="s">
        <v>619</v>
      </c>
      <c r="I320" s="92" t="s">
        <v>561</v>
      </c>
      <c r="J320" s="92">
        <v>90</v>
      </c>
      <c r="K320" s="92"/>
      <c r="L320"/>
      <c r="M320"/>
      <c r="N320"/>
      <c r="O320"/>
      <c r="P320"/>
      <c r="Q320"/>
      <c r="R320"/>
      <c r="S320"/>
    </row>
    <row r="321" spans="1:19">
      <c r="A321" s="92" t="s">
        <v>735</v>
      </c>
      <c r="B321" s="92" t="s">
        <v>618</v>
      </c>
      <c r="C321" s="92">
        <v>1.49</v>
      </c>
      <c r="D321" s="92">
        <v>1.49</v>
      </c>
      <c r="E321" s="92">
        <v>3.2410000000000001</v>
      </c>
      <c r="F321" s="92">
        <v>0.38500000000000001</v>
      </c>
      <c r="G321" s="92">
        <v>0.30499999999999999</v>
      </c>
      <c r="H321" s="92" t="s">
        <v>619</v>
      </c>
      <c r="I321" s="92" t="s">
        <v>561</v>
      </c>
      <c r="J321" s="92">
        <v>90</v>
      </c>
      <c r="K321" s="92"/>
      <c r="L321"/>
      <c r="M321"/>
      <c r="N321"/>
      <c r="O321"/>
      <c r="P321"/>
      <c r="Q321"/>
      <c r="R321"/>
      <c r="S321"/>
    </row>
    <row r="322" spans="1:19">
      <c r="A322" s="92" t="s">
        <v>736</v>
      </c>
      <c r="B322" s="92" t="s">
        <v>618</v>
      </c>
      <c r="C322" s="92">
        <v>1.49</v>
      </c>
      <c r="D322" s="92">
        <v>1.49</v>
      </c>
      <c r="E322" s="92">
        <v>3.2410000000000001</v>
      </c>
      <c r="F322" s="92">
        <v>0.38500000000000001</v>
      </c>
      <c r="G322" s="92">
        <v>0.30499999999999999</v>
      </c>
      <c r="H322" s="92" t="s">
        <v>619</v>
      </c>
      <c r="I322" s="92" t="s">
        <v>561</v>
      </c>
      <c r="J322" s="92">
        <v>90</v>
      </c>
      <c r="K322" s="92"/>
      <c r="L322"/>
      <c r="M322"/>
      <c r="N322"/>
      <c r="O322"/>
      <c r="P322"/>
      <c r="Q322"/>
      <c r="R322"/>
      <c r="S322"/>
    </row>
    <row r="323" spans="1:19">
      <c r="A323" s="92" t="s">
        <v>737</v>
      </c>
      <c r="B323" s="92" t="s">
        <v>618</v>
      </c>
      <c r="C323" s="92">
        <v>1.49</v>
      </c>
      <c r="D323" s="92">
        <v>1.49</v>
      </c>
      <c r="E323" s="92">
        <v>3.2410000000000001</v>
      </c>
      <c r="F323" s="92">
        <v>0.38500000000000001</v>
      </c>
      <c r="G323" s="92">
        <v>0.30499999999999999</v>
      </c>
      <c r="H323" s="92" t="s">
        <v>619</v>
      </c>
      <c r="I323" s="92" t="s">
        <v>561</v>
      </c>
      <c r="J323" s="92">
        <v>90</v>
      </c>
      <c r="K323" s="92"/>
      <c r="L323"/>
      <c r="M323"/>
      <c r="N323"/>
      <c r="O323"/>
      <c r="P323"/>
      <c r="Q323"/>
      <c r="R323"/>
      <c r="S323"/>
    </row>
    <row r="324" spans="1:19">
      <c r="A324" s="92" t="s">
        <v>738</v>
      </c>
      <c r="B324" s="92" t="s">
        <v>618</v>
      </c>
      <c r="C324" s="92">
        <v>1.49</v>
      </c>
      <c r="D324" s="92">
        <v>1.49</v>
      </c>
      <c r="E324" s="92">
        <v>3.2410000000000001</v>
      </c>
      <c r="F324" s="92">
        <v>0.38500000000000001</v>
      </c>
      <c r="G324" s="92">
        <v>0.30499999999999999</v>
      </c>
      <c r="H324" s="92" t="s">
        <v>619</v>
      </c>
      <c r="I324" s="92" t="s">
        <v>561</v>
      </c>
      <c r="J324" s="92">
        <v>90</v>
      </c>
      <c r="K324" s="92"/>
      <c r="L324"/>
      <c r="M324"/>
      <c r="N324"/>
      <c r="O324"/>
      <c r="P324"/>
      <c r="Q324"/>
      <c r="R324"/>
      <c r="S324"/>
    </row>
    <row r="325" spans="1:19">
      <c r="A325" s="92" t="s">
        <v>739</v>
      </c>
      <c r="B325" s="92" t="s">
        <v>618</v>
      </c>
      <c r="C325" s="92">
        <v>1.49</v>
      </c>
      <c r="D325" s="92">
        <v>1.49</v>
      </c>
      <c r="E325" s="92">
        <v>3.2410000000000001</v>
      </c>
      <c r="F325" s="92">
        <v>0.38500000000000001</v>
      </c>
      <c r="G325" s="92">
        <v>0.30499999999999999</v>
      </c>
      <c r="H325" s="92" t="s">
        <v>619</v>
      </c>
      <c r="I325" s="92" t="s">
        <v>561</v>
      </c>
      <c r="J325" s="92">
        <v>90</v>
      </c>
      <c r="K325" s="92"/>
      <c r="L325"/>
      <c r="M325"/>
      <c r="N325"/>
      <c r="O325"/>
      <c r="P325"/>
      <c r="Q325"/>
      <c r="R325"/>
      <c r="S325"/>
    </row>
    <row r="326" spans="1:19">
      <c r="A326" s="92" t="s">
        <v>740</v>
      </c>
      <c r="B326" s="92" t="s">
        <v>618</v>
      </c>
      <c r="C326" s="92">
        <v>1.49</v>
      </c>
      <c r="D326" s="92">
        <v>1.49</v>
      </c>
      <c r="E326" s="92">
        <v>3.2410000000000001</v>
      </c>
      <c r="F326" s="92">
        <v>0.38500000000000001</v>
      </c>
      <c r="G326" s="92">
        <v>0.30499999999999999</v>
      </c>
      <c r="H326" s="92" t="s">
        <v>619</v>
      </c>
      <c r="I326" s="92" t="s">
        <v>561</v>
      </c>
      <c r="J326" s="92">
        <v>90</v>
      </c>
      <c r="K326" s="92"/>
      <c r="L326"/>
      <c r="M326"/>
      <c r="N326"/>
      <c r="O326"/>
      <c r="P326"/>
      <c r="Q326"/>
      <c r="R326"/>
      <c r="S326"/>
    </row>
    <row r="327" spans="1:19">
      <c r="A327" s="92" t="s">
        <v>741</v>
      </c>
      <c r="B327" s="92" t="s">
        <v>618</v>
      </c>
      <c r="C327" s="92">
        <v>1.49</v>
      </c>
      <c r="D327" s="92">
        <v>1.49</v>
      </c>
      <c r="E327" s="92">
        <v>3.2410000000000001</v>
      </c>
      <c r="F327" s="92">
        <v>0.38500000000000001</v>
      </c>
      <c r="G327" s="92">
        <v>0.30499999999999999</v>
      </c>
      <c r="H327" s="92" t="s">
        <v>619</v>
      </c>
      <c r="I327" s="92" t="s">
        <v>561</v>
      </c>
      <c r="J327" s="92">
        <v>90</v>
      </c>
      <c r="K327" s="92"/>
      <c r="L327"/>
      <c r="M327"/>
      <c r="N327"/>
      <c r="O327"/>
      <c r="P327"/>
      <c r="Q327"/>
      <c r="R327"/>
      <c r="S327"/>
    </row>
    <row r="328" spans="1:19">
      <c r="A328" s="92" t="s">
        <v>742</v>
      </c>
      <c r="B328" s="92" t="s">
        <v>618</v>
      </c>
      <c r="C328" s="92">
        <v>1.49</v>
      </c>
      <c r="D328" s="92">
        <v>1.49</v>
      </c>
      <c r="E328" s="92">
        <v>3.2410000000000001</v>
      </c>
      <c r="F328" s="92">
        <v>0.38500000000000001</v>
      </c>
      <c r="G328" s="92">
        <v>0.30499999999999999</v>
      </c>
      <c r="H328" s="92" t="s">
        <v>619</v>
      </c>
      <c r="I328" s="92" t="s">
        <v>561</v>
      </c>
      <c r="J328" s="92">
        <v>90</v>
      </c>
      <c r="K328" s="92"/>
      <c r="L328"/>
      <c r="M328"/>
      <c r="N328"/>
      <c r="O328"/>
      <c r="P328"/>
      <c r="Q328"/>
      <c r="R328"/>
      <c r="S328"/>
    </row>
    <row r="329" spans="1:19">
      <c r="A329" s="92" t="s">
        <v>743</v>
      </c>
      <c r="B329" s="92" t="s">
        <v>618</v>
      </c>
      <c r="C329" s="92">
        <v>1.49</v>
      </c>
      <c r="D329" s="92">
        <v>1.49</v>
      </c>
      <c r="E329" s="92">
        <v>3.2410000000000001</v>
      </c>
      <c r="F329" s="92">
        <v>0.38500000000000001</v>
      </c>
      <c r="G329" s="92">
        <v>0.30499999999999999</v>
      </c>
      <c r="H329" s="92" t="s">
        <v>619</v>
      </c>
      <c r="I329" s="92" t="s">
        <v>561</v>
      </c>
      <c r="J329" s="92">
        <v>90</v>
      </c>
      <c r="K329" s="92"/>
      <c r="L329"/>
      <c r="M329"/>
      <c r="N329"/>
      <c r="O329"/>
      <c r="P329"/>
      <c r="Q329"/>
      <c r="R329"/>
      <c r="S329"/>
    </row>
    <row r="330" spans="1:19">
      <c r="A330" s="92" t="s">
        <v>744</v>
      </c>
      <c r="B330" s="92" t="s">
        <v>618</v>
      </c>
      <c r="C330" s="92">
        <v>1.49</v>
      </c>
      <c r="D330" s="92">
        <v>1.49</v>
      </c>
      <c r="E330" s="92">
        <v>3.2410000000000001</v>
      </c>
      <c r="F330" s="92">
        <v>0.38500000000000001</v>
      </c>
      <c r="G330" s="92">
        <v>0.30499999999999999</v>
      </c>
      <c r="H330" s="92" t="s">
        <v>619</v>
      </c>
      <c r="I330" s="92" t="s">
        <v>561</v>
      </c>
      <c r="J330" s="92">
        <v>90</v>
      </c>
      <c r="K330" s="92"/>
      <c r="L330"/>
      <c r="M330"/>
      <c r="N330"/>
      <c r="O330"/>
      <c r="P330"/>
      <c r="Q330"/>
      <c r="R330"/>
      <c r="S330"/>
    </row>
    <row r="331" spans="1:19">
      <c r="A331" s="92" t="s">
        <v>745</v>
      </c>
      <c r="B331" s="92" t="s">
        <v>618</v>
      </c>
      <c r="C331" s="92">
        <v>1.49</v>
      </c>
      <c r="D331" s="92">
        <v>1.49</v>
      </c>
      <c r="E331" s="92">
        <v>3.2410000000000001</v>
      </c>
      <c r="F331" s="92">
        <v>0.38500000000000001</v>
      </c>
      <c r="G331" s="92">
        <v>0.30499999999999999</v>
      </c>
      <c r="H331" s="92" t="s">
        <v>619</v>
      </c>
      <c r="I331" s="92" t="s">
        <v>561</v>
      </c>
      <c r="J331" s="92">
        <v>90</v>
      </c>
      <c r="K331" s="92"/>
      <c r="L331"/>
      <c r="M331"/>
      <c r="N331"/>
      <c r="O331"/>
      <c r="P331"/>
      <c r="Q331"/>
      <c r="R331"/>
      <c r="S331"/>
    </row>
    <row r="332" spans="1:19">
      <c r="A332" s="92" t="s">
        <v>746</v>
      </c>
      <c r="B332" s="92" t="s">
        <v>618</v>
      </c>
      <c r="C332" s="92">
        <v>1.49</v>
      </c>
      <c r="D332" s="92">
        <v>1.49</v>
      </c>
      <c r="E332" s="92">
        <v>3.2410000000000001</v>
      </c>
      <c r="F332" s="92">
        <v>0.38500000000000001</v>
      </c>
      <c r="G332" s="92">
        <v>0.30499999999999999</v>
      </c>
      <c r="H332" s="92" t="s">
        <v>619</v>
      </c>
      <c r="I332" s="92" t="s">
        <v>561</v>
      </c>
      <c r="J332" s="92">
        <v>90</v>
      </c>
      <c r="K332" s="92"/>
      <c r="L332"/>
      <c r="M332"/>
      <c r="N332"/>
      <c r="O332"/>
      <c r="P332"/>
      <c r="Q332"/>
      <c r="R332"/>
      <c r="S332"/>
    </row>
    <row r="333" spans="1:19">
      <c r="A333" s="92" t="s">
        <v>747</v>
      </c>
      <c r="B333" s="92" t="s">
        <v>618</v>
      </c>
      <c r="C333" s="92">
        <v>1.49</v>
      </c>
      <c r="D333" s="92">
        <v>1.49</v>
      </c>
      <c r="E333" s="92">
        <v>3.2410000000000001</v>
      </c>
      <c r="F333" s="92">
        <v>0.38500000000000001</v>
      </c>
      <c r="G333" s="92">
        <v>0.30499999999999999</v>
      </c>
      <c r="H333" s="92" t="s">
        <v>619</v>
      </c>
      <c r="I333" s="92" t="s">
        <v>561</v>
      </c>
      <c r="J333" s="92">
        <v>90</v>
      </c>
      <c r="K333" s="92"/>
      <c r="L333"/>
      <c r="M333"/>
      <c r="N333"/>
      <c r="O333"/>
      <c r="P333"/>
      <c r="Q333"/>
      <c r="R333"/>
      <c r="S333"/>
    </row>
    <row r="334" spans="1:19">
      <c r="A334" s="92" t="s">
        <v>748</v>
      </c>
      <c r="B334" s="92" t="s">
        <v>618</v>
      </c>
      <c r="C334" s="92">
        <v>1.49</v>
      </c>
      <c r="D334" s="92">
        <v>1.49</v>
      </c>
      <c r="E334" s="92">
        <v>3.2410000000000001</v>
      </c>
      <c r="F334" s="92">
        <v>0.38500000000000001</v>
      </c>
      <c r="G334" s="92">
        <v>0.30499999999999999</v>
      </c>
      <c r="H334" s="92" t="s">
        <v>619</v>
      </c>
      <c r="I334" s="92" t="s">
        <v>561</v>
      </c>
      <c r="J334" s="92">
        <v>90</v>
      </c>
      <c r="K334" s="92"/>
      <c r="L334"/>
      <c r="M334"/>
      <c r="N334"/>
      <c r="O334"/>
      <c r="P334"/>
      <c r="Q334"/>
      <c r="R334"/>
      <c r="S334"/>
    </row>
    <row r="335" spans="1:19">
      <c r="A335" s="92" t="s">
        <v>749</v>
      </c>
      <c r="B335" s="92" t="s">
        <v>618</v>
      </c>
      <c r="C335" s="92">
        <v>1.49</v>
      </c>
      <c r="D335" s="92">
        <v>1.49</v>
      </c>
      <c r="E335" s="92">
        <v>3.2410000000000001</v>
      </c>
      <c r="F335" s="92">
        <v>0.38500000000000001</v>
      </c>
      <c r="G335" s="92">
        <v>0.30499999999999999</v>
      </c>
      <c r="H335" s="92" t="s">
        <v>619</v>
      </c>
      <c r="I335" s="92" t="s">
        <v>561</v>
      </c>
      <c r="J335" s="92">
        <v>90</v>
      </c>
      <c r="K335" s="92"/>
      <c r="L335"/>
      <c r="M335"/>
      <c r="N335"/>
      <c r="O335"/>
      <c r="P335"/>
      <c r="Q335"/>
      <c r="R335"/>
      <c r="S335"/>
    </row>
    <row r="336" spans="1:19">
      <c r="A336" s="92" t="s">
        <v>750</v>
      </c>
      <c r="B336" s="92" t="s">
        <v>618</v>
      </c>
      <c r="C336" s="92">
        <v>1.49</v>
      </c>
      <c r="D336" s="92">
        <v>1.49</v>
      </c>
      <c r="E336" s="92">
        <v>3.2410000000000001</v>
      </c>
      <c r="F336" s="92">
        <v>0.38500000000000001</v>
      </c>
      <c r="G336" s="92">
        <v>0.30499999999999999</v>
      </c>
      <c r="H336" s="92" t="s">
        <v>619</v>
      </c>
      <c r="I336" s="92" t="s">
        <v>561</v>
      </c>
      <c r="J336" s="92">
        <v>90</v>
      </c>
      <c r="K336" s="92"/>
      <c r="L336"/>
      <c r="M336"/>
      <c r="N336"/>
      <c r="O336"/>
      <c r="P336"/>
      <c r="Q336"/>
      <c r="R336"/>
      <c r="S336"/>
    </row>
    <row r="337" spans="1:19">
      <c r="A337" s="92" t="s">
        <v>751</v>
      </c>
      <c r="B337" s="92" t="s">
        <v>618</v>
      </c>
      <c r="C337" s="92">
        <v>1.49</v>
      </c>
      <c r="D337" s="92">
        <v>1.49</v>
      </c>
      <c r="E337" s="92">
        <v>3.2410000000000001</v>
      </c>
      <c r="F337" s="92">
        <v>0.38500000000000001</v>
      </c>
      <c r="G337" s="92">
        <v>0.30499999999999999</v>
      </c>
      <c r="H337" s="92" t="s">
        <v>619</v>
      </c>
      <c r="I337" s="92" t="s">
        <v>561</v>
      </c>
      <c r="J337" s="92">
        <v>90</v>
      </c>
      <c r="K337" s="92"/>
      <c r="L337"/>
      <c r="M337"/>
      <c r="N337"/>
      <c r="O337"/>
      <c r="P337"/>
      <c r="Q337"/>
      <c r="R337"/>
      <c r="S337"/>
    </row>
    <row r="338" spans="1:19">
      <c r="A338" s="92" t="s">
        <v>752</v>
      </c>
      <c r="B338" s="92" t="s">
        <v>618</v>
      </c>
      <c r="C338" s="92">
        <v>12.6</v>
      </c>
      <c r="D338" s="92">
        <v>12.6</v>
      </c>
      <c r="E338" s="92">
        <v>3.2410000000000001</v>
      </c>
      <c r="F338" s="92">
        <v>0.38500000000000001</v>
      </c>
      <c r="G338" s="92">
        <v>0.30499999999999999</v>
      </c>
      <c r="H338" s="92" t="s">
        <v>619</v>
      </c>
      <c r="I338" s="92" t="s">
        <v>562</v>
      </c>
      <c r="J338" s="92">
        <v>90</v>
      </c>
      <c r="K338" s="92" t="s">
        <v>496</v>
      </c>
      <c r="L338"/>
      <c r="M338"/>
      <c r="N338"/>
      <c r="O338"/>
      <c r="P338"/>
      <c r="Q338"/>
      <c r="R338"/>
      <c r="S338"/>
    </row>
    <row r="339" spans="1:19">
      <c r="A339" s="92" t="s">
        <v>753</v>
      </c>
      <c r="B339" s="92" t="s">
        <v>618</v>
      </c>
      <c r="C339" s="92">
        <v>49.41</v>
      </c>
      <c r="D339" s="92">
        <v>49.41</v>
      </c>
      <c r="E339" s="92">
        <v>3.2410000000000001</v>
      </c>
      <c r="F339" s="92">
        <v>0.38500000000000001</v>
      </c>
      <c r="G339" s="92">
        <v>0.30499999999999999</v>
      </c>
      <c r="H339" s="92" t="s">
        <v>619</v>
      </c>
      <c r="I339" s="92" t="s">
        <v>564</v>
      </c>
      <c r="J339" s="92">
        <v>90</v>
      </c>
      <c r="K339" s="92" t="s">
        <v>496</v>
      </c>
      <c r="L339"/>
      <c r="M339"/>
      <c r="N339"/>
      <c r="O339"/>
      <c r="P339"/>
      <c r="Q339"/>
      <c r="R339"/>
      <c r="S339"/>
    </row>
    <row r="340" spans="1:19">
      <c r="A340" s="92" t="s">
        <v>754</v>
      </c>
      <c r="B340" s="92" t="s">
        <v>618</v>
      </c>
      <c r="C340" s="92">
        <v>33.6</v>
      </c>
      <c r="D340" s="92">
        <v>33.6</v>
      </c>
      <c r="E340" s="92">
        <v>3.2410000000000001</v>
      </c>
      <c r="F340" s="92">
        <v>0.38500000000000001</v>
      </c>
      <c r="G340" s="92">
        <v>0.30499999999999999</v>
      </c>
      <c r="H340" s="92" t="s">
        <v>619</v>
      </c>
      <c r="I340" s="92" t="s">
        <v>565</v>
      </c>
      <c r="J340" s="92">
        <v>0</v>
      </c>
      <c r="K340" s="92" t="s">
        <v>484</v>
      </c>
      <c r="L340"/>
      <c r="M340"/>
      <c r="N340"/>
      <c r="O340"/>
      <c r="P340"/>
      <c r="Q340"/>
      <c r="R340"/>
      <c r="S340"/>
    </row>
    <row r="341" spans="1:19">
      <c r="A341" s="92" t="s">
        <v>755</v>
      </c>
      <c r="B341" s="92" t="s">
        <v>618</v>
      </c>
      <c r="C341" s="92">
        <v>21</v>
      </c>
      <c r="D341" s="92">
        <v>21</v>
      </c>
      <c r="E341" s="92">
        <v>3.2410000000000001</v>
      </c>
      <c r="F341" s="92">
        <v>0.38500000000000001</v>
      </c>
      <c r="G341" s="92">
        <v>0.30499999999999999</v>
      </c>
      <c r="H341" s="92" t="s">
        <v>619</v>
      </c>
      <c r="I341" s="92" t="s">
        <v>567</v>
      </c>
      <c r="J341" s="92">
        <v>180</v>
      </c>
      <c r="K341" s="92" t="s">
        <v>494</v>
      </c>
      <c r="L341"/>
      <c r="M341"/>
      <c r="N341"/>
      <c r="O341"/>
      <c r="P341"/>
      <c r="Q341"/>
      <c r="R341"/>
      <c r="S341"/>
    </row>
    <row r="342" spans="1:19">
      <c r="A342" s="92" t="s">
        <v>756</v>
      </c>
      <c r="B342" s="92" t="s">
        <v>618</v>
      </c>
      <c r="C342" s="92">
        <v>21</v>
      </c>
      <c r="D342" s="92">
        <v>21</v>
      </c>
      <c r="E342" s="92">
        <v>3.2410000000000001</v>
      </c>
      <c r="F342" s="92">
        <v>0.38500000000000001</v>
      </c>
      <c r="G342" s="92">
        <v>0.30499999999999999</v>
      </c>
      <c r="H342" s="92" t="s">
        <v>619</v>
      </c>
      <c r="I342" s="92" t="s">
        <v>569</v>
      </c>
      <c r="J342" s="92">
        <v>180</v>
      </c>
      <c r="K342" s="92" t="s">
        <v>494</v>
      </c>
      <c r="L342"/>
      <c r="M342"/>
      <c r="N342"/>
      <c r="O342"/>
      <c r="P342"/>
      <c r="Q342"/>
      <c r="R342"/>
      <c r="S342"/>
    </row>
    <row r="343" spans="1:19">
      <c r="A343" s="92" t="s">
        <v>757</v>
      </c>
      <c r="B343" s="92" t="s">
        <v>618</v>
      </c>
      <c r="C343" s="92">
        <v>23.8</v>
      </c>
      <c r="D343" s="92">
        <v>23.8</v>
      </c>
      <c r="E343" s="92">
        <v>3.2410000000000001</v>
      </c>
      <c r="F343" s="92">
        <v>0.38500000000000001</v>
      </c>
      <c r="G343" s="92">
        <v>0.30499999999999999</v>
      </c>
      <c r="H343" s="92" t="s">
        <v>619</v>
      </c>
      <c r="I343" s="92" t="s">
        <v>571</v>
      </c>
      <c r="J343" s="92">
        <v>270</v>
      </c>
      <c r="K343" s="92" t="s">
        <v>486</v>
      </c>
      <c r="L343"/>
      <c r="M343"/>
      <c r="N343"/>
      <c r="O343"/>
      <c r="P343"/>
      <c r="Q343"/>
      <c r="R343"/>
      <c r="S343"/>
    </row>
    <row r="344" spans="1:19">
      <c r="A344" s="92" t="s">
        <v>758</v>
      </c>
      <c r="B344" s="92" t="s">
        <v>618</v>
      </c>
      <c r="C344" s="92">
        <v>25.2</v>
      </c>
      <c r="D344" s="92">
        <v>25.2</v>
      </c>
      <c r="E344" s="92">
        <v>3.2410000000000001</v>
      </c>
      <c r="F344" s="92">
        <v>0.38500000000000001</v>
      </c>
      <c r="G344" s="92">
        <v>0.30499999999999999</v>
      </c>
      <c r="H344" s="92" t="s">
        <v>619</v>
      </c>
      <c r="I344" s="92" t="s">
        <v>573</v>
      </c>
      <c r="J344" s="92">
        <v>270</v>
      </c>
      <c r="K344" s="92" t="s">
        <v>486</v>
      </c>
      <c r="L344"/>
      <c r="M344"/>
      <c r="N344"/>
      <c r="O344"/>
      <c r="P344"/>
      <c r="Q344"/>
      <c r="R344"/>
      <c r="S344"/>
    </row>
    <row r="345" spans="1:19">
      <c r="A345" s="92" t="s">
        <v>759</v>
      </c>
      <c r="B345" s="92" t="s">
        <v>618</v>
      </c>
      <c r="C345" s="92">
        <v>23.8</v>
      </c>
      <c r="D345" s="92">
        <v>23.8</v>
      </c>
      <c r="E345" s="92">
        <v>3.2410000000000001</v>
      </c>
      <c r="F345" s="92">
        <v>0.38500000000000001</v>
      </c>
      <c r="G345" s="92">
        <v>0.30499999999999999</v>
      </c>
      <c r="H345" s="92" t="s">
        <v>619</v>
      </c>
      <c r="I345" s="92" t="s">
        <v>575</v>
      </c>
      <c r="J345" s="92">
        <v>270</v>
      </c>
      <c r="K345" s="92" t="s">
        <v>486</v>
      </c>
      <c r="L345"/>
      <c r="M345"/>
      <c r="N345"/>
      <c r="O345"/>
      <c r="P345"/>
      <c r="Q345"/>
      <c r="R345"/>
      <c r="S345"/>
    </row>
    <row r="346" spans="1:19">
      <c r="A346" s="92" t="s">
        <v>760</v>
      </c>
      <c r="B346" s="92" t="s">
        <v>618</v>
      </c>
      <c r="C346" s="92">
        <v>25.2</v>
      </c>
      <c r="D346" s="92">
        <v>25.2</v>
      </c>
      <c r="E346" s="92">
        <v>3.2410000000000001</v>
      </c>
      <c r="F346" s="92">
        <v>0.38500000000000001</v>
      </c>
      <c r="G346" s="92">
        <v>0.30499999999999999</v>
      </c>
      <c r="H346" s="92" t="s">
        <v>619</v>
      </c>
      <c r="I346" s="92" t="s">
        <v>577</v>
      </c>
      <c r="J346" s="92">
        <v>270</v>
      </c>
      <c r="K346" s="92" t="s">
        <v>486</v>
      </c>
      <c r="L346"/>
      <c r="M346"/>
      <c r="N346"/>
      <c r="O346"/>
      <c r="P346"/>
      <c r="Q346"/>
      <c r="R346"/>
      <c r="S346"/>
    </row>
    <row r="347" spans="1:19">
      <c r="A347" s="92" t="s">
        <v>761</v>
      </c>
      <c r="B347" s="92" t="s">
        <v>618</v>
      </c>
      <c r="C347" s="92">
        <v>74.2</v>
      </c>
      <c r="D347" s="92">
        <v>74.2</v>
      </c>
      <c r="E347" s="92">
        <v>3.2410000000000001</v>
      </c>
      <c r="F347" s="92">
        <v>0.38500000000000001</v>
      </c>
      <c r="G347" s="92">
        <v>0.30499999999999999</v>
      </c>
      <c r="H347" s="92" t="s">
        <v>619</v>
      </c>
      <c r="I347" s="92" t="s">
        <v>581</v>
      </c>
      <c r="J347" s="92">
        <v>180</v>
      </c>
      <c r="K347" s="92" t="s">
        <v>494</v>
      </c>
      <c r="L347"/>
      <c r="M347"/>
      <c r="N347"/>
      <c r="O347"/>
      <c r="P347"/>
      <c r="Q347"/>
      <c r="R347"/>
      <c r="S347"/>
    </row>
    <row r="348" spans="1:19">
      <c r="A348" s="92" t="s">
        <v>762</v>
      </c>
      <c r="B348" s="92" t="s">
        <v>618</v>
      </c>
      <c r="C348" s="92">
        <v>74.2</v>
      </c>
      <c r="D348" s="92">
        <v>74.2</v>
      </c>
      <c r="E348" s="92">
        <v>3.2410000000000001</v>
      </c>
      <c r="F348" s="92">
        <v>0.38500000000000001</v>
      </c>
      <c r="G348" s="92">
        <v>0.30499999999999999</v>
      </c>
      <c r="H348" s="92" t="s">
        <v>619</v>
      </c>
      <c r="I348" s="92" t="s">
        <v>583</v>
      </c>
      <c r="J348" s="92">
        <v>180</v>
      </c>
      <c r="K348" s="92" t="s">
        <v>494</v>
      </c>
      <c r="L348"/>
      <c r="M348"/>
      <c r="N348"/>
      <c r="O348"/>
      <c r="P348"/>
      <c r="Q348"/>
      <c r="R348"/>
      <c r="S348"/>
    </row>
    <row r="349" spans="1:19">
      <c r="A349" s="92" t="s">
        <v>763</v>
      </c>
      <c r="B349" s="92" t="s">
        <v>618</v>
      </c>
      <c r="C349" s="92">
        <v>74.2</v>
      </c>
      <c r="D349" s="92">
        <v>74.2</v>
      </c>
      <c r="E349" s="92">
        <v>3.2410000000000001</v>
      </c>
      <c r="F349" s="92">
        <v>0.38500000000000001</v>
      </c>
      <c r="G349" s="92">
        <v>0.30499999999999999</v>
      </c>
      <c r="H349" s="92" t="s">
        <v>619</v>
      </c>
      <c r="I349" s="92" t="s">
        <v>585</v>
      </c>
      <c r="J349" s="92">
        <v>180</v>
      </c>
      <c r="K349" s="92" t="s">
        <v>494</v>
      </c>
      <c r="L349"/>
      <c r="M349"/>
      <c r="N349"/>
      <c r="O349"/>
      <c r="P349"/>
      <c r="Q349"/>
      <c r="R349"/>
      <c r="S349"/>
    </row>
    <row r="350" spans="1:19">
      <c r="A350" s="92" t="s">
        <v>764</v>
      </c>
      <c r="B350" s="92" t="s">
        <v>618</v>
      </c>
      <c r="C350" s="92">
        <v>74.2</v>
      </c>
      <c r="D350" s="92">
        <v>74.2</v>
      </c>
      <c r="E350" s="92">
        <v>3.2410000000000001</v>
      </c>
      <c r="F350" s="92">
        <v>0.38500000000000001</v>
      </c>
      <c r="G350" s="92">
        <v>0.30499999999999999</v>
      </c>
      <c r="H350" s="92" t="s">
        <v>619</v>
      </c>
      <c r="I350" s="92" t="s">
        <v>587</v>
      </c>
      <c r="J350" s="92">
        <v>180</v>
      </c>
      <c r="K350" s="92" t="s">
        <v>494</v>
      </c>
      <c r="L350"/>
      <c r="M350"/>
      <c r="N350"/>
      <c r="O350"/>
      <c r="P350"/>
      <c r="Q350"/>
      <c r="R350"/>
      <c r="S350"/>
    </row>
    <row r="351" spans="1:19">
      <c r="A351" s="92" t="s">
        <v>765</v>
      </c>
      <c r="B351" s="92" t="s">
        <v>618</v>
      </c>
      <c r="C351" s="92">
        <v>74.2</v>
      </c>
      <c r="D351" s="92">
        <v>74.2</v>
      </c>
      <c r="E351" s="92">
        <v>3.2410000000000001</v>
      </c>
      <c r="F351" s="92">
        <v>0.38500000000000001</v>
      </c>
      <c r="G351" s="92">
        <v>0.30499999999999999</v>
      </c>
      <c r="H351" s="92" t="s">
        <v>619</v>
      </c>
      <c r="I351" s="92" t="s">
        <v>589</v>
      </c>
      <c r="J351" s="92">
        <v>180</v>
      </c>
      <c r="K351" s="92" t="s">
        <v>494</v>
      </c>
      <c r="L351"/>
      <c r="M351"/>
      <c r="N351"/>
      <c r="O351"/>
      <c r="P351"/>
      <c r="Q351"/>
      <c r="R351"/>
      <c r="S351"/>
    </row>
    <row r="352" spans="1:19">
      <c r="A352" s="92" t="s">
        <v>766</v>
      </c>
      <c r="B352" s="92" t="s">
        <v>618</v>
      </c>
      <c r="C352" s="92">
        <v>74.2</v>
      </c>
      <c r="D352" s="92">
        <v>74.2</v>
      </c>
      <c r="E352" s="92">
        <v>3.2410000000000001</v>
      </c>
      <c r="F352" s="92">
        <v>0.38500000000000001</v>
      </c>
      <c r="G352" s="92">
        <v>0.30499999999999999</v>
      </c>
      <c r="H352" s="92" t="s">
        <v>619</v>
      </c>
      <c r="I352" s="92" t="s">
        <v>591</v>
      </c>
      <c r="J352" s="92">
        <v>180</v>
      </c>
      <c r="K352" s="92" t="s">
        <v>494</v>
      </c>
      <c r="L352"/>
      <c r="M352"/>
      <c r="N352"/>
      <c r="O352"/>
      <c r="P352"/>
      <c r="Q352"/>
      <c r="R352"/>
      <c r="S352"/>
    </row>
    <row r="353" spans="1:19">
      <c r="A353" s="92" t="s">
        <v>767</v>
      </c>
      <c r="B353" s="92" t="s">
        <v>618</v>
      </c>
      <c r="C353" s="92">
        <v>74.2</v>
      </c>
      <c r="D353" s="92">
        <v>74.2</v>
      </c>
      <c r="E353" s="92">
        <v>3.2410000000000001</v>
      </c>
      <c r="F353" s="92">
        <v>0.38500000000000001</v>
      </c>
      <c r="G353" s="92">
        <v>0.30499999999999999</v>
      </c>
      <c r="H353" s="92" t="s">
        <v>619</v>
      </c>
      <c r="I353" s="92" t="s">
        <v>593</v>
      </c>
      <c r="J353" s="92">
        <v>0</v>
      </c>
      <c r="K353" s="92" t="s">
        <v>484</v>
      </c>
      <c r="L353"/>
      <c r="M353"/>
      <c r="N353"/>
      <c r="O353"/>
      <c r="P353"/>
      <c r="Q353"/>
      <c r="R353"/>
      <c r="S353"/>
    </row>
    <row r="354" spans="1:19">
      <c r="A354" s="92" t="s">
        <v>768</v>
      </c>
      <c r="B354" s="92" t="s">
        <v>618</v>
      </c>
      <c r="C354" s="92">
        <v>74.2</v>
      </c>
      <c r="D354" s="92">
        <v>74.2</v>
      </c>
      <c r="E354" s="92">
        <v>3.2410000000000001</v>
      </c>
      <c r="F354" s="92">
        <v>0.38500000000000001</v>
      </c>
      <c r="G354" s="92">
        <v>0.30499999999999999</v>
      </c>
      <c r="H354" s="92" t="s">
        <v>619</v>
      </c>
      <c r="I354" s="92" t="s">
        <v>595</v>
      </c>
      <c r="J354" s="92">
        <v>0</v>
      </c>
      <c r="K354" s="92" t="s">
        <v>484</v>
      </c>
      <c r="L354"/>
      <c r="M354"/>
      <c r="N354"/>
      <c r="O354"/>
      <c r="P354"/>
      <c r="Q354"/>
      <c r="R354"/>
      <c r="S354"/>
    </row>
    <row r="355" spans="1:19">
      <c r="A355" s="92" t="s">
        <v>769</v>
      </c>
      <c r="B355" s="92" t="s">
        <v>618</v>
      </c>
      <c r="C355" s="92">
        <v>74.2</v>
      </c>
      <c r="D355" s="92">
        <v>74.2</v>
      </c>
      <c r="E355" s="92">
        <v>3.2410000000000001</v>
      </c>
      <c r="F355" s="92">
        <v>0.38500000000000001</v>
      </c>
      <c r="G355" s="92">
        <v>0.30499999999999999</v>
      </c>
      <c r="H355" s="92" t="s">
        <v>619</v>
      </c>
      <c r="I355" s="92" t="s">
        <v>597</v>
      </c>
      <c r="J355" s="92">
        <v>0</v>
      </c>
      <c r="K355" s="92" t="s">
        <v>484</v>
      </c>
      <c r="L355"/>
      <c r="M355"/>
      <c r="N355"/>
      <c r="O355"/>
      <c r="P355"/>
      <c r="Q355"/>
      <c r="R355"/>
      <c r="S355"/>
    </row>
    <row r="356" spans="1:19">
      <c r="A356" s="92" t="s">
        <v>770</v>
      </c>
      <c r="B356" s="92" t="s">
        <v>618</v>
      </c>
      <c r="C356" s="92">
        <v>74.2</v>
      </c>
      <c r="D356" s="92">
        <v>74.2</v>
      </c>
      <c r="E356" s="92">
        <v>3.2410000000000001</v>
      </c>
      <c r="F356" s="92">
        <v>0.38500000000000001</v>
      </c>
      <c r="G356" s="92">
        <v>0.30499999999999999</v>
      </c>
      <c r="H356" s="92" t="s">
        <v>619</v>
      </c>
      <c r="I356" s="92" t="s">
        <v>599</v>
      </c>
      <c r="J356" s="92">
        <v>0</v>
      </c>
      <c r="K356" s="92" t="s">
        <v>484</v>
      </c>
      <c r="L356"/>
      <c r="M356"/>
      <c r="N356"/>
      <c r="O356"/>
      <c r="P356"/>
      <c r="Q356"/>
      <c r="R356"/>
      <c r="S356"/>
    </row>
    <row r="357" spans="1:19">
      <c r="A357" s="92" t="s">
        <v>771</v>
      </c>
      <c r="B357" s="92" t="s">
        <v>618</v>
      </c>
      <c r="C357" s="92">
        <v>74.2</v>
      </c>
      <c r="D357" s="92">
        <v>74.2</v>
      </c>
      <c r="E357" s="92">
        <v>3.2410000000000001</v>
      </c>
      <c r="F357" s="92">
        <v>0.38500000000000001</v>
      </c>
      <c r="G357" s="92">
        <v>0.30499999999999999</v>
      </c>
      <c r="H357" s="92" t="s">
        <v>619</v>
      </c>
      <c r="I357" s="92" t="s">
        <v>601</v>
      </c>
      <c r="J357" s="92">
        <v>0</v>
      </c>
      <c r="K357" s="92" t="s">
        <v>484</v>
      </c>
      <c r="L357"/>
      <c r="M357"/>
      <c r="N357"/>
      <c r="O357"/>
      <c r="P357"/>
      <c r="Q357"/>
      <c r="R357"/>
      <c r="S357"/>
    </row>
    <row r="358" spans="1:19">
      <c r="A358" s="92" t="s">
        <v>772</v>
      </c>
      <c r="B358" s="92" t="s">
        <v>618</v>
      </c>
      <c r="C358" s="92">
        <v>74.2</v>
      </c>
      <c r="D358" s="92">
        <v>74.2</v>
      </c>
      <c r="E358" s="92">
        <v>3.2410000000000001</v>
      </c>
      <c r="F358" s="92">
        <v>0.38500000000000001</v>
      </c>
      <c r="G358" s="92">
        <v>0.30499999999999999</v>
      </c>
      <c r="H358" s="92" t="s">
        <v>619</v>
      </c>
      <c r="I358" s="92" t="s">
        <v>603</v>
      </c>
      <c r="J358" s="92">
        <v>0</v>
      </c>
      <c r="K358" s="92" t="s">
        <v>484</v>
      </c>
      <c r="L358"/>
      <c r="M358"/>
      <c r="N358"/>
      <c r="O358"/>
      <c r="P358"/>
      <c r="Q358"/>
      <c r="R358"/>
      <c r="S358"/>
    </row>
    <row r="359" spans="1:19">
      <c r="A359" s="92" t="s">
        <v>773</v>
      </c>
      <c r="B359" s="92" t="s">
        <v>618</v>
      </c>
      <c r="C359" s="92">
        <v>53.2</v>
      </c>
      <c r="D359" s="92">
        <v>53.2</v>
      </c>
      <c r="E359" s="92">
        <v>3.2410000000000001</v>
      </c>
      <c r="F359" s="92">
        <v>0.38500000000000001</v>
      </c>
      <c r="G359" s="92">
        <v>0.30499999999999999</v>
      </c>
      <c r="H359" s="92" t="s">
        <v>619</v>
      </c>
      <c r="I359" s="92" t="s">
        <v>605</v>
      </c>
      <c r="J359" s="92">
        <v>180</v>
      </c>
      <c r="K359" s="92" t="s">
        <v>494</v>
      </c>
      <c r="L359"/>
      <c r="M359"/>
      <c r="N359"/>
      <c r="O359"/>
      <c r="P359"/>
      <c r="Q359"/>
      <c r="R359"/>
      <c r="S359"/>
    </row>
    <row r="360" spans="1:19">
      <c r="A360" s="92" t="s">
        <v>774</v>
      </c>
      <c r="B360" s="92" t="s">
        <v>618</v>
      </c>
      <c r="C360" s="92">
        <v>19.600000000000001</v>
      </c>
      <c r="D360" s="92">
        <v>19.600000000000001</v>
      </c>
      <c r="E360" s="92">
        <v>3.2410000000000001</v>
      </c>
      <c r="F360" s="92">
        <v>0.38500000000000001</v>
      </c>
      <c r="G360" s="92">
        <v>0.30499999999999999</v>
      </c>
      <c r="H360" s="92" t="s">
        <v>619</v>
      </c>
      <c r="I360" s="92" t="s">
        <v>606</v>
      </c>
      <c r="J360" s="92">
        <v>90</v>
      </c>
      <c r="K360" s="92" t="s">
        <v>496</v>
      </c>
      <c r="L360"/>
      <c r="M360"/>
      <c r="N360"/>
      <c r="O360"/>
      <c r="P360"/>
      <c r="Q360"/>
      <c r="R360"/>
      <c r="S360"/>
    </row>
    <row r="361" spans="1:19">
      <c r="A361" s="92" t="s">
        <v>775</v>
      </c>
      <c r="B361" s="92" t="s">
        <v>618</v>
      </c>
      <c r="C361" s="92">
        <v>53.2</v>
      </c>
      <c r="D361" s="92">
        <v>53.2</v>
      </c>
      <c r="E361" s="92">
        <v>3.2410000000000001</v>
      </c>
      <c r="F361" s="92">
        <v>0.38500000000000001</v>
      </c>
      <c r="G361" s="92">
        <v>0.30499999999999999</v>
      </c>
      <c r="H361" s="92" t="s">
        <v>619</v>
      </c>
      <c r="I361" s="92" t="s">
        <v>608</v>
      </c>
      <c r="J361" s="92">
        <v>180</v>
      </c>
      <c r="K361" s="92" t="s">
        <v>494</v>
      </c>
      <c r="L361"/>
      <c r="M361"/>
      <c r="N361"/>
      <c r="O361"/>
      <c r="P361"/>
      <c r="Q361"/>
      <c r="R361"/>
      <c r="S361"/>
    </row>
    <row r="362" spans="1:19">
      <c r="A362" s="92" t="s">
        <v>776</v>
      </c>
      <c r="B362" s="92" t="s">
        <v>618</v>
      </c>
      <c r="C362" s="92">
        <v>19.600000000000001</v>
      </c>
      <c r="D362" s="92">
        <v>19.600000000000001</v>
      </c>
      <c r="E362" s="92">
        <v>3.2410000000000001</v>
      </c>
      <c r="F362" s="92">
        <v>0.38500000000000001</v>
      </c>
      <c r="G362" s="92">
        <v>0.30499999999999999</v>
      </c>
      <c r="H362" s="92" t="s">
        <v>619</v>
      </c>
      <c r="I362" s="92" t="s">
        <v>609</v>
      </c>
      <c r="J362" s="92">
        <v>90</v>
      </c>
      <c r="K362" s="92" t="s">
        <v>496</v>
      </c>
      <c r="L362"/>
      <c r="M362"/>
      <c r="N362"/>
      <c r="O362"/>
      <c r="P362"/>
      <c r="Q362"/>
      <c r="R362"/>
      <c r="S362"/>
    </row>
    <row r="363" spans="1:19">
      <c r="A363" s="92" t="s">
        <v>777</v>
      </c>
      <c r="B363" s="92"/>
      <c r="C363" s="92"/>
      <c r="D363" s="92">
        <v>2233.52</v>
      </c>
      <c r="E363" s="92">
        <v>3.22</v>
      </c>
      <c r="F363" s="92">
        <v>0.38600000000000001</v>
      </c>
      <c r="G363" s="92">
        <v>0.30299999999999999</v>
      </c>
      <c r="H363" s="92"/>
      <c r="I363" s="92"/>
      <c r="J363" s="92"/>
      <c r="K363" s="92"/>
      <c r="L363"/>
      <c r="M363"/>
      <c r="N363"/>
      <c r="O363"/>
      <c r="P363"/>
      <c r="Q363"/>
      <c r="R363"/>
      <c r="S363"/>
    </row>
    <row r="364" spans="1:19">
      <c r="A364" s="92" t="s">
        <v>778</v>
      </c>
      <c r="B364" s="92"/>
      <c r="C364" s="92"/>
      <c r="D364" s="92">
        <v>753.18</v>
      </c>
      <c r="E364" s="92">
        <v>3.24</v>
      </c>
      <c r="F364" s="92">
        <v>0.38500000000000001</v>
      </c>
      <c r="G364" s="92">
        <v>0.30499999999999999</v>
      </c>
      <c r="H364" s="92"/>
      <c r="I364" s="92"/>
      <c r="J364" s="92"/>
      <c r="K364" s="92"/>
      <c r="L364"/>
      <c r="M364"/>
      <c r="N364"/>
      <c r="O364"/>
      <c r="P364"/>
      <c r="Q364"/>
      <c r="R364"/>
      <c r="S364"/>
    </row>
    <row r="365" spans="1:19">
      <c r="A365" s="92" t="s">
        <v>779</v>
      </c>
      <c r="B365" s="92"/>
      <c r="C365" s="92"/>
      <c r="D365" s="92">
        <v>1480.33</v>
      </c>
      <c r="E365" s="92">
        <v>3.22</v>
      </c>
      <c r="F365" s="92">
        <v>0.38600000000000001</v>
      </c>
      <c r="G365" s="92">
        <v>0.30299999999999999</v>
      </c>
      <c r="H365" s="92"/>
      <c r="I365" s="92"/>
      <c r="J365" s="92"/>
      <c r="K365" s="92"/>
      <c r="L365"/>
      <c r="M365"/>
      <c r="N365"/>
      <c r="O365"/>
      <c r="P365"/>
      <c r="Q365"/>
      <c r="R365"/>
      <c r="S365"/>
    </row>
    <row r="366" spans="1:19">
      <c r="A366"/>
      <c r="B366"/>
      <c r="C366"/>
      <c r="D366"/>
      <c r="E366"/>
      <c r="F366"/>
      <c r="G366"/>
      <c r="H366"/>
      <c r="I366"/>
      <c r="J366"/>
      <c r="K366"/>
      <c r="L366"/>
      <c r="M366"/>
      <c r="N366"/>
      <c r="O366"/>
      <c r="P366"/>
      <c r="Q366"/>
      <c r="R366"/>
      <c r="S366"/>
    </row>
    <row r="367" spans="1:19">
      <c r="A367" s="90"/>
      <c r="B367" s="92" t="s">
        <v>165</v>
      </c>
      <c r="C367" s="92" t="s">
        <v>780</v>
      </c>
      <c r="D367" s="92" t="s">
        <v>781</v>
      </c>
      <c r="E367"/>
      <c r="F367"/>
      <c r="G367"/>
      <c r="H367"/>
      <c r="I367"/>
      <c r="J367"/>
      <c r="K367"/>
      <c r="L367"/>
      <c r="M367"/>
      <c r="N367"/>
      <c r="O367"/>
      <c r="P367"/>
      <c r="Q367"/>
      <c r="R367"/>
      <c r="S367"/>
    </row>
    <row r="368" spans="1:19">
      <c r="A368" s="92" t="s">
        <v>782</v>
      </c>
      <c r="B368" s="92" t="s">
        <v>783</v>
      </c>
      <c r="C368" s="92">
        <v>677681.61</v>
      </c>
      <c r="D368" s="92">
        <v>2.8</v>
      </c>
      <c r="E368"/>
      <c r="F368"/>
      <c r="G368"/>
      <c r="H368"/>
      <c r="I368"/>
      <c r="J368"/>
      <c r="K368"/>
      <c r="L368"/>
      <c r="M368"/>
      <c r="N368"/>
      <c r="O368"/>
      <c r="P368"/>
      <c r="Q368"/>
      <c r="R368"/>
      <c r="S368"/>
    </row>
    <row r="369" spans="1:19">
      <c r="A369" s="92" t="s">
        <v>784</v>
      </c>
      <c r="B369" s="92" t="s">
        <v>785</v>
      </c>
      <c r="C369" s="92">
        <v>767609.81</v>
      </c>
      <c r="D369" s="92">
        <v>0.78</v>
      </c>
      <c r="E369"/>
      <c r="F369"/>
      <c r="G369"/>
      <c r="H369"/>
      <c r="I369"/>
      <c r="J369"/>
      <c r="K369"/>
      <c r="L369"/>
      <c r="M369"/>
      <c r="N369"/>
      <c r="O369"/>
      <c r="P369"/>
      <c r="Q369"/>
      <c r="R369"/>
      <c r="S369"/>
    </row>
    <row r="370" spans="1:19">
      <c r="A370"/>
      <c r="B370"/>
      <c r="C370"/>
      <c r="D370"/>
      <c r="E370"/>
      <c r="F370"/>
      <c r="G370"/>
      <c r="H370"/>
      <c r="I370"/>
      <c r="J370"/>
      <c r="K370"/>
      <c r="L370"/>
      <c r="M370"/>
      <c r="N370"/>
      <c r="O370"/>
      <c r="P370"/>
      <c r="Q370"/>
      <c r="R370"/>
      <c r="S370"/>
    </row>
    <row r="371" spans="1:19">
      <c r="A371" s="90"/>
      <c r="B371" s="92" t="s">
        <v>165</v>
      </c>
      <c r="C371" s="92" t="s">
        <v>786</v>
      </c>
      <c r="D371" s="92" t="s">
        <v>787</v>
      </c>
      <c r="E371" s="92" t="s">
        <v>788</v>
      </c>
      <c r="F371" s="92" t="s">
        <v>789</v>
      </c>
      <c r="G371" s="92" t="s">
        <v>781</v>
      </c>
      <c r="H371"/>
      <c r="I371"/>
      <c r="J371"/>
      <c r="K371"/>
      <c r="L371"/>
      <c r="M371"/>
      <c r="N371"/>
      <c r="O371"/>
      <c r="P371"/>
      <c r="Q371"/>
      <c r="R371"/>
      <c r="S371"/>
    </row>
    <row r="372" spans="1:19">
      <c r="A372" s="92" t="s">
        <v>790</v>
      </c>
      <c r="B372" s="92" t="s">
        <v>791</v>
      </c>
      <c r="C372" s="92">
        <v>455189.53</v>
      </c>
      <c r="D372" s="92">
        <v>316446.05</v>
      </c>
      <c r="E372" s="92">
        <v>138743.48000000001</v>
      </c>
      <c r="F372" s="92">
        <v>0.7</v>
      </c>
      <c r="G372" s="92">
        <v>3.32</v>
      </c>
      <c r="H372"/>
      <c r="I372"/>
      <c r="J372"/>
      <c r="K372"/>
      <c r="L372"/>
      <c r="M372"/>
      <c r="N372"/>
      <c r="O372"/>
      <c r="P372"/>
      <c r="Q372"/>
      <c r="R372"/>
      <c r="S372"/>
    </row>
    <row r="373" spans="1:19">
      <c r="A373" s="92" t="s">
        <v>792</v>
      </c>
      <c r="B373" s="92" t="s">
        <v>791</v>
      </c>
      <c r="C373" s="92">
        <v>103737.3</v>
      </c>
      <c r="D373" s="92">
        <v>73970.039999999994</v>
      </c>
      <c r="E373" s="92">
        <v>29767.26</v>
      </c>
      <c r="F373" s="92">
        <v>0.71</v>
      </c>
      <c r="G373" s="92">
        <v>3.68</v>
      </c>
      <c r="H373"/>
      <c r="I373"/>
      <c r="J373"/>
      <c r="K373"/>
      <c r="L373"/>
      <c r="M373"/>
      <c r="N373"/>
      <c r="O373"/>
      <c r="P373"/>
      <c r="Q373"/>
      <c r="R373"/>
      <c r="S373"/>
    </row>
    <row r="374" spans="1:19">
      <c r="A374" s="92" t="s">
        <v>793</v>
      </c>
      <c r="B374" s="92" t="s">
        <v>791</v>
      </c>
      <c r="C374" s="92">
        <v>151440.39000000001</v>
      </c>
      <c r="D374" s="92">
        <v>113374.55</v>
      </c>
      <c r="E374" s="92">
        <v>38065.839999999997</v>
      </c>
      <c r="F374" s="92">
        <v>0.75</v>
      </c>
      <c r="G374" s="92">
        <v>3.84</v>
      </c>
      <c r="H374"/>
      <c r="I374"/>
      <c r="J374"/>
      <c r="K374"/>
      <c r="L374"/>
      <c r="M374"/>
      <c r="N374"/>
      <c r="O374"/>
      <c r="P374"/>
      <c r="Q374"/>
      <c r="R374"/>
      <c r="S374"/>
    </row>
    <row r="375" spans="1:19">
      <c r="A375" s="92" t="s">
        <v>794</v>
      </c>
      <c r="B375" s="92" t="s">
        <v>791</v>
      </c>
      <c r="C375" s="92">
        <v>11856.71</v>
      </c>
      <c r="D375" s="92">
        <v>8225.65</v>
      </c>
      <c r="E375" s="92">
        <v>3631.07</v>
      </c>
      <c r="F375" s="92">
        <v>0.69</v>
      </c>
      <c r="G375" s="92">
        <v>3.7</v>
      </c>
      <c r="H375"/>
      <c r="I375"/>
      <c r="J375"/>
      <c r="K375"/>
      <c r="L375"/>
      <c r="M375"/>
      <c r="N375"/>
      <c r="O375"/>
      <c r="P375"/>
      <c r="Q375"/>
      <c r="R375"/>
      <c r="S375"/>
    </row>
    <row r="376" spans="1:19">
      <c r="A376" s="92" t="s">
        <v>795</v>
      </c>
      <c r="B376" s="92" t="s">
        <v>791</v>
      </c>
      <c r="C376" s="92">
        <v>103980.49</v>
      </c>
      <c r="D376" s="92">
        <v>72136.91</v>
      </c>
      <c r="E376" s="92">
        <v>31843.57</v>
      </c>
      <c r="F376" s="92">
        <v>0.69</v>
      </c>
      <c r="G376" s="92">
        <v>3.59</v>
      </c>
      <c r="H376"/>
      <c r="I376"/>
      <c r="J376"/>
      <c r="K376"/>
      <c r="L376"/>
      <c r="M376"/>
      <c r="N376"/>
      <c r="O376"/>
      <c r="P376"/>
      <c r="Q376"/>
      <c r="R376"/>
      <c r="S376"/>
    </row>
    <row r="377" spans="1:19">
      <c r="A377" s="92" t="s">
        <v>796</v>
      </c>
      <c r="B377" s="92" t="s">
        <v>797</v>
      </c>
      <c r="C377" s="92">
        <v>196460.97</v>
      </c>
      <c r="D377" s="92">
        <v>120945.84</v>
      </c>
      <c r="E377" s="92">
        <v>75515.12</v>
      </c>
      <c r="F377" s="92">
        <v>0.62</v>
      </c>
      <c r="G377" s="92" t="s">
        <v>798</v>
      </c>
      <c r="H377"/>
      <c r="I377"/>
      <c r="J377"/>
      <c r="K377"/>
      <c r="L377"/>
      <c r="M377"/>
      <c r="N377"/>
      <c r="O377"/>
      <c r="P377"/>
      <c r="Q377"/>
      <c r="R377"/>
      <c r="S377"/>
    </row>
    <row r="378" spans="1:19">
      <c r="A378" s="92" t="s">
        <v>799</v>
      </c>
      <c r="B378" s="92" t="s">
        <v>797</v>
      </c>
      <c r="C378" s="92">
        <v>176615.76</v>
      </c>
      <c r="D378" s="92">
        <v>107194.17</v>
      </c>
      <c r="E378" s="92">
        <v>69421.58</v>
      </c>
      <c r="F378" s="92">
        <v>0.61</v>
      </c>
      <c r="G378" s="92" t="s">
        <v>798</v>
      </c>
      <c r="H378"/>
      <c r="I378"/>
      <c r="J378"/>
      <c r="K378"/>
      <c r="L378"/>
      <c r="M378"/>
      <c r="N378"/>
      <c r="O378"/>
      <c r="P378"/>
      <c r="Q378"/>
      <c r="R378"/>
      <c r="S378"/>
    </row>
    <row r="379" spans="1:19">
      <c r="A379" s="92" t="s">
        <v>800</v>
      </c>
      <c r="B379" s="92" t="s">
        <v>797</v>
      </c>
      <c r="C379" s="92">
        <v>172343.06</v>
      </c>
      <c r="D379" s="92">
        <v>104463.3</v>
      </c>
      <c r="E379" s="92">
        <v>67879.759999999995</v>
      </c>
      <c r="F379" s="92">
        <v>0.61</v>
      </c>
      <c r="G379" s="92" t="s">
        <v>798</v>
      </c>
      <c r="H379"/>
      <c r="I379"/>
      <c r="J379"/>
      <c r="K379"/>
      <c r="L379"/>
      <c r="M379"/>
      <c r="N379"/>
      <c r="O379"/>
      <c r="P379"/>
      <c r="Q379"/>
      <c r="R379"/>
      <c r="S379"/>
    </row>
    <row r="380" spans="1:19">
      <c r="A380" s="92" t="s">
        <v>801</v>
      </c>
      <c r="B380" s="92" t="s">
        <v>797</v>
      </c>
      <c r="C380" s="92">
        <v>188095.7</v>
      </c>
      <c r="D380" s="92">
        <v>114257.64</v>
      </c>
      <c r="E380" s="92">
        <v>73838.070000000007</v>
      </c>
      <c r="F380" s="92">
        <v>0.61</v>
      </c>
      <c r="G380" s="92" t="s">
        <v>798</v>
      </c>
      <c r="H380"/>
      <c r="I380"/>
      <c r="J380"/>
      <c r="K380"/>
      <c r="L380"/>
      <c r="M380"/>
      <c r="N380"/>
      <c r="O380"/>
      <c r="P380"/>
      <c r="Q380"/>
      <c r="R380"/>
      <c r="S380"/>
    </row>
    <row r="381" spans="1:19">
      <c r="A381"/>
      <c r="B381"/>
      <c r="C381"/>
      <c r="D381"/>
      <c r="E381"/>
      <c r="F381"/>
      <c r="G381"/>
      <c r="H381"/>
      <c r="I381"/>
      <c r="J381"/>
      <c r="K381"/>
      <c r="L381"/>
      <c r="M381"/>
      <c r="N381"/>
      <c r="O381"/>
      <c r="P381"/>
      <c r="Q381"/>
      <c r="R381"/>
      <c r="S381"/>
    </row>
    <row r="382" spans="1:19">
      <c r="A382" s="90"/>
      <c r="B382" s="92" t="s">
        <v>165</v>
      </c>
      <c r="C382" s="92" t="s">
        <v>786</v>
      </c>
      <c r="D382" s="92" t="s">
        <v>781</v>
      </c>
      <c r="E382"/>
      <c r="F382"/>
      <c r="G382"/>
      <c r="H382"/>
      <c r="I382"/>
      <c r="J382"/>
      <c r="K382"/>
      <c r="L382"/>
      <c r="M382"/>
      <c r="N382"/>
      <c r="O382"/>
      <c r="P382"/>
      <c r="Q382"/>
      <c r="R382"/>
      <c r="S382"/>
    </row>
    <row r="383" spans="1:19">
      <c r="A383" s="92" t="s">
        <v>802</v>
      </c>
      <c r="B383" s="92" t="s">
        <v>803</v>
      </c>
      <c r="C383" s="92">
        <v>5458.59</v>
      </c>
      <c r="D383" s="92" t="s">
        <v>798</v>
      </c>
      <c r="E383"/>
      <c r="F383"/>
      <c r="G383"/>
      <c r="H383"/>
      <c r="I383"/>
      <c r="J383"/>
      <c r="K383"/>
      <c r="L383"/>
      <c r="M383"/>
      <c r="N383"/>
      <c r="O383"/>
      <c r="P383"/>
      <c r="Q383"/>
      <c r="R383"/>
      <c r="S383"/>
    </row>
    <row r="384" spans="1:19">
      <c r="A384" s="92" t="s">
        <v>804</v>
      </c>
      <c r="B384" s="92" t="s">
        <v>803</v>
      </c>
      <c r="C384" s="92">
        <v>7557.2</v>
      </c>
      <c r="D384" s="92" t="s">
        <v>798</v>
      </c>
      <c r="E384"/>
      <c r="F384"/>
      <c r="G384"/>
      <c r="H384"/>
      <c r="I384"/>
      <c r="J384"/>
      <c r="K384"/>
      <c r="L384"/>
      <c r="M384"/>
      <c r="N384"/>
      <c r="O384"/>
      <c r="P384"/>
      <c r="Q384"/>
      <c r="R384"/>
      <c r="S384"/>
    </row>
    <row r="385" spans="1:19">
      <c r="A385" s="92" t="s">
        <v>805</v>
      </c>
      <c r="B385" s="92" t="s">
        <v>803</v>
      </c>
      <c r="C385" s="92">
        <v>4120.96</v>
      </c>
      <c r="D385" s="92" t="s">
        <v>798</v>
      </c>
      <c r="E385"/>
      <c r="F385"/>
      <c r="G385"/>
      <c r="H385"/>
      <c r="I385"/>
      <c r="J385"/>
      <c r="K385"/>
      <c r="L385"/>
      <c r="M385"/>
      <c r="N385"/>
      <c r="O385"/>
      <c r="P385"/>
      <c r="Q385"/>
      <c r="R385"/>
      <c r="S385"/>
    </row>
    <row r="386" spans="1:19">
      <c r="A386" s="92" t="s">
        <v>806</v>
      </c>
      <c r="B386" s="92" t="s">
        <v>803</v>
      </c>
      <c r="C386" s="92">
        <v>6498.2</v>
      </c>
      <c r="D386" s="92" t="s">
        <v>798</v>
      </c>
      <c r="E386"/>
      <c r="F386"/>
      <c r="G386"/>
      <c r="H386"/>
      <c r="I386"/>
      <c r="J386"/>
      <c r="K386"/>
      <c r="L386"/>
      <c r="M386"/>
      <c r="N386"/>
      <c r="O386"/>
      <c r="P386"/>
      <c r="Q386"/>
      <c r="R386"/>
      <c r="S386"/>
    </row>
    <row r="387" spans="1:19">
      <c r="A387" s="92" t="s">
        <v>807</v>
      </c>
      <c r="B387" s="92" t="s">
        <v>803</v>
      </c>
      <c r="C387" s="92">
        <v>4019.49</v>
      </c>
      <c r="D387" s="92" t="s">
        <v>798</v>
      </c>
      <c r="E387"/>
      <c r="F387"/>
      <c r="G387"/>
      <c r="H387"/>
      <c r="I387"/>
      <c r="J387"/>
      <c r="K387"/>
      <c r="L387"/>
      <c r="M387"/>
      <c r="N387"/>
      <c r="O387"/>
      <c r="P387"/>
      <c r="Q387"/>
      <c r="R387"/>
      <c r="S387"/>
    </row>
    <row r="388" spans="1:19">
      <c r="A388" s="92" t="s">
        <v>808</v>
      </c>
      <c r="B388" s="92" t="s">
        <v>803</v>
      </c>
      <c r="C388" s="92">
        <v>6453.47</v>
      </c>
      <c r="D388" s="92" t="s">
        <v>798</v>
      </c>
      <c r="E388"/>
      <c r="F388"/>
      <c r="G388"/>
      <c r="H388"/>
      <c r="I388"/>
      <c r="J388"/>
      <c r="K388"/>
      <c r="L388"/>
      <c r="M388"/>
      <c r="N388"/>
      <c r="O388"/>
      <c r="P388"/>
      <c r="Q388"/>
      <c r="R388"/>
      <c r="S388"/>
    </row>
    <row r="389" spans="1:19">
      <c r="A389" s="92" t="s">
        <v>809</v>
      </c>
      <c r="B389" s="92" t="s">
        <v>803</v>
      </c>
      <c r="C389" s="92">
        <v>4025.5</v>
      </c>
      <c r="D389" s="92" t="s">
        <v>798</v>
      </c>
      <c r="E389"/>
      <c r="F389"/>
      <c r="G389"/>
      <c r="H389"/>
      <c r="I389"/>
      <c r="J389"/>
      <c r="K389"/>
      <c r="L389"/>
      <c r="M389"/>
      <c r="N389"/>
      <c r="O389"/>
      <c r="P389"/>
      <c r="Q389"/>
      <c r="R389"/>
      <c r="S389"/>
    </row>
    <row r="390" spans="1:19">
      <c r="A390" s="92" t="s">
        <v>810</v>
      </c>
      <c r="B390" s="92" t="s">
        <v>803</v>
      </c>
      <c r="C390" s="92">
        <v>6476.39</v>
      </c>
      <c r="D390" s="92" t="s">
        <v>798</v>
      </c>
      <c r="E390"/>
      <c r="F390"/>
      <c r="G390"/>
      <c r="H390"/>
      <c r="I390"/>
      <c r="J390"/>
      <c r="K390"/>
      <c r="L390"/>
      <c r="M390"/>
      <c r="N390"/>
      <c r="O390"/>
      <c r="P390"/>
      <c r="Q390"/>
      <c r="R390"/>
      <c r="S390"/>
    </row>
    <row r="391" spans="1:19">
      <c r="A391" s="92" t="s">
        <v>811</v>
      </c>
      <c r="B391" s="92" t="s">
        <v>803</v>
      </c>
      <c r="C391" s="92">
        <v>3810.06</v>
      </c>
      <c r="D391" s="92" t="s">
        <v>798</v>
      </c>
      <c r="E391"/>
      <c r="F391"/>
      <c r="G391"/>
      <c r="H391"/>
      <c r="I391"/>
      <c r="J391"/>
      <c r="K391"/>
      <c r="L391"/>
      <c r="M391"/>
      <c r="N391"/>
      <c r="O391"/>
      <c r="P391"/>
      <c r="Q391"/>
      <c r="R391"/>
      <c r="S391"/>
    </row>
    <row r="392" spans="1:19">
      <c r="A392" s="92" t="s">
        <v>812</v>
      </c>
      <c r="B392" s="92" t="s">
        <v>803</v>
      </c>
      <c r="C392" s="92">
        <v>6249.88</v>
      </c>
      <c r="D392" s="92" t="s">
        <v>798</v>
      </c>
      <c r="E392"/>
      <c r="F392"/>
      <c r="G392"/>
      <c r="H392"/>
      <c r="I392"/>
      <c r="J392"/>
      <c r="K392"/>
      <c r="L392"/>
      <c r="M392"/>
      <c r="N392"/>
      <c r="O392"/>
      <c r="P392"/>
      <c r="Q392"/>
      <c r="R392"/>
      <c r="S392"/>
    </row>
    <row r="393" spans="1:19">
      <c r="A393" s="92" t="s">
        <v>813</v>
      </c>
      <c r="B393" s="92" t="s">
        <v>803</v>
      </c>
      <c r="C393" s="92">
        <v>3781.41</v>
      </c>
      <c r="D393" s="92" t="s">
        <v>798</v>
      </c>
      <c r="E393"/>
      <c r="F393"/>
      <c r="G393"/>
      <c r="H393"/>
      <c r="I393"/>
      <c r="J393"/>
      <c r="K393"/>
      <c r="L393"/>
      <c r="M393"/>
      <c r="N393"/>
      <c r="O393"/>
      <c r="P393"/>
      <c r="Q393"/>
      <c r="R393"/>
      <c r="S393"/>
    </row>
    <row r="394" spans="1:19">
      <c r="A394" s="92" t="s">
        <v>814</v>
      </c>
      <c r="B394" s="92" t="s">
        <v>803</v>
      </c>
      <c r="C394" s="92">
        <v>6245.12</v>
      </c>
      <c r="D394" s="92" t="s">
        <v>798</v>
      </c>
      <c r="E394"/>
      <c r="F394"/>
      <c r="G394"/>
      <c r="H394"/>
      <c r="I394"/>
      <c r="J394"/>
      <c r="K394"/>
      <c r="L394"/>
      <c r="M394"/>
      <c r="N394"/>
      <c r="O394"/>
      <c r="P394"/>
      <c r="Q394"/>
      <c r="R394"/>
      <c r="S394"/>
    </row>
    <row r="395" spans="1:19">
      <c r="A395" s="92" t="s">
        <v>815</v>
      </c>
      <c r="B395" s="92" t="s">
        <v>803</v>
      </c>
      <c r="C395" s="92">
        <v>3855.93</v>
      </c>
      <c r="D395" s="92" t="s">
        <v>798</v>
      </c>
      <c r="E395"/>
      <c r="F395"/>
      <c r="G395"/>
      <c r="H395"/>
      <c r="I395"/>
      <c r="J395"/>
      <c r="K395"/>
      <c r="L395"/>
      <c r="M395"/>
      <c r="N395"/>
      <c r="O395"/>
      <c r="P395"/>
      <c r="Q395"/>
      <c r="R395"/>
      <c r="S395"/>
    </row>
    <row r="396" spans="1:19">
      <c r="A396" s="92" t="s">
        <v>816</v>
      </c>
      <c r="B396" s="92" t="s">
        <v>803</v>
      </c>
      <c r="C396" s="92">
        <v>6292</v>
      </c>
      <c r="D396" s="92" t="s">
        <v>798</v>
      </c>
      <c r="E396"/>
      <c r="F396"/>
      <c r="G396"/>
      <c r="H396"/>
      <c r="I396"/>
      <c r="J396"/>
      <c r="K396"/>
      <c r="L396"/>
      <c r="M396"/>
      <c r="N396"/>
      <c r="O396"/>
      <c r="P396"/>
      <c r="Q396"/>
      <c r="R396"/>
      <c r="S396"/>
    </row>
    <row r="397" spans="1:19">
      <c r="A397" s="92" t="s">
        <v>817</v>
      </c>
      <c r="B397" s="92" t="s">
        <v>803</v>
      </c>
      <c r="C397" s="92">
        <v>3656.31</v>
      </c>
      <c r="D397" s="92" t="s">
        <v>798</v>
      </c>
      <c r="E397"/>
      <c r="F397"/>
      <c r="G397"/>
      <c r="H397"/>
      <c r="I397"/>
      <c r="J397"/>
      <c r="K397"/>
      <c r="L397"/>
      <c r="M397"/>
      <c r="N397"/>
      <c r="O397"/>
      <c r="P397"/>
      <c r="Q397"/>
      <c r="R397"/>
      <c r="S397"/>
    </row>
    <row r="398" spans="1:19">
      <c r="A398" s="92" t="s">
        <v>818</v>
      </c>
      <c r="B398" s="92" t="s">
        <v>803</v>
      </c>
      <c r="C398" s="92">
        <v>7817.77</v>
      </c>
      <c r="D398" s="92" t="s">
        <v>798</v>
      </c>
      <c r="E398"/>
      <c r="F398"/>
      <c r="G398"/>
      <c r="H398"/>
      <c r="I398"/>
      <c r="J398"/>
      <c r="K398"/>
      <c r="L398"/>
      <c r="M398"/>
      <c r="N398"/>
      <c r="O398"/>
      <c r="P398"/>
      <c r="Q398"/>
      <c r="R398"/>
      <c r="S398"/>
    </row>
    <row r="399" spans="1:19">
      <c r="A399" s="92" t="s">
        <v>819</v>
      </c>
      <c r="B399" s="92" t="s">
        <v>803</v>
      </c>
      <c r="C399" s="92">
        <v>2589.2800000000002</v>
      </c>
      <c r="D399" s="92" t="s">
        <v>798</v>
      </c>
      <c r="E399"/>
      <c r="F399"/>
      <c r="G399"/>
      <c r="H399"/>
      <c r="I399"/>
      <c r="J399"/>
      <c r="K399"/>
      <c r="L399"/>
      <c r="M399"/>
      <c r="N399"/>
      <c r="O399"/>
      <c r="P399"/>
      <c r="Q399"/>
      <c r="R399"/>
      <c r="S399"/>
    </row>
    <row r="400" spans="1:19">
      <c r="A400" s="92" t="s">
        <v>820</v>
      </c>
      <c r="B400" s="92" t="s">
        <v>803</v>
      </c>
      <c r="C400" s="92">
        <v>7630.52</v>
      </c>
      <c r="D400" s="92" t="s">
        <v>798</v>
      </c>
      <c r="E400"/>
      <c r="F400"/>
      <c r="G400"/>
      <c r="H400"/>
      <c r="I400"/>
      <c r="J400"/>
      <c r="K400"/>
      <c r="L400"/>
      <c r="M400"/>
      <c r="N400"/>
      <c r="O400"/>
      <c r="P400"/>
      <c r="Q400"/>
      <c r="R400"/>
      <c r="S400"/>
    </row>
    <row r="401" spans="1:19">
      <c r="A401" s="92" t="s">
        <v>821</v>
      </c>
      <c r="B401" s="92" t="s">
        <v>803</v>
      </c>
      <c r="C401" s="92">
        <v>2646.57</v>
      </c>
      <c r="D401" s="92" t="s">
        <v>798</v>
      </c>
      <c r="E401"/>
      <c r="F401"/>
      <c r="G401"/>
      <c r="H401"/>
      <c r="I401"/>
      <c r="J401"/>
      <c r="K401"/>
      <c r="L401"/>
      <c r="M401"/>
      <c r="N401"/>
      <c r="O401"/>
      <c r="P401"/>
      <c r="Q401"/>
      <c r="R401"/>
      <c r="S401"/>
    </row>
    <row r="402" spans="1:19">
      <c r="A402" s="92" t="s">
        <v>822</v>
      </c>
      <c r="B402" s="92" t="s">
        <v>803</v>
      </c>
      <c r="C402" s="92">
        <v>7796.78</v>
      </c>
      <c r="D402" s="92" t="s">
        <v>798</v>
      </c>
      <c r="E402"/>
      <c r="F402"/>
      <c r="G402"/>
      <c r="H402"/>
      <c r="I402"/>
      <c r="J402"/>
      <c r="K402"/>
      <c r="L402"/>
      <c r="M402"/>
      <c r="N402"/>
      <c r="O402"/>
      <c r="P402"/>
      <c r="Q402"/>
      <c r="R402"/>
      <c r="S402"/>
    </row>
    <row r="403" spans="1:19">
      <c r="A403" s="92" t="s">
        <v>823</v>
      </c>
      <c r="B403" s="92" t="s">
        <v>803</v>
      </c>
      <c r="C403" s="92">
        <v>25945.89</v>
      </c>
      <c r="D403" s="92" t="s">
        <v>798</v>
      </c>
      <c r="E403"/>
      <c r="F403"/>
      <c r="G403"/>
      <c r="H403"/>
      <c r="I403"/>
      <c r="J403"/>
      <c r="K403"/>
      <c r="L403"/>
      <c r="M403"/>
      <c r="N403"/>
      <c r="O403"/>
      <c r="P403"/>
      <c r="Q403"/>
      <c r="R403"/>
      <c r="S403"/>
    </row>
    <row r="404" spans="1:19">
      <c r="A404" s="92" t="s">
        <v>824</v>
      </c>
      <c r="B404" s="92" t="s">
        <v>803</v>
      </c>
      <c r="C404" s="92">
        <v>2062.7199999999998</v>
      </c>
      <c r="D404" s="92" t="s">
        <v>798</v>
      </c>
      <c r="E404"/>
      <c r="F404"/>
      <c r="G404"/>
      <c r="H404"/>
      <c r="I404"/>
      <c r="J404"/>
      <c r="K404"/>
      <c r="L404"/>
      <c r="M404"/>
      <c r="N404"/>
      <c r="O404"/>
      <c r="P404"/>
      <c r="Q404"/>
      <c r="R404"/>
      <c r="S404"/>
    </row>
    <row r="405" spans="1:19">
      <c r="A405" s="92" t="s">
        <v>825</v>
      </c>
      <c r="B405" s="92" t="s">
        <v>803</v>
      </c>
      <c r="C405" s="92">
        <v>5925.1</v>
      </c>
      <c r="D405" s="92" t="s">
        <v>798</v>
      </c>
      <c r="E405"/>
      <c r="F405"/>
      <c r="G405"/>
      <c r="H405"/>
      <c r="I405"/>
      <c r="J405"/>
      <c r="K405"/>
      <c r="L405"/>
      <c r="M405"/>
      <c r="N405"/>
      <c r="O405"/>
      <c r="P405"/>
      <c r="Q405"/>
      <c r="R405"/>
      <c r="S405"/>
    </row>
    <row r="406" spans="1:19">
      <c r="A406" s="92" t="s">
        <v>826</v>
      </c>
      <c r="B406" s="92" t="s">
        <v>803</v>
      </c>
      <c r="C406" s="92">
        <v>13658.16</v>
      </c>
      <c r="D406" s="92" t="s">
        <v>798</v>
      </c>
      <c r="E406"/>
      <c r="F406"/>
      <c r="G406"/>
      <c r="H406"/>
      <c r="I406"/>
      <c r="J406"/>
      <c r="K406"/>
      <c r="L406"/>
      <c r="M406"/>
      <c r="N406"/>
      <c r="O406"/>
      <c r="P406"/>
      <c r="Q406"/>
      <c r="R406"/>
      <c r="S406"/>
    </row>
    <row r="407" spans="1:19">
      <c r="A407" s="92" t="s">
        <v>827</v>
      </c>
      <c r="B407" s="92" t="s">
        <v>803</v>
      </c>
      <c r="C407" s="92">
        <v>27625.91</v>
      </c>
      <c r="D407" s="92" t="s">
        <v>798</v>
      </c>
      <c r="E407"/>
      <c r="F407"/>
      <c r="G407"/>
      <c r="H407"/>
      <c r="I407"/>
      <c r="J407"/>
      <c r="K407"/>
      <c r="L407"/>
      <c r="M407"/>
      <c r="N407"/>
      <c r="O407"/>
      <c r="P407"/>
      <c r="Q407"/>
      <c r="R407"/>
      <c r="S407"/>
    </row>
    <row r="408" spans="1:19">
      <c r="A408" s="92" t="s">
        <v>828</v>
      </c>
      <c r="B408" s="92" t="s">
        <v>803</v>
      </c>
      <c r="C408" s="92">
        <v>11287.24</v>
      </c>
      <c r="D408" s="92" t="s">
        <v>798</v>
      </c>
      <c r="E408"/>
      <c r="F408"/>
      <c r="G408"/>
      <c r="H408"/>
      <c r="I408"/>
      <c r="J408"/>
      <c r="K408"/>
      <c r="L408"/>
      <c r="M408"/>
      <c r="N408"/>
      <c r="O408"/>
      <c r="P408"/>
      <c r="Q408"/>
      <c r="R408"/>
      <c r="S408"/>
    </row>
    <row r="409" spans="1:19">
      <c r="A409" s="92" t="s">
        <v>829</v>
      </c>
      <c r="B409" s="92" t="s">
        <v>803</v>
      </c>
      <c r="C409" s="92">
        <v>7718.93</v>
      </c>
      <c r="D409" s="92" t="s">
        <v>798</v>
      </c>
      <c r="E409"/>
      <c r="F409"/>
      <c r="G409"/>
      <c r="H409"/>
      <c r="I409"/>
      <c r="J409"/>
      <c r="K409"/>
      <c r="L409"/>
      <c r="M409"/>
      <c r="N409"/>
      <c r="O409"/>
      <c r="P409"/>
      <c r="Q409"/>
      <c r="R409"/>
      <c r="S409"/>
    </row>
    <row r="410" spans="1:19">
      <c r="A410" s="92" t="s">
        <v>830</v>
      </c>
      <c r="B410" s="92" t="s">
        <v>803</v>
      </c>
      <c r="C410" s="92">
        <v>9618.19</v>
      </c>
      <c r="D410" s="92" t="s">
        <v>798</v>
      </c>
      <c r="E410"/>
      <c r="F410"/>
      <c r="G410"/>
      <c r="H410"/>
      <c r="I410"/>
      <c r="J410"/>
      <c r="K410"/>
      <c r="L410"/>
      <c r="M410"/>
      <c r="N410"/>
      <c r="O410"/>
      <c r="P410"/>
      <c r="Q410"/>
      <c r="R410"/>
      <c r="S410"/>
    </row>
    <row r="411" spans="1:19">
      <c r="A411" s="92" t="s">
        <v>831</v>
      </c>
      <c r="B411" s="92" t="s">
        <v>803</v>
      </c>
      <c r="C411" s="92">
        <v>15974.62</v>
      </c>
      <c r="D411" s="92" t="s">
        <v>798</v>
      </c>
      <c r="E411"/>
      <c r="F411"/>
      <c r="G411"/>
      <c r="H411"/>
      <c r="I411"/>
      <c r="J411"/>
      <c r="K411"/>
      <c r="L411"/>
      <c r="M411"/>
      <c r="N411"/>
      <c r="O411"/>
      <c r="P411"/>
      <c r="Q411"/>
      <c r="R411"/>
      <c r="S411"/>
    </row>
    <row r="412" spans="1:19">
      <c r="A412" s="92" t="s">
        <v>832</v>
      </c>
      <c r="B412" s="92" t="s">
        <v>803</v>
      </c>
      <c r="C412" s="92">
        <v>9618.19</v>
      </c>
      <c r="D412" s="92" t="s">
        <v>798</v>
      </c>
      <c r="E412"/>
      <c r="F412"/>
      <c r="G412"/>
      <c r="H412"/>
      <c r="I412"/>
      <c r="J412"/>
      <c r="K412"/>
      <c r="L412"/>
      <c r="M412"/>
      <c r="N412"/>
      <c r="O412"/>
      <c r="P412"/>
      <c r="Q412"/>
      <c r="R412"/>
      <c r="S412"/>
    </row>
    <row r="413" spans="1:19">
      <c r="A413" s="92" t="s">
        <v>833</v>
      </c>
      <c r="B413" s="92" t="s">
        <v>803</v>
      </c>
      <c r="C413" s="92">
        <v>15669.38</v>
      </c>
      <c r="D413" s="92" t="s">
        <v>798</v>
      </c>
      <c r="E413"/>
      <c r="F413"/>
      <c r="G413"/>
      <c r="H413"/>
      <c r="I413"/>
      <c r="J413"/>
      <c r="K413"/>
      <c r="L413"/>
      <c r="M413"/>
      <c r="N413"/>
      <c r="O413"/>
      <c r="P413"/>
      <c r="Q413"/>
      <c r="R413"/>
      <c r="S413"/>
    </row>
    <row r="414" spans="1:19">
      <c r="A414" s="92" t="s">
        <v>834</v>
      </c>
      <c r="B414" s="92" t="s">
        <v>803</v>
      </c>
      <c r="C414" s="92">
        <v>9618.19</v>
      </c>
      <c r="D414" s="92" t="s">
        <v>798</v>
      </c>
      <c r="E414"/>
      <c r="F414"/>
      <c r="G414"/>
      <c r="H414"/>
      <c r="I414"/>
      <c r="J414"/>
      <c r="K414"/>
      <c r="L414"/>
      <c r="M414"/>
      <c r="N414"/>
      <c r="O414"/>
      <c r="P414"/>
      <c r="Q414"/>
      <c r="R414"/>
      <c r="S414"/>
    </row>
    <row r="415" spans="1:19">
      <c r="A415" s="92" t="s">
        <v>835</v>
      </c>
      <c r="B415" s="92" t="s">
        <v>803</v>
      </c>
      <c r="C415" s="92">
        <v>19201.439999999999</v>
      </c>
      <c r="D415" s="92" t="s">
        <v>798</v>
      </c>
      <c r="E415"/>
      <c r="F415"/>
      <c r="G415"/>
      <c r="H415"/>
      <c r="I415"/>
      <c r="J415"/>
      <c r="K415"/>
      <c r="L415"/>
      <c r="M415"/>
      <c r="N415"/>
      <c r="O415"/>
      <c r="P415"/>
      <c r="Q415"/>
      <c r="R415"/>
      <c r="S415"/>
    </row>
    <row r="416" spans="1:19">
      <c r="A416" s="92" t="s">
        <v>836</v>
      </c>
      <c r="B416" s="92" t="s">
        <v>803</v>
      </c>
      <c r="C416" s="92">
        <v>9618.19</v>
      </c>
      <c r="D416" s="92" t="s">
        <v>798</v>
      </c>
      <c r="E416"/>
      <c r="F416"/>
      <c r="G416"/>
      <c r="H416"/>
      <c r="I416"/>
      <c r="J416"/>
      <c r="K416"/>
      <c r="L416"/>
      <c r="M416"/>
      <c r="N416"/>
      <c r="O416"/>
      <c r="P416"/>
      <c r="Q416"/>
      <c r="R416"/>
      <c r="S416"/>
    </row>
    <row r="417" spans="1:19">
      <c r="A417" s="92" t="s">
        <v>837</v>
      </c>
      <c r="B417" s="92" t="s">
        <v>803</v>
      </c>
      <c r="C417" s="92">
        <v>14410.86</v>
      </c>
      <c r="D417" s="92" t="s">
        <v>798</v>
      </c>
      <c r="E417"/>
      <c r="F417"/>
      <c r="G417"/>
      <c r="H417"/>
      <c r="I417"/>
      <c r="J417"/>
      <c r="K417"/>
      <c r="L417"/>
      <c r="M417"/>
      <c r="N417"/>
      <c r="O417"/>
      <c r="P417"/>
      <c r="Q417"/>
      <c r="R417"/>
      <c r="S417"/>
    </row>
    <row r="418" spans="1:19">
      <c r="A418" s="92" t="s">
        <v>838</v>
      </c>
      <c r="B418" s="92" t="s">
        <v>803</v>
      </c>
      <c r="C418" s="92">
        <v>9618.19</v>
      </c>
      <c r="D418" s="92" t="s">
        <v>798</v>
      </c>
      <c r="E418"/>
      <c r="F418"/>
      <c r="G418"/>
      <c r="H418"/>
      <c r="I418"/>
      <c r="J418"/>
      <c r="K418"/>
      <c r="L418"/>
      <c r="M418"/>
      <c r="N418"/>
      <c r="O418"/>
      <c r="P418"/>
      <c r="Q418"/>
      <c r="R418"/>
      <c r="S418"/>
    </row>
    <row r="419" spans="1:19">
      <c r="A419" s="92" t="s">
        <v>839</v>
      </c>
      <c r="B419" s="92" t="s">
        <v>803</v>
      </c>
      <c r="C419" s="92">
        <v>14391.86</v>
      </c>
      <c r="D419" s="92" t="s">
        <v>798</v>
      </c>
      <c r="E419"/>
      <c r="F419"/>
      <c r="G419"/>
      <c r="H419"/>
      <c r="I419"/>
      <c r="J419"/>
      <c r="K419"/>
      <c r="L419"/>
      <c r="M419"/>
      <c r="N419"/>
      <c r="O419"/>
      <c r="P419"/>
      <c r="Q419"/>
      <c r="R419"/>
      <c r="S419"/>
    </row>
    <row r="420" spans="1:19">
      <c r="A420" s="92" t="s">
        <v>840</v>
      </c>
      <c r="B420" s="92" t="s">
        <v>803</v>
      </c>
      <c r="C420" s="92">
        <v>9618.19</v>
      </c>
      <c r="D420" s="92" t="s">
        <v>798</v>
      </c>
      <c r="E420"/>
      <c r="F420"/>
      <c r="G420"/>
      <c r="H420"/>
      <c r="I420"/>
      <c r="J420"/>
      <c r="K420"/>
      <c r="L420"/>
      <c r="M420"/>
      <c r="N420"/>
      <c r="O420"/>
      <c r="P420"/>
      <c r="Q420"/>
      <c r="R420"/>
      <c r="S420"/>
    </row>
    <row r="421" spans="1:19">
      <c r="A421" s="92" t="s">
        <v>841</v>
      </c>
      <c r="B421" s="92" t="s">
        <v>803</v>
      </c>
      <c r="C421" s="92">
        <v>18111.63</v>
      </c>
      <c r="D421" s="92" t="s">
        <v>798</v>
      </c>
      <c r="E421"/>
      <c r="F421"/>
      <c r="G421"/>
      <c r="H421"/>
      <c r="I421"/>
      <c r="J421"/>
      <c r="K421"/>
      <c r="L421"/>
      <c r="M421"/>
      <c r="N421"/>
      <c r="O421"/>
      <c r="P421"/>
      <c r="Q421"/>
      <c r="R421"/>
      <c r="S421"/>
    </row>
    <row r="422" spans="1:19">
      <c r="A422" s="92" t="s">
        <v>842</v>
      </c>
      <c r="B422" s="92" t="s">
        <v>803</v>
      </c>
      <c r="C422" s="92">
        <v>8028.54</v>
      </c>
      <c r="D422" s="92" t="s">
        <v>798</v>
      </c>
      <c r="E422"/>
      <c r="F422"/>
      <c r="G422"/>
      <c r="H422"/>
      <c r="I422"/>
      <c r="J422"/>
      <c r="K422"/>
      <c r="L422"/>
      <c r="M422"/>
      <c r="N422"/>
      <c r="O422"/>
      <c r="P422"/>
      <c r="Q422"/>
      <c r="R422"/>
      <c r="S422"/>
    </row>
    <row r="423" spans="1:19">
      <c r="A423" s="92" t="s">
        <v>843</v>
      </c>
      <c r="B423" s="92" t="s">
        <v>803</v>
      </c>
      <c r="C423" s="92">
        <v>16310.86</v>
      </c>
      <c r="D423" s="92" t="s">
        <v>798</v>
      </c>
      <c r="E423"/>
      <c r="F423"/>
      <c r="G423"/>
      <c r="H423"/>
      <c r="I423"/>
      <c r="J423"/>
      <c r="K423"/>
      <c r="L423"/>
      <c r="M423"/>
      <c r="N423"/>
      <c r="O423"/>
      <c r="P423"/>
      <c r="Q423"/>
      <c r="R423"/>
      <c r="S423"/>
    </row>
    <row r="424" spans="1:19">
      <c r="A424" s="92" t="s">
        <v>844</v>
      </c>
      <c r="B424" s="92" t="s">
        <v>845</v>
      </c>
      <c r="C424" s="92">
        <v>1150276.54</v>
      </c>
      <c r="D424" s="92">
        <v>0.78</v>
      </c>
      <c r="E424"/>
      <c r="F424"/>
      <c r="G424"/>
      <c r="H424"/>
      <c r="I424"/>
      <c r="J424"/>
      <c r="K424"/>
      <c r="L424"/>
      <c r="M424"/>
      <c r="N424"/>
      <c r="O424"/>
      <c r="P424"/>
      <c r="Q424"/>
      <c r="R424"/>
      <c r="S424"/>
    </row>
    <row r="425" spans="1:19">
      <c r="A425" s="92" t="s">
        <v>846</v>
      </c>
      <c r="B425" s="92" t="s">
        <v>845</v>
      </c>
      <c r="C425" s="92">
        <v>238171.38</v>
      </c>
      <c r="D425" s="92">
        <v>0.78</v>
      </c>
      <c r="E425"/>
      <c r="F425"/>
      <c r="G425"/>
      <c r="H425"/>
      <c r="I425"/>
      <c r="J425"/>
      <c r="K425"/>
      <c r="L425"/>
      <c r="M425"/>
      <c r="N425"/>
      <c r="O425"/>
      <c r="P425"/>
      <c r="Q425"/>
      <c r="R425"/>
      <c r="S425"/>
    </row>
    <row r="426" spans="1:19">
      <c r="A426" s="92" t="s">
        <v>847</v>
      </c>
      <c r="B426" s="92" t="s">
        <v>845</v>
      </c>
      <c r="C426" s="92">
        <v>460110.62</v>
      </c>
      <c r="D426" s="92">
        <v>0.78</v>
      </c>
      <c r="E426"/>
      <c r="F426"/>
      <c r="G426"/>
      <c r="H426"/>
      <c r="I426"/>
      <c r="J426"/>
      <c r="K426"/>
      <c r="L426"/>
      <c r="M426"/>
      <c r="N426"/>
      <c r="O426"/>
      <c r="P426"/>
      <c r="Q426"/>
      <c r="R426"/>
      <c r="S426"/>
    </row>
    <row r="427" spans="1:19">
      <c r="A427" s="92" t="s">
        <v>848</v>
      </c>
      <c r="B427" s="92" t="s">
        <v>845</v>
      </c>
      <c r="C427" s="92">
        <v>29798.720000000001</v>
      </c>
      <c r="D427" s="92">
        <v>0.8</v>
      </c>
      <c r="E427"/>
      <c r="F427"/>
      <c r="G427"/>
      <c r="H427"/>
      <c r="I427"/>
      <c r="J427"/>
      <c r="K427"/>
      <c r="L427"/>
      <c r="M427"/>
      <c r="N427"/>
      <c r="O427"/>
      <c r="P427"/>
      <c r="Q427"/>
      <c r="R427"/>
      <c r="S427"/>
    </row>
    <row r="428" spans="1:19">
      <c r="A428" s="92" t="s">
        <v>849</v>
      </c>
      <c r="B428" s="92" t="s">
        <v>845</v>
      </c>
      <c r="C428" s="92">
        <v>261327.5</v>
      </c>
      <c r="D428" s="92">
        <v>0.78</v>
      </c>
      <c r="E428"/>
      <c r="F428"/>
      <c r="G428"/>
      <c r="H428"/>
      <c r="I428"/>
      <c r="J428"/>
      <c r="K428"/>
      <c r="L428"/>
      <c r="M428"/>
      <c r="N428"/>
      <c r="O428"/>
      <c r="P428"/>
      <c r="Q428"/>
      <c r="R428"/>
      <c r="S428"/>
    </row>
    <row r="429" spans="1:19">
      <c r="A429" s="92" t="s">
        <v>850</v>
      </c>
      <c r="B429" s="92" t="s">
        <v>803</v>
      </c>
      <c r="C429" s="92">
        <v>93930.85</v>
      </c>
      <c r="D429" s="92" t="s">
        <v>798</v>
      </c>
      <c r="E429"/>
      <c r="F429"/>
      <c r="G429"/>
      <c r="H429"/>
      <c r="I429"/>
      <c r="J429"/>
      <c r="K429"/>
      <c r="L429"/>
      <c r="M429"/>
      <c r="N429"/>
      <c r="O429"/>
      <c r="P429"/>
      <c r="Q429"/>
      <c r="R429"/>
      <c r="S429"/>
    </row>
    <row r="430" spans="1:19">
      <c r="A430" s="92" t="s">
        <v>851</v>
      </c>
      <c r="B430" s="92" t="s">
        <v>803</v>
      </c>
      <c r="C430" s="92">
        <v>62836.73</v>
      </c>
      <c r="D430" s="92" t="s">
        <v>798</v>
      </c>
      <c r="E430"/>
      <c r="F430"/>
      <c r="G430"/>
      <c r="H430"/>
      <c r="I430"/>
      <c r="J430"/>
      <c r="K430"/>
      <c r="L430"/>
      <c r="M430"/>
      <c r="N430"/>
      <c r="O430"/>
      <c r="P430"/>
      <c r="Q430"/>
      <c r="R430"/>
      <c r="S430"/>
    </row>
    <row r="431" spans="1:19">
      <c r="A431" s="92" t="s">
        <v>852</v>
      </c>
      <c r="B431" s="92" t="s">
        <v>803</v>
      </c>
      <c r="C431" s="92">
        <v>61190.62</v>
      </c>
      <c r="D431" s="92" t="s">
        <v>798</v>
      </c>
      <c r="E431"/>
      <c r="F431"/>
      <c r="G431"/>
      <c r="H431"/>
      <c r="I431"/>
      <c r="J431"/>
      <c r="K431"/>
      <c r="L431"/>
      <c r="M431"/>
      <c r="N431"/>
      <c r="O431"/>
      <c r="P431"/>
      <c r="Q431"/>
      <c r="R431"/>
      <c r="S431"/>
    </row>
    <row r="432" spans="1:19">
      <c r="A432" s="92" t="s">
        <v>853</v>
      </c>
      <c r="B432" s="92" t="s">
        <v>803</v>
      </c>
      <c r="C432" s="92">
        <v>67053.81</v>
      </c>
      <c r="D432" s="92" t="s">
        <v>798</v>
      </c>
      <c r="E432"/>
      <c r="F432"/>
      <c r="G432"/>
      <c r="H432"/>
      <c r="I432"/>
      <c r="J432"/>
      <c r="K432"/>
      <c r="L432"/>
      <c r="M432"/>
      <c r="N432"/>
      <c r="O432"/>
      <c r="P432"/>
      <c r="Q432"/>
      <c r="R432"/>
      <c r="S432"/>
    </row>
    <row r="433" spans="1:19">
      <c r="A433"/>
      <c r="B433"/>
      <c r="C433"/>
      <c r="D433"/>
      <c r="E433"/>
      <c r="F433"/>
      <c r="G433"/>
      <c r="H433"/>
      <c r="I433"/>
      <c r="J433"/>
      <c r="K433"/>
      <c r="L433"/>
      <c r="M433"/>
      <c r="N433"/>
      <c r="O433"/>
      <c r="P433"/>
      <c r="Q433"/>
      <c r="R433"/>
      <c r="S433"/>
    </row>
    <row r="434" spans="1:19">
      <c r="A434" s="90"/>
      <c r="B434" s="92" t="s">
        <v>165</v>
      </c>
      <c r="C434" s="92" t="s">
        <v>854</v>
      </c>
      <c r="D434" s="92" t="s">
        <v>855</v>
      </c>
      <c r="E434" s="92" t="s">
        <v>856</v>
      </c>
      <c r="F434" s="92" t="s">
        <v>857</v>
      </c>
      <c r="G434" s="92" t="s">
        <v>858</v>
      </c>
      <c r="H434" s="92" t="s">
        <v>859</v>
      </c>
      <c r="I434"/>
      <c r="J434"/>
      <c r="K434"/>
      <c r="L434"/>
      <c r="M434"/>
      <c r="N434"/>
      <c r="O434"/>
      <c r="P434"/>
      <c r="Q434"/>
      <c r="R434"/>
      <c r="S434"/>
    </row>
    <row r="435" spans="1:19">
      <c r="A435" s="92" t="s">
        <v>860</v>
      </c>
      <c r="B435" s="92" t="s">
        <v>861</v>
      </c>
      <c r="C435" s="92">
        <v>0.34</v>
      </c>
      <c r="D435" s="92">
        <v>125</v>
      </c>
      <c r="E435" s="92">
        <v>0.3</v>
      </c>
      <c r="F435" s="92">
        <v>110.95</v>
      </c>
      <c r="G435" s="92">
        <v>1</v>
      </c>
      <c r="H435" s="92" t="s">
        <v>862</v>
      </c>
      <c r="I435"/>
      <c r="J435"/>
      <c r="K435"/>
      <c r="L435"/>
      <c r="M435"/>
      <c r="N435"/>
      <c r="O435"/>
      <c r="P435"/>
      <c r="Q435"/>
      <c r="R435"/>
      <c r="S435"/>
    </row>
    <row r="436" spans="1:19">
      <c r="A436" s="92" t="s">
        <v>863</v>
      </c>
      <c r="B436" s="92" t="s">
        <v>861</v>
      </c>
      <c r="C436" s="92">
        <v>0.34</v>
      </c>
      <c r="D436" s="92">
        <v>125</v>
      </c>
      <c r="E436" s="92">
        <v>0.3</v>
      </c>
      <c r="F436" s="92">
        <v>110.95</v>
      </c>
      <c r="G436" s="92">
        <v>1</v>
      </c>
      <c r="H436" s="92" t="s">
        <v>862</v>
      </c>
      <c r="I436"/>
      <c r="J436"/>
      <c r="K436"/>
      <c r="L436"/>
      <c r="M436"/>
      <c r="N436"/>
      <c r="O436"/>
      <c r="P436"/>
      <c r="Q436"/>
      <c r="R436"/>
      <c r="S436"/>
    </row>
    <row r="437" spans="1:19">
      <c r="A437" s="92" t="s">
        <v>864</v>
      </c>
      <c r="B437" s="92" t="s">
        <v>861</v>
      </c>
      <c r="C437" s="92">
        <v>1</v>
      </c>
      <c r="D437" s="92">
        <v>0</v>
      </c>
      <c r="E437" s="92">
        <v>1.63</v>
      </c>
      <c r="F437" s="92">
        <v>0</v>
      </c>
      <c r="G437" s="92">
        <v>1</v>
      </c>
      <c r="H437" s="92" t="s">
        <v>862</v>
      </c>
      <c r="I437"/>
      <c r="J437"/>
      <c r="K437"/>
      <c r="L437"/>
      <c r="M437"/>
      <c r="N437"/>
      <c r="O437"/>
      <c r="P437"/>
      <c r="Q437"/>
      <c r="R437"/>
      <c r="S437"/>
    </row>
    <row r="438" spans="1:19">
      <c r="A438" s="92" t="s">
        <v>865</v>
      </c>
      <c r="B438" s="92" t="s">
        <v>861</v>
      </c>
      <c r="C438" s="92">
        <v>1</v>
      </c>
      <c r="D438" s="92">
        <v>0</v>
      </c>
      <c r="E438" s="92">
        <v>0.26</v>
      </c>
      <c r="F438" s="92">
        <v>0</v>
      </c>
      <c r="G438" s="92">
        <v>1</v>
      </c>
      <c r="H438" s="92" t="s">
        <v>862</v>
      </c>
      <c r="I438"/>
      <c r="J438"/>
      <c r="K438"/>
      <c r="L438"/>
      <c r="M438"/>
      <c r="N438"/>
      <c r="O438"/>
      <c r="P438"/>
      <c r="Q438"/>
      <c r="R438"/>
      <c r="S438"/>
    </row>
    <row r="439" spans="1:19">
      <c r="A439" s="92" t="s">
        <v>866</v>
      </c>
      <c r="B439" s="92" t="s">
        <v>867</v>
      </c>
      <c r="C439" s="92">
        <v>0.6</v>
      </c>
      <c r="D439" s="92">
        <v>1017.59</v>
      </c>
      <c r="E439" s="92">
        <v>19.760000000000002</v>
      </c>
      <c r="F439" s="92">
        <v>33263.22</v>
      </c>
      <c r="G439" s="92">
        <v>1</v>
      </c>
      <c r="H439" s="92" t="s">
        <v>868</v>
      </c>
      <c r="I439"/>
      <c r="J439"/>
      <c r="K439"/>
      <c r="L439"/>
      <c r="M439"/>
      <c r="N439"/>
      <c r="O439"/>
      <c r="P439"/>
      <c r="Q439"/>
      <c r="R439"/>
      <c r="S439"/>
    </row>
    <row r="440" spans="1:19">
      <c r="A440" s="92" t="s">
        <v>869</v>
      </c>
      <c r="B440" s="92" t="s">
        <v>867</v>
      </c>
      <c r="C440" s="92">
        <v>0.57999999999999996</v>
      </c>
      <c r="D440" s="92">
        <v>1109.6500000000001</v>
      </c>
      <c r="E440" s="92">
        <v>4.8099999999999996</v>
      </c>
      <c r="F440" s="92">
        <v>9170.23</v>
      </c>
      <c r="G440" s="92">
        <v>1</v>
      </c>
      <c r="H440" s="92" t="s">
        <v>868</v>
      </c>
      <c r="I440"/>
      <c r="J440"/>
      <c r="K440"/>
      <c r="L440"/>
      <c r="M440"/>
      <c r="N440"/>
      <c r="O440"/>
      <c r="P440"/>
      <c r="Q440"/>
      <c r="R440"/>
      <c r="S440"/>
    </row>
    <row r="441" spans="1:19">
      <c r="A441" s="92" t="s">
        <v>870</v>
      </c>
      <c r="B441" s="92" t="s">
        <v>867</v>
      </c>
      <c r="C441" s="92">
        <v>0.59</v>
      </c>
      <c r="D441" s="92">
        <v>1109.6500000000001</v>
      </c>
      <c r="E441" s="92">
        <v>7.9</v>
      </c>
      <c r="F441" s="92">
        <v>14827.82</v>
      </c>
      <c r="G441" s="92">
        <v>1</v>
      </c>
      <c r="H441" s="92" t="s">
        <v>868</v>
      </c>
      <c r="I441"/>
      <c r="J441"/>
      <c r="K441"/>
      <c r="L441"/>
      <c r="M441"/>
      <c r="N441"/>
      <c r="O441"/>
      <c r="P441"/>
      <c r="Q441"/>
      <c r="R441"/>
      <c r="S441"/>
    </row>
    <row r="442" spans="1:19">
      <c r="A442" s="92" t="s">
        <v>871</v>
      </c>
      <c r="B442" s="92" t="s">
        <v>867</v>
      </c>
      <c r="C442" s="92">
        <v>0.54</v>
      </c>
      <c r="D442" s="92">
        <v>622</v>
      </c>
      <c r="E442" s="92">
        <v>0.51</v>
      </c>
      <c r="F442" s="92">
        <v>593.75</v>
      </c>
      <c r="G442" s="92">
        <v>1</v>
      </c>
      <c r="H442" s="92" t="s">
        <v>868</v>
      </c>
      <c r="I442"/>
      <c r="J442"/>
      <c r="K442"/>
      <c r="L442"/>
      <c r="M442"/>
      <c r="N442"/>
      <c r="O442"/>
      <c r="P442"/>
      <c r="Q442"/>
      <c r="R442"/>
      <c r="S442"/>
    </row>
    <row r="443" spans="1:19">
      <c r="A443" s="92" t="s">
        <v>872</v>
      </c>
      <c r="B443" s="92" t="s">
        <v>867</v>
      </c>
      <c r="C443" s="92">
        <v>0.57999999999999996</v>
      </c>
      <c r="D443" s="92">
        <v>1109.6500000000001</v>
      </c>
      <c r="E443" s="92">
        <v>4.49</v>
      </c>
      <c r="F443" s="92">
        <v>8562.86</v>
      </c>
      <c r="G443" s="92">
        <v>1</v>
      </c>
      <c r="H443" s="92" t="s">
        <v>868</v>
      </c>
      <c r="I443"/>
      <c r="J443"/>
      <c r="K443"/>
      <c r="L443"/>
      <c r="M443"/>
      <c r="N443"/>
      <c r="O443"/>
      <c r="P443"/>
      <c r="Q443"/>
      <c r="R443"/>
      <c r="S443"/>
    </row>
    <row r="444" spans="1:19">
      <c r="A444" s="92" t="s">
        <v>873</v>
      </c>
      <c r="B444" s="92" t="s">
        <v>874</v>
      </c>
      <c r="C444" s="92">
        <v>0.6</v>
      </c>
      <c r="D444" s="92">
        <v>1017.59</v>
      </c>
      <c r="E444" s="92">
        <v>12.12</v>
      </c>
      <c r="F444" s="92">
        <v>20542.77</v>
      </c>
      <c r="G444" s="92">
        <v>1</v>
      </c>
      <c r="H444" s="92" t="s">
        <v>868</v>
      </c>
      <c r="I444"/>
      <c r="J444"/>
      <c r="K444"/>
      <c r="L444"/>
      <c r="M444"/>
      <c r="N444"/>
      <c r="O444"/>
      <c r="P444"/>
      <c r="Q444"/>
      <c r="R444"/>
      <c r="S444"/>
    </row>
    <row r="445" spans="1:19">
      <c r="A445" s="92" t="s">
        <v>875</v>
      </c>
      <c r="B445" s="92" t="s">
        <v>874</v>
      </c>
      <c r="C445" s="92">
        <v>0.59</v>
      </c>
      <c r="D445" s="92">
        <v>1109.6500000000001</v>
      </c>
      <c r="E445" s="92">
        <v>8.11</v>
      </c>
      <c r="F445" s="92">
        <v>15216.2</v>
      </c>
      <c r="G445" s="92">
        <v>1</v>
      </c>
      <c r="H445" s="92" t="s">
        <v>868</v>
      </c>
      <c r="I445"/>
      <c r="J445"/>
      <c r="K445"/>
      <c r="L445"/>
      <c r="M445"/>
      <c r="N445"/>
      <c r="O445"/>
      <c r="P445"/>
      <c r="Q445"/>
      <c r="R445"/>
      <c r="S445"/>
    </row>
    <row r="446" spans="1:19">
      <c r="A446" s="92" t="s">
        <v>876</v>
      </c>
      <c r="B446" s="92" t="s">
        <v>874</v>
      </c>
      <c r="C446" s="92">
        <v>0.59</v>
      </c>
      <c r="D446" s="92">
        <v>1109.6500000000001</v>
      </c>
      <c r="E446" s="92">
        <v>7.9</v>
      </c>
      <c r="F446" s="92">
        <v>14817.59</v>
      </c>
      <c r="G446" s="92">
        <v>1</v>
      </c>
      <c r="H446" s="92" t="s">
        <v>868</v>
      </c>
      <c r="I446"/>
      <c r="J446"/>
      <c r="K446"/>
      <c r="L446"/>
      <c r="M446"/>
      <c r="N446"/>
      <c r="O446"/>
      <c r="P446"/>
      <c r="Q446"/>
      <c r="R446"/>
      <c r="S446"/>
    </row>
    <row r="447" spans="1:19">
      <c r="A447" s="92" t="s">
        <v>877</v>
      </c>
      <c r="B447" s="92" t="s">
        <v>874</v>
      </c>
      <c r="C447" s="92">
        <v>0.59</v>
      </c>
      <c r="D447" s="92">
        <v>1109.6500000000001</v>
      </c>
      <c r="E447" s="92">
        <v>8.66</v>
      </c>
      <c r="F447" s="92">
        <v>16237.39</v>
      </c>
      <c r="G447" s="92">
        <v>1</v>
      </c>
      <c r="H447" s="92" t="s">
        <v>868</v>
      </c>
      <c r="I447"/>
      <c r="J447"/>
      <c r="K447"/>
      <c r="L447"/>
      <c r="M447"/>
      <c r="N447"/>
      <c r="O447"/>
      <c r="P447"/>
      <c r="Q447"/>
      <c r="R447"/>
      <c r="S447"/>
    </row>
    <row r="448" spans="1:19">
      <c r="A448"/>
      <c r="B448"/>
      <c r="C448"/>
      <c r="D448"/>
      <c r="E448"/>
      <c r="F448"/>
      <c r="G448"/>
      <c r="H448"/>
      <c r="I448"/>
      <c r="J448"/>
      <c r="K448"/>
      <c r="L448"/>
      <c r="M448"/>
      <c r="N448"/>
      <c r="O448"/>
      <c r="P448"/>
      <c r="Q448"/>
      <c r="R448"/>
      <c r="S448"/>
    </row>
    <row r="449" spans="1:19">
      <c r="A449" s="90"/>
      <c r="B449" s="92" t="s">
        <v>165</v>
      </c>
      <c r="C449" s="92" t="s">
        <v>878</v>
      </c>
      <c r="D449" s="92" t="s">
        <v>879</v>
      </c>
      <c r="E449" s="92" t="s">
        <v>880</v>
      </c>
      <c r="F449" s="92" t="s">
        <v>881</v>
      </c>
      <c r="G449"/>
      <c r="H449"/>
      <c r="I449"/>
      <c r="J449"/>
      <c r="K449"/>
      <c r="L449"/>
      <c r="M449"/>
      <c r="N449"/>
      <c r="O449"/>
      <c r="P449"/>
      <c r="Q449"/>
      <c r="R449"/>
      <c r="S449"/>
    </row>
    <row r="450" spans="1:19">
      <c r="A450" s="92" t="s">
        <v>882</v>
      </c>
      <c r="B450" s="92" t="s">
        <v>883</v>
      </c>
      <c r="C450" s="92" t="s">
        <v>884</v>
      </c>
      <c r="D450" s="92">
        <v>179352</v>
      </c>
      <c r="E450" s="92">
        <v>6210.01</v>
      </c>
      <c r="F450" s="92">
        <v>0.9</v>
      </c>
      <c r="G450"/>
      <c r="H450"/>
      <c r="I450"/>
      <c r="J450"/>
      <c r="K450"/>
      <c r="L450"/>
      <c r="M450"/>
      <c r="N450"/>
      <c r="O450"/>
      <c r="P450"/>
      <c r="Q450"/>
      <c r="R450"/>
      <c r="S450"/>
    </row>
    <row r="451" spans="1:19">
      <c r="A451" s="92" t="s">
        <v>885</v>
      </c>
      <c r="B451" s="92" t="s">
        <v>883</v>
      </c>
      <c r="C451" s="92" t="s">
        <v>884</v>
      </c>
      <c r="D451" s="92">
        <v>179352</v>
      </c>
      <c r="E451" s="92">
        <v>4226.79</v>
      </c>
      <c r="F451" s="92">
        <v>0.9</v>
      </c>
      <c r="G451"/>
      <c r="H451"/>
      <c r="I451"/>
      <c r="J451"/>
      <c r="K451"/>
      <c r="L451"/>
      <c r="M451"/>
      <c r="N451"/>
      <c r="O451"/>
      <c r="P451"/>
      <c r="Q451"/>
      <c r="R451"/>
      <c r="S451"/>
    </row>
    <row r="452" spans="1:19">
      <c r="A452" s="92" t="s">
        <v>886</v>
      </c>
      <c r="B452" s="92" t="s">
        <v>883</v>
      </c>
      <c r="C452" s="92" t="s">
        <v>884</v>
      </c>
      <c r="D452" s="92">
        <v>179352</v>
      </c>
      <c r="E452" s="92">
        <v>114.67</v>
      </c>
      <c r="F452" s="92">
        <v>0.9</v>
      </c>
      <c r="G452"/>
      <c r="H452"/>
      <c r="I452"/>
      <c r="J452"/>
      <c r="K452"/>
      <c r="L452"/>
      <c r="M452"/>
      <c r="N452"/>
      <c r="O452"/>
      <c r="P452"/>
      <c r="Q452"/>
      <c r="R452"/>
      <c r="S452"/>
    </row>
    <row r="453" spans="1:19">
      <c r="A453"/>
      <c r="B453"/>
      <c r="C453"/>
      <c r="D453"/>
      <c r="E453"/>
      <c r="F453"/>
      <c r="G453"/>
      <c r="H453"/>
      <c r="I453"/>
      <c r="J453"/>
      <c r="K453"/>
      <c r="L453"/>
      <c r="M453"/>
      <c r="N453"/>
      <c r="O453"/>
      <c r="P453"/>
      <c r="Q453"/>
      <c r="R453"/>
      <c r="S453"/>
    </row>
    <row r="454" spans="1:19">
      <c r="A454" s="90"/>
      <c r="B454" s="92" t="s">
        <v>165</v>
      </c>
      <c r="C454" s="92" t="s">
        <v>887</v>
      </c>
      <c r="D454" s="92" t="s">
        <v>888</v>
      </c>
      <c r="E454" s="92" t="s">
        <v>889</v>
      </c>
      <c r="F454" s="92" t="s">
        <v>890</v>
      </c>
      <c r="G454" s="92" t="s">
        <v>891</v>
      </c>
      <c r="H454"/>
      <c r="I454"/>
      <c r="J454"/>
      <c r="K454"/>
      <c r="L454"/>
      <c r="M454"/>
      <c r="N454"/>
      <c r="O454"/>
      <c r="P454"/>
      <c r="Q454"/>
      <c r="R454"/>
      <c r="S454"/>
    </row>
    <row r="455" spans="1:19">
      <c r="A455" s="92" t="s">
        <v>892</v>
      </c>
      <c r="B455" s="92" t="s">
        <v>893</v>
      </c>
      <c r="C455" s="92">
        <v>3</v>
      </c>
      <c r="D455" s="92">
        <v>845000</v>
      </c>
      <c r="E455" s="92">
        <v>0.8</v>
      </c>
      <c r="F455" s="92">
        <v>0.23</v>
      </c>
      <c r="G455" s="92">
        <v>0.67</v>
      </c>
      <c r="H455"/>
      <c r="I455"/>
      <c r="J455"/>
      <c r="K455"/>
      <c r="L455"/>
      <c r="M455"/>
      <c r="N455"/>
      <c r="O455"/>
      <c r="P455"/>
      <c r="Q455"/>
      <c r="R455"/>
      <c r="S455"/>
    </row>
    <row r="456" spans="1:19">
      <c r="A456"/>
      <c r="B456"/>
      <c r="C456"/>
      <c r="D456"/>
      <c r="E456"/>
      <c r="F456"/>
      <c r="G456"/>
      <c r="H456"/>
      <c r="I456"/>
      <c r="J456"/>
      <c r="K456"/>
      <c r="L456"/>
      <c r="M456"/>
      <c r="N456"/>
      <c r="O456"/>
      <c r="P456"/>
      <c r="Q456"/>
      <c r="R456"/>
      <c r="S456"/>
    </row>
    <row r="457" spans="1:19">
      <c r="A457" s="90"/>
      <c r="B457" s="92" t="s">
        <v>894</v>
      </c>
      <c r="C457" s="92" t="s">
        <v>895</v>
      </c>
      <c r="D457" s="92" t="s">
        <v>896</v>
      </c>
      <c r="E457" s="92" t="s">
        <v>897</v>
      </c>
      <c r="F457" s="92" t="s">
        <v>898</v>
      </c>
      <c r="G457" s="92" t="s">
        <v>899</v>
      </c>
      <c r="H457" s="92" t="s">
        <v>900</v>
      </c>
      <c r="I457"/>
      <c r="J457"/>
      <c r="K457"/>
      <c r="L457"/>
      <c r="M457"/>
      <c r="N457"/>
      <c r="O457"/>
      <c r="P457"/>
      <c r="Q457"/>
      <c r="R457"/>
      <c r="S457"/>
    </row>
    <row r="458" spans="1:19">
      <c r="A458" s="92" t="s">
        <v>901</v>
      </c>
      <c r="B458" s="92">
        <v>227991.67670000001</v>
      </c>
      <c r="C458" s="92">
        <v>348.14519999999999</v>
      </c>
      <c r="D458" s="92">
        <v>765.1943</v>
      </c>
      <c r="E458" s="92">
        <v>0</v>
      </c>
      <c r="F458" s="92">
        <v>3.0999999999999999E-3</v>
      </c>
      <c r="G458" s="92">
        <v>795356.39659999998</v>
      </c>
      <c r="H458" s="92">
        <v>92758.042300000001</v>
      </c>
      <c r="I458"/>
      <c r="J458"/>
      <c r="K458"/>
      <c r="L458"/>
      <c r="M458"/>
      <c r="N458"/>
      <c r="O458"/>
      <c r="P458"/>
      <c r="Q458"/>
      <c r="R458"/>
      <c r="S458"/>
    </row>
    <row r="459" spans="1:19">
      <c r="A459" s="92" t="s">
        <v>902</v>
      </c>
      <c r="B459" s="92">
        <v>202798.03150000001</v>
      </c>
      <c r="C459" s="92">
        <v>310.03550000000001</v>
      </c>
      <c r="D459" s="92">
        <v>682.59310000000005</v>
      </c>
      <c r="E459" s="92">
        <v>0</v>
      </c>
      <c r="F459" s="92">
        <v>2.8E-3</v>
      </c>
      <c r="G459" s="92">
        <v>709502.3469</v>
      </c>
      <c r="H459" s="92">
        <v>82543.472099999999</v>
      </c>
      <c r="I459"/>
      <c r="J459"/>
      <c r="K459"/>
      <c r="L459"/>
      <c r="M459"/>
      <c r="N459"/>
      <c r="O459"/>
      <c r="P459"/>
      <c r="Q459"/>
      <c r="R459"/>
      <c r="S459"/>
    </row>
    <row r="460" spans="1:19">
      <c r="A460" s="92" t="s">
        <v>903</v>
      </c>
      <c r="B460" s="92">
        <v>219417.00810000001</v>
      </c>
      <c r="C460" s="92">
        <v>346.51859999999999</v>
      </c>
      <c r="D460" s="92">
        <v>798.48080000000004</v>
      </c>
      <c r="E460" s="92">
        <v>0</v>
      </c>
      <c r="F460" s="92">
        <v>3.2000000000000002E-3</v>
      </c>
      <c r="G460" s="92">
        <v>830053.94920000003</v>
      </c>
      <c r="H460" s="92">
        <v>90394.241399999999</v>
      </c>
      <c r="I460"/>
      <c r="J460"/>
      <c r="K460"/>
      <c r="L460"/>
      <c r="M460"/>
      <c r="N460"/>
      <c r="O460"/>
      <c r="P460"/>
      <c r="Q460"/>
      <c r="R460"/>
      <c r="S460"/>
    </row>
    <row r="461" spans="1:19">
      <c r="A461" s="92" t="s">
        <v>904</v>
      </c>
      <c r="B461" s="92">
        <v>185919.742</v>
      </c>
      <c r="C461" s="92">
        <v>306.89920000000001</v>
      </c>
      <c r="D461" s="92">
        <v>748.46870000000001</v>
      </c>
      <c r="E461" s="92">
        <v>0</v>
      </c>
      <c r="F461" s="92">
        <v>3.0000000000000001E-3</v>
      </c>
      <c r="G461" s="92">
        <v>778170.12450000003</v>
      </c>
      <c r="H461" s="92">
        <v>77897.022899999996</v>
      </c>
      <c r="I461"/>
      <c r="J461"/>
      <c r="K461"/>
      <c r="L461"/>
      <c r="M461"/>
      <c r="N461"/>
      <c r="O461"/>
      <c r="P461"/>
      <c r="Q461"/>
      <c r="R461"/>
      <c r="S461"/>
    </row>
    <row r="462" spans="1:19">
      <c r="A462" s="92" t="s">
        <v>352</v>
      </c>
      <c r="B462" s="92">
        <v>198973.64060000001</v>
      </c>
      <c r="C462" s="92">
        <v>335.77260000000001</v>
      </c>
      <c r="D462" s="92">
        <v>840.66809999999998</v>
      </c>
      <c r="E462" s="92">
        <v>0</v>
      </c>
      <c r="F462" s="92">
        <v>3.3E-3</v>
      </c>
      <c r="G462" s="92">
        <v>874081.01049999997</v>
      </c>
      <c r="H462" s="92">
        <v>84084.892600000006</v>
      </c>
      <c r="I462"/>
      <c r="J462"/>
      <c r="K462"/>
      <c r="L462"/>
      <c r="M462"/>
      <c r="N462"/>
      <c r="O462"/>
      <c r="P462"/>
      <c r="Q462"/>
      <c r="R462"/>
      <c r="S462"/>
    </row>
    <row r="463" spans="1:19">
      <c r="A463" s="92" t="s">
        <v>905</v>
      </c>
      <c r="B463" s="92">
        <v>210875.0417</v>
      </c>
      <c r="C463" s="92">
        <v>364.33789999999999</v>
      </c>
      <c r="D463" s="92">
        <v>936.85760000000005</v>
      </c>
      <c r="E463" s="92">
        <v>0</v>
      </c>
      <c r="F463" s="92">
        <v>3.7000000000000002E-3</v>
      </c>
      <c r="G463" s="92">
        <v>974151.81350000005</v>
      </c>
      <c r="H463" s="92">
        <v>89946.281900000002</v>
      </c>
      <c r="I463"/>
      <c r="J463"/>
      <c r="K463"/>
      <c r="L463"/>
      <c r="M463"/>
      <c r="N463"/>
      <c r="O463"/>
      <c r="P463"/>
      <c r="Q463"/>
      <c r="R463"/>
      <c r="S463"/>
    </row>
    <row r="464" spans="1:19">
      <c r="A464" s="92" t="s">
        <v>906</v>
      </c>
      <c r="B464" s="92">
        <v>157038.8426</v>
      </c>
      <c r="C464" s="92">
        <v>273.97609999999997</v>
      </c>
      <c r="D464" s="92">
        <v>712.03989999999999</v>
      </c>
      <c r="E464" s="92">
        <v>0</v>
      </c>
      <c r="F464" s="92">
        <v>2.8E-3</v>
      </c>
      <c r="G464" s="92">
        <v>740401.94389999995</v>
      </c>
      <c r="H464" s="92">
        <v>67243.344800000006</v>
      </c>
      <c r="I464"/>
      <c r="J464"/>
      <c r="K464"/>
      <c r="L464"/>
      <c r="M464"/>
      <c r="N464"/>
      <c r="O464"/>
      <c r="P464"/>
      <c r="Q464"/>
      <c r="R464"/>
      <c r="S464"/>
    </row>
    <row r="465" spans="1:19">
      <c r="A465" s="92" t="s">
        <v>907</v>
      </c>
      <c r="B465" s="92">
        <v>162293.70619999999</v>
      </c>
      <c r="C465" s="92">
        <v>282.9033</v>
      </c>
      <c r="D465" s="92">
        <v>734.56389999999999</v>
      </c>
      <c r="E465" s="92">
        <v>0</v>
      </c>
      <c r="F465" s="92">
        <v>2.8999999999999998E-3</v>
      </c>
      <c r="G465" s="92">
        <v>763821.56140000001</v>
      </c>
      <c r="H465" s="92">
        <v>69469.850699999995</v>
      </c>
      <c r="I465"/>
      <c r="J465"/>
      <c r="K465"/>
      <c r="L465"/>
      <c r="M465"/>
      <c r="N465"/>
      <c r="O465"/>
      <c r="P465"/>
      <c r="Q465"/>
      <c r="R465"/>
      <c r="S465"/>
    </row>
    <row r="466" spans="1:19">
      <c r="A466" s="92" t="s">
        <v>908</v>
      </c>
      <c r="B466" s="92">
        <v>191921.30900000001</v>
      </c>
      <c r="C466" s="92">
        <v>329.29250000000002</v>
      </c>
      <c r="D466" s="92">
        <v>840.21270000000004</v>
      </c>
      <c r="E466" s="92">
        <v>0</v>
      </c>
      <c r="F466" s="92">
        <v>3.3E-3</v>
      </c>
      <c r="G466" s="92">
        <v>873644.63040000002</v>
      </c>
      <c r="H466" s="92">
        <v>81636.361199999999</v>
      </c>
      <c r="I466"/>
      <c r="J466"/>
      <c r="K466"/>
      <c r="L466"/>
      <c r="M466"/>
      <c r="N466"/>
      <c r="O466"/>
      <c r="P466"/>
      <c r="Q466"/>
      <c r="R466"/>
      <c r="S466"/>
    </row>
    <row r="467" spans="1:19">
      <c r="A467" s="92" t="s">
        <v>909</v>
      </c>
      <c r="B467" s="92">
        <v>191910.02009999999</v>
      </c>
      <c r="C467" s="92">
        <v>322.14449999999999</v>
      </c>
      <c r="D467" s="92">
        <v>801.57950000000005</v>
      </c>
      <c r="E467" s="92">
        <v>0</v>
      </c>
      <c r="F467" s="92">
        <v>3.2000000000000002E-3</v>
      </c>
      <c r="G467" s="92">
        <v>833427.08759999997</v>
      </c>
      <c r="H467" s="92">
        <v>80932.316900000005</v>
      </c>
      <c r="I467"/>
      <c r="J467"/>
      <c r="K467"/>
      <c r="L467"/>
      <c r="M467"/>
      <c r="N467"/>
      <c r="O467"/>
      <c r="P467"/>
      <c r="Q467"/>
      <c r="R467"/>
      <c r="S467"/>
    </row>
    <row r="468" spans="1:19">
      <c r="A468" s="92" t="s">
        <v>910</v>
      </c>
      <c r="B468" s="92">
        <v>204413.44459999999</v>
      </c>
      <c r="C468" s="92">
        <v>323.03289999999998</v>
      </c>
      <c r="D468" s="92">
        <v>745.01229999999998</v>
      </c>
      <c r="E468" s="92">
        <v>0</v>
      </c>
      <c r="F468" s="92">
        <v>3.0000000000000001E-3</v>
      </c>
      <c r="G468" s="92">
        <v>774472.95299999998</v>
      </c>
      <c r="H468" s="92">
        <v>84233.651700000002</v>
      </c>
      <c r="I468"/>
      <c r="J468"/>
      <c r="K468"/>
      <c r="L468"/>
      <c r="M468"/>
      <c r="N468"/>
      <c r="O468"/>
      <c r="P468"/>
      <c r="Q468"/>
      <c r="R468"/>
      <c r="S468"/>
    </row>
    <row r="469" spans="1:19">
      <c r="A469" s="92" t="s">
        <v>911</v>
      </c>
      <c r="B469" s="92">
        <v>225213.0723</v>
      </c>
      <c r="C469" s="92">
        <v>341.59980000000002</v>
      </c>
      <c r="D469" s="92">
        <v>743.40629999999999</v>
      </c>
      <c r="E469" s="92">
        <v>0</v>
      </c>
      <c r="F469" s="92">
        <v>3.0000000000000001E-3</v>
      </c>
      <c r="G469" s="92">
        <v>772689.68489999999</v>
      </c>
      <c r="H469" s="92">
        <v>91401.719899999996</v>
      </c>
      <c r="I469"/>
      <c r="J469"/>
      <c r="K469"/>
      <c r="L469"/>
      <c r="M469"/>
      <c r="N469"/>
      <c r="O469"/>
      <c r="P469"/>
      <c r="Q469"/>
      <c r="R469"/>
      <c r="S469"/>
    </row>
    <row r="470" spans="1:19">
      <c r="A470" s="92"/>
      <c r="B470" s="92"/>
      <c r="C470" s="92"/>
      <c r="D470" s="92"/>
      <c r="E470" s="92"/>
      <c r="F470" s="92"/>
      <c r="G470" s="92"/>
      <c r="H470" s="92"/>
      <c r="I470"/>
      <c r="J470"/>
      <c r="K470"/>
      <c r="L470"/>
      <c r="M470"/>
      <c r="N470"/>
      <c r="O470"/>
      <c r="P470"/>
      <c r="Q470"/>
      <c r="R470"/>
      <c r="S470"/>
    </row>
    <row r="471" spans="1:19">
      <c r="A471" s="92" t="s">
        <v>912</v>
      </c>
      <c r="B471" s="93">
        <v>2378770</v>
      </c>
      <c r="C471" s="92">
        <v>3884.6581000000001</v>
      </c>
      <c r="D471" s="92">
        <v>9349.0773000000008</v>
      </c>
      <c r="E471" s="92">
        <v>0</v>
      </c>
      <c r="F471" s="92">
        <v>3.7100000000000001E-2</v>
      </c>
      <c r="G471" s="93">
        <v>9719770</v>
      </c>
      <c r="H471" s="92">
        <v>992541.19830000005</v>
      </c>
      <c r="I471"/>
      <c r="J471"/>
      <c r="K471"/>
      <c r="L471"/>
      <c r="M471"/>
      <c r="N471"/>
      <c r="O471"/>
      <c r="P471"/>
      <c r="Q471"/>
      <c r="R471"/>
      <c r="S471"/>
    </row>
    <row r="472" spans="1:19">
      <c r="A472" s="92" t="s">
        <v>913</v>
      </c>
      <c r="B472" s="92">
        <v>157038.8426</v>
      </c>
      <c r="C472" s="92">
        <v>273.97609999999997</v>
      </c>
      <c r="D472" s="92">
        <v>682.59310000000005</v>
      </c>
      <c r="E472" s="92">
        <v>0</v>
      </c>
      <c r="F472" s="92">
        <v>2.8E-3</v>
      </c>
      <c r="G472" s="92">
        <v>709502.3469</v>
      </c>
      <c r="H472" s="92">
        <v>67243.344800000006</v>
      </c>
      <c r="I472"/>
      <c r="J472"/>
      <c r="K472"/>
      <c r="L472"/>
      <c r="M472"/>
      <c r="N472"/>
      <c r="O472"/>
      <c r="P472"/>
      <c r="Q472"/>
      <c r="R472"/>
      <c r="S472"/>
    </row>
    <row r="473" spans="1:19">
      <c r="A473" s="92" t="s">
        <v>914</v>
      </c>
      <c r="B473" s="92">
        <v>227991.67670000001</v>
      </c>
      <c r="C473" s="92">
        <v>364.33789999999999</v>
      </c>
      <c r="D473" s="92">
        <v>936.85760000000005</v>
      </c>
      <c r="E473" s="92">
        <v>0</v>
      </c>
      <c r="F473" s="92">
        <v>3.7000000000000002E-3</v>
      </c>
      <c r="G473" s="92">
        <v>974151.81350000005</v>
      </c>
      <c r="H473" s="92">
        <v>92758.042300000001</v>
      </c>
      <c r="I473"/>
      <c r="J473"/>
      <c r="K473"/>
      <c r="L473"/>
      <c r="M473"/>
      <c r="N473"/>
      <c r="O473"/>
      <c r="P473"/>
      <c r="Q473"/>
      <c r="R473"/>
      <c r="S473"/>
    </row>
    <row r="474" spans="1:19">
      <c r="A474"/>
      <c r="B474"/>
      <c r="C474"/>
      <c r="D474"/>
      <c r="E474"/>
      <c r="F474"/>
      <c r="G474"/>
      <c r="H474"/>
      <c r="I474"/>
      <c r="J474"/>
      <c r="K474"/>
      <c r="L474"/>
      <c r="M474"/>
      <c r="N474"/>
      <c r="O474"/>
      <c r="P474"/>
      <c r="Q474"/>
      <c r="R474"/>
      <c r="S474"/>
    </row>
    <row r="475" spans="1:19">
      <c r="A475" s="90"/>
      <c r="B475" s="92" t="s">
        <v>915</v>
      </c>
      <c r="C475" s="92" t="s">
        <v>916</v>
      </c>
      <c r="D475" s="92" t="s">
        <v>917</v>
      </c>
      <c r="E475" s="92" t="s">
        <v>918</v>
      </c>
      <c r="F475" s="92" t="s">
        <v>919</v>
      </c>
      <c r="G475" s="92" t="s">
        <v>920</v>
      </c>
      <c r="H475" s="92" t="s">
        <v>921</v>
      </c>
      <c r="I475" s="92" t="s">
        <v>922</v>
      </c>
      <c r="J475" s="92" t="s">
        <v>923</v>
      </c>
      <c r="K475" s="92" t="s">
        <v>924</v>
      </c>
      <c r="L475" s="92" t="s">
        <v>925</v>
      </c>
      <c r="M475" s="92" t="s">
        <v>926</v>
      </c>
      <c r="N475" s="92" t="s">
        <v>927</v>
      </c>
      <c r="O475" s="92" t="s">
        <v>928</v>
      </c>
      <c r="P475" s="92" t="s">
        <v>929</v>
      </c>
      <c r="Q475" s="92" t="s">
        <v>930</v>
      </c>
      <c r="R475" s="92" t="s">
        <v>931</v>
      </c>
      <c r="S475" s="92" t="s">
        <v>932</v>
      </c>
    </row>
    <row r="476" spans="1:19">
      <c r="A476" s="92" t="s">
        <v>901</v>
      </c>
      <c r="B476" s="93">
        <v>630568000000</v>
      </c>
      <c r="C476" s="92">
        <v>487713.15299999999</v>
      </c>
      <c r="D476" s="92" t="s">
        <v>1023</v>
      </c>
      <c r="E476" s="92">
        <v>220879.908</v>
      </c>
      <c r="F476" s="92">
        <v>151653.867</v>
      </c>
      <c r="G476" s="92">
        <v>79435.14</v>
      </c>
      <c r="H476" s="92">
        <v>0</v>
      </c>
      <c r="I476" s="92">
        <v>30069.16</v>
      </c>
      <c r="J476" s="92">
        <v>0</v>
      </c>
      <c r="K476" s="92">
        <v>854.09500000000003</v>
      </c>
      <c r="L476" s="92">
        <v>0</v>
      </c>
      <c r="M476" s="92">
        <v>0</v>
      </c>
      <c r="N476" s="92">
        <v>0</v>
      </c>
      <c r="O476" s="92">
        <v>0</v>
      </c>
      <c r="P476" s="92">
        <v>0</v>
      </c>
      <c r="Q476" s="92">
        <v>4820.9830000000002</v>
      </c>
      <c r="R476" s="92">
        <v>0</v>
      </c>
      <c r="S476" s="92">
        <v>0</v>
      </c>
    </row>
    <row r="477" spans="1:19">
      <c r="A477" s="92" t="s">
        <v>902</v>
      </c>
      <c r="B477" s="93">
        <v>562502000000</v>
      </c>
      <c r="C477" s="92">
        <v>468585.62099999998</v>
      </c>
      <c r="D477" s="92" t="s">
        <v>1024</v>
      </c>
      <c r="E477" s="92">
        <v>220879.908</v>
      </c>
      <c r="F477" s="92">
        <v>145652.64300000001</v>
      </c>
      <c r="G477" s="92">
        <v>80398.891000000003</v>
      </c>
      <c r="H477" s="92">
        <v>0</v>
      </c>
      <c r="I477" s="92">
        <v>16379.643</v>
      </c>
      <c r="J477" s="92">
        <v>0</v>
      </c>
      <c r="K477" s="92">
        <v>643.18299999999999</v>
      </c>
      <c r="L477" s="92">
        <v>0</v>
      </c>
      <c r="M477" s="92">
        <v>0</v>
      </c>
      <c r="N477" s="92">
        <v>0</v>
      </c>
      <c r="O477" s="92">
        <v>0</v>
      </c>
      <c r="P477" s="92">
        <v>0</v>
      </c>
      <c r="Q477" s="92">
        <v>4631.3549999999996</v>
      </c>
      <c r="R477" s="92">
        <v>0</v>
      </c>
      <c r="S477" s="92">
        <v>0</v>
      </c>
    </row>
    <row r="478" spans="1:19">
      <c r="A478" s="92" t="s">
        <v>903</v>
      </c>
      <c r="B478" s="93">
        <v>658077000000</v>
      </c>
      <c r="C478" s="92">
        <v>587028.34400000004</v>
      </c>
      <c r="D478" s="92" t="s">
        <v>1025</v>
      </c>
      <c r="E478" s="92">
        <v>220879.908</v>
      </c>
      <c r="F478" s="92">
        <v>133019.06400000001</v>
      </c>
      <c r="G478" s="92">
        <v>86195.588000000003</v>
      </c>
      <c r="H478" s="92">
        <v>0</v>
      </c>
      <c r="I478" s="92">
        <v>140403.522</v>
      </c>
      <c r="J478" s="92">
        <v>0</v>
      </c>
      <c r="K478" s="92">
        <v>1760.5530000000001</v>
      </c>
      <c r="L478" s="92">
        <v>0</v>
      </c>
      <c r="M478" s="92">
        <v>0</v>
      </c>
      <c r="N478" s="92">
        <v>0</v>
      </c>
      <c r="O478" s="92">
        <v>0</v>
      </c>
      <c r="P478" s="92">
        <v>0</v>
      </c>
      <c r="Q478" s="92">
        <v>4769.7089999999998</v>
      </c>
      <c r="R478" s="92">
        <v>0</v>
      </c>
      <c r="S478" s="92">
        <v>0</v>
      </c>
    </row>
    <row r="479" spans="1:19">
      <c r="A479" s="92" t="s">
        <v>904</v>
      </c>
      <c r="B479" s="93">
        <v>616943000000</v>
      </c>
      <c r="C479" s="92">
        <v>656922.33299999998</v>
      </c>
      <c r="D479" s="92" t="s">
        <v>1026</v>
      </c>
      <c r="E479" s="92">
        <v>220879.908</v>
      </c>
      <c r="F479" s="92">
        <v>137835.54800000001</v>
      </c>
      <c r="G479" s="92">
        <v>100490.558</v>
      </c>
      <c r="H479" s="92">
        <v>0</v>
      </c>
      <c r="I479" s="92">
        <v>188937.15</v>
      </c>
      <c r="J479" s="92">
        <v>0</v>
      </c>
      <c r="K479" s="92">
        <v>3633.203</v>
      </c>
      <c r="L479" s="92">
        <v>0</v>
      </c>
      <c r="M479" s="92">
        <v>0</v>
      </c>
      <c r="N479" s="92">
        <v>0</v>
      </c>
      <c r="O479" s="92">
        <v>0</v>
      </c>
      <c r="P479" s="92">
        <v>0</v>
      </c>
      <c r="Q479" s="92">
        <v>5145.9679999999998</v>
      </c>
      <c r="R479" s="92">
        <v>0</v>
      </c>
      <c r="S479" s="92">
        <v>0</v>
      </c>
    </row>
    <row r="480" spans="1:19">
      <c r="A480" s="92" t="s">
        <v>352</v>
      </c>
      <c r="B480" s="93">
        <v>692982000000</v>
      </c>
      <c r="C480" s="92">
        <v>754729.24800000002</v>
      </c>
      <c r="D480" s="92" t="s">
        <v>1027</v>
      </c>
      <c r="E480" s="92">
        <v>220879.908</v>
      </c>
      <c r="F480" s="92">
        <v>133019.06400000001</v>
      </c>
      <c r="G480" s="92">
        <v>100713.367</v>
      </c>
      <c r="H480" s="92">
        <v>0</v>
      </c>
      <c r="I480" s="92">
        <v>290168.44799999997</v>
      </c>
      <c r="J480" s="92">
        <v>0</v>
      </c>
      <c r="K480" s="92">
        <v>4889.5910000000003</v>
      </c>
      <c r="L480" s="92">
        <v>0</v>
      </c>
      <c r="M480" s="92">
        <v>0</v>
      </c>
      <c r="N480" s="92">
        <v>0</v>
      </c>
      <c r="O480" s="92">
        <v>0</v>
      </c>
      <c r="P480" s="92">
        <v>0</v>
      </c>
      <c r="Q480" s="92">
        <v>5058.8689999999997</v>
      </c>
      <c r="R480" s="92">
        <v>0</v>
      </c>
      <c r="S480" s="92">
        <v>0</v>
      </c>
    </row>
    <row r="481" spans="1:19">
      <c r="A481" s="92" t="s">
        <v>905</v>
      </c>
      <c r="B481" s="93">
        <v>772319000000</v>
      </c>
      <c r="C481" s="92">
        <v>880110.70600000001</v>
      </c>
      <c r="D481" s="92" t="s">
        <v>1028</v>
      </c>
      <c r="E481" s="92">
        <v>220879.908</v>
      </c>
      <c r="F481" s="92">
        <v>151653.867</v>
      </c>
      <c r="G481" s="92">
        <v>102786.042</v>
      </c>
      <c r="H481" s="92">
        <v>0</v>
      </c>
      <c r="I481" s="92">
        <v>393035.00199999998</v>
      </c>
      <c r="J481" s="92">
        <v>0</v>
      </c>
      <c r="K481" s="92">
        <v>6284.0439999999999</v>
      </c>
      <c r="L481" s="92">
        <v>0</v>
      </c>
      <c r="M481" s="92">
        <v>0</v>
      </c>
      <c r="N481" s="92">
        <v>0</v>
      </c>
      <c r="O481" s="92">
        <v>0</v>
      </c>
      <c r="P481" s="92">
        <v>0</v>
      </c>
      <c r="Q481" s="92">
        <v>5471.8419999999996</v>
      </c>
      <c r="R481" s="92">
        <v>0</v>
      </c>
      <c r="S481" s="92">
        <v>0</v>
      </c>
    </row>
    <row r="482" spans="1:19">
      <c r="A482" s="92" t="s">
        <v>906</v>
      </c>
      <c r="B482" s="93">
        <v>587000000000</v>
      </c>
      <c r="C482" s="92">
        <v>700835.23699999996</v>
      </c>
      <c r="D482" s="92" t="s">
        <v>1029</v>
      </c>
      <c r="E482" s="92">
        <v>122711.06</v>
      </c>
      <c r="F482" s="92">
        <v>78000.308000000005</v>
      </c>
      <c r="G482" s="92">
        <v>97855.370999999999</v>
      </c>
      <c r="H482" s="92">
        <v>0</v>
      </c>
      <c r="I482" s="92">
        <v>391622.24699999997</v>
      </c>
      <c r="J482" s="92">
        <v>0</v>
      </c>
      <c r="K482" s="92">
        <v>5501.7209999999995</v>
      </c>
      <c r="L482" s="92">
        <v>0</v>
      </c>
      <c r="M482" s="92">
        <v>0</v>
      </c>
      <c r="N482" s="92">
        <v>0</v>
      </c>
      <c r="O482" s="92">
        <v>0</v>
      </c>
      <c r="P482" s="92">
        <v>0</v>
      </c>
      <c r="Q482" s="92">
        <v>5144.5309999999999</v>
      </c>
      <c r="R482" s="92">
        <v>0</v>
      </c>
      <c r="S482" s="92">
        <v>0</v>
      </c>
    </row>
    <row r="483" spans="1:19">
      <c r="A483" s="92" t="s">
        <v>907</v>
      </c>
      <c r="B483" s="93">
        <v>605567000000</v>
      </c>
      <c r="C483" s="92">
        <v>728871.40700000001</v>
      </c>
      <c r="D483" s="92" t="s">
        <v>1030</v>
      </c>
      <c r="E483" s="92">
        <v>122711.06</v>
      </c>
      <c r="F483" s="92">
        <v>84617.157999999996</v>
      </c>
      <c r="G483" s="92">
        <v>95849.84</v>
      </c>
      <c r="H483" s="92">
        <v>0</v>
      </c>
      <c r="I483" s="92">
        <v>415112.36300000001</v>
      </c>
      <c r="J483" s="92">
        <v>0</v>
      </c>
      <c r="K483" s="92">
        <v>5340.2060000000001</v>
      </c>
      <c r="L483" s="92">
        <v>0</v>
      </c>
      <c r="M483" s="92">
        <v>0</v>
      </c>
      <c r="N483" s="92">
        <v>0</v>
      </c>
      <c r="O483" s="92">
        <v>0</v>
      </c>
      <c r="P483" s="92">
        <v>0</v>
      </c>
      <c r="Q483" s="92">
        <v>5240.7809999999999</v>
      </c>
      <c r="R483" s="92">
        <v>0</v>
      </c>
      <c r="S483" s="92">
        <v>0</v>
      </c>
    </row>
    <row r="484" spans="1:19">
      <c r="A484" s="92" t="s">
        <v>908</v>
      </c>
      <c r="B484" s="93">
        <v>692636000000</v>
      </c>
      <c r="C484" s="92">
        <v>811895.66</v>
      </c>
      <c r="D484" s="92" t="s">
        <v>1102</v>
      </c>
      <c r="E484" s="92">
        <v>220879.908</v>
      </c>
      <c r="F484" s="92">
        <v>145652.64300000001</v>
      </c>
      <c r="G484" s="92">
        <v>103957.091</v>
      </c>
      <c r="H484" s="92">
        <v>0</v>
      </c>
      <c r="I484" s="92">
        <v>329827.26</v>
      </c>
      <c r="J484" s="92">
        <v>0</v>
      </c>
      <c r="K484" s="92">
        <v>6154.125</v>
      </c>
      <c r="L484" s="92">
        <v>0</v>
      </c>
      <c r="M484" s="92">
        <v>0</v>
      </c>
      <c r="N484" s="92">
        <v>0</v>
      </c>
      <c r="O484" s="92">
        <v>0</v>
      </c>
      <c r="P484" s="92">
        <v>0</v>
      </c>
      <c r="Q484" s="92">
        <v>5424.6329999999998</v>
      </c>
      <c r="R484" s="92">
        <v>0</v>
      </c>
      <c r="S484" s="92">
        <v>0</v>
      </c>
    </row>
    <row r="485" spans="1:19">
      <c r="A485" s="92" t="s">
        <v>909</v>
      </c>
      <c r="B485" s="93">
        <v>660751000000</v>
      </c>
      <c r="C485" s="92">
        <v>726725.59</v>
      </c>
      <c r="D485" s="92" t="s">
        <v>1031</v>
      </c>
      <c r="E485" s="92">
        <v>220879.908</v>
      </c>
      <c r="F485" s="92">
        <v>137835.54800000001</v>
      </c>
      <c r="G485" s="92">
        <v>103566.505</v>
      </c>
      <c r="H485" s="92">
        <v>0</v>
      </c>
      <c r="I485" s="92">
        <v>253959.32</v>
      </c>
      <c r="J485" s="92">
        <v>0</v>
      </c>
      <c r="K485" s="92">
        <v>5242.9960000000001</v>
      </c>
      <c r="L485" s="92">
        <v>0</v>
      </c>
      <c r="M485" s="92">
        <v>0</v>
      </c>
      <c r="N485" s="92">
        <v>0</v>
      </c>
      <c r="O485" s="92">
        <v>0</v>
      </c>
      <c r="P485" s="92">
        <v>0</v>
      </c>
      <c r="Q485" s="92">
        <v>5241.3140000000003</v>
      </c>
      <c r="R485" s="92">
        <v>0</v>
      </c>
      <c r="S485" s="92">
        <v>0</v>
      </c>
    </row>
    <row r="486" spans="1:19">
      <c r="A486" s="92" t="s">
        <v>910</v>
      </c>
      <c r="B486" s="93">
        <v>614011000000</v>
      </c>
      <c r="C486" s="92">
        <v>538366.28200000001</v>
      </c>
      <c r="D486" s="92" t="s">
        <v>1032</v>
      </c>
      <c r="E486" s="92">
        <v>220879.908</v>
      </c>
      <c r="F486" s="92">
        <v>145652.64300000001</v>
      </c>
      <c r="G486" s="92">
        <v>84149.873000000007</v>
      </c>
      <c r="H486" s="92">
        <v>0</v>
      </c>
      <c r="I486" s="92">
        <v>81236.388999999996</v>
      </c>
      <c r="J486" s="92">
        <v>0</v>
      </c>
      <c r="K486" s="92">
        <v>1467.9159999999999</v>
      </c>
      <c r="L486" s="92">
        <v>0</v>
      </c>
      <c r="M486" s="92">
        <v>0</v>
      </c>
      <c r="N486" s="92">
        <v>0</v>
      </c>
      <c r="O486" s="92">
        <v>0</v>
      </c>
      <c r="P486" s="92">
        <v>0</v>
      </c>
      <c r="Q486" s="92">
        <v>4979.5540000000001</v>
      </c>
      <c r="R486" s="92">
        <v>0</v>
      </c>
      <c r="S486" s="92">
        <v>0</v>
      </c>
    </row>
    <row r="487" spans="1:19">
      <c r="A487" s="92" t="s">
        <v>911</v>
      </c>
      <c r="B487" s="93">
        <v>612598000000</v>
      </c>
      <c r="C487" s="92">
        <v>462289.185</v>
      </c>
      <c r="D487" s="92" t="s">
        <v>1103</v>
      </c>
      <c r="E487" s="92">
        <v>220879.908</v>
      </c>
      <c r="F487" s="92">
        <v>145652.64300000001</v>
      </c>
      <c r="G487" s="92">
        <v>79437.331000000006</v>
      </c>
      <c r="H487" s="92">
        <v>0</v>
      </c>
      <c r="I487" s="92">
        <v>11181.571</v>
      </c>
      <c r="J487" s="92">
        <v>0</v>
      </c>
      <c r="K487" s="92">
        <v>515.149</v>
      </c>
      <c r="L487" s="92">
        <v>0</v>
      </c>
      <c r="M487" s="92">
        <v>0</v>
      </c>
      <c r="N487" s="92">
        <v>0</v>
      </c>
      <c r="O487" s="92">
        <v>0</v>
      </c>
      <c r="P487" s="92">
        <v>0</v>
      </c>
      <c r="Q487" s="92">
        <v>4622.5829999999996</v>
      </c>
      <c r="R487" s="92">
        <v>0</v>
      </c>
      <c r="S487" s="92">
        <v>0</v>
      </c>
    </row>
    <row r="488" spans="1:19">
      <c r="A488" s="92"/>
      <c r="B488" s="92"/>
      <c r="C488" s="92"/>
      <c r="D488" s="92"/>
      <c r="E488" s="92"/>
      <c r="F488" s="92"/>
      <c r="G488" s="92"/>
      <c r="H488" s="92"/>
      <c r="I488" s="92"/>
      <c r="J488" s="92"/>
      <c r="K488" s="92"/>
      <c r="L488" s="92"/>
      <c r="M488" s="92"/>
      <c r="N488" s="92"/>
      <c r="O488" s="92"/>
      <c r="P488" s="92"/>
      <c r="Q488" s="92"/>
      <c r="R488" s="92"/>
      <c r="S488" s="92"/>
    </row>
    <row r="489" spans="1:19">
      <c r="A489" s="92" t="s">
        <v>912</v>
      </c>
      <c r="B489" s="93">
        <v>7705950000000</v>
      </c>
      <c r="C489" s="92"/>
      <c r="D489" s="92"/>
      <c r="E489" s="92"/>
      <c r="F489" s="92"/>
      <c r="G489" s="92"/>
      <c r="H489" s="92"/>
      <c r="I489" s="92"/>
      <c r="J489" s="92"/>
      <c r="K489" s="92"/>
      <c r="L489" s="92">
        <v>0</v>
      </c>
      <c r="M489" s="92">
        <v>0</v>
      </c>
      <c r="N489" s="92">
        <v>0</v>
      </c>
      <c r="O489" s="92">
        <v>0</v>
      </c>
      <c r="P489" s="92">
        <v>0</v>
      </c>
      <c r="Q489" s="92"/>
      <c r="R489" s="92">
        <v>0</v>
      </c>
      <c r="S489" s="92">
        <v>0</v>
      </c>
    </row>
    <row r="490" spans="1:19">
      <c r="A490" s="92" t="s">
        <v>913</v>
      </c>
      <c r="B490" s="93">
        <v>562502000000</v>
      </c>
      <c r="C490" s="92">
        <v>462289.185</v>
      </c>
      <c r="D490" s="92"/>
      <c r="E490" s="92">
        <v>122711.06</v>
      </c>
      <c r="F490" s="92">
        <v>78000.308000000005</v>
      </c>
      <c r="G490" s="92">
        <v>79435.14</v>
      </c>
      <c r="H490" s="92">
        <v>0</v>
      </c>
      <c r="I490" s="92">
        <v>11181.571</v>
      </c>
      <c r="J490" s="92">
        <v>0</v>
      </c>
      <c r="K490" s="92">
        <v>515.149</v>
      </c>
      <c r="L490" s="92">
        <v>0</v>
      </c>
      <c r="M490" s="92">
        <v>0</v>
      </c>
      <c r="N490" s="92">
        <v>0</v>
      </c>
      <c r="O490" s="92">
        <v>0</v>
      </c>
      <c r="P490" s="92">
        <v>0</v>
      </c>
      <c r="Q490" s="92">
        <v>4622.5829999999996</v>
      </c>
      <c r="R490" s="92">
        <v>0</v>
      </c>
      <c r="S490" s="92">
        <v>0</v>
      </c>
    </row>
    <row r="491" spans="1:19">
      <c r="A491" s="92" t="s">
        <v>914</v>
      </c>
      <c r="B491" s="93">
        <v>772319000000</v>
      </c>
      <c r="C491" s="92">
        <v>880110.70600000001</v>
      </c>
      <c r="D491" s="92"/>
      <c r="E491" s="92">
        <v>220879.908</v>
      </c>
      <c r="F491" s="92">
        <v>151653.867</v>
      </c>
      <c r="G491" s="92">
        <v>103957.091</v>
      </c>
      <c r="H491" s="92">
        <v>0</v>
      </c>
      <c r="I491" s="92">
        <v>415112.36300000001</v>
      </c>
      <c r="J491" s="92">
        <v>0</v>
      </c>
      <c r="K491" s="92">
        <v>6284.0439999999999</v>
      </c>
      <c r="L491" s="92">
        <v>0</v>
      </c>
      <c r="M491" s="92">
        <v>0</v>
      </c>
      <c r="N491" s="92">
        <v>0</v>
      </c>
      <c r="O491" s="92">
        <v>0</v>
      </c>
      <c r="P491" s="92">
        <v>0</v>
      </c>
      <c r="Q491" s="92">
        <v>5471.8419999999996</v>
      </c>
      <c r="R491" s="92">
        <v>0</v>
      </c>
      <c r="S491" s="92">
        <v>0</v>
      </c>
    </row>
    <row r="492" spans="1:19">
      <c r="A492"/>
      <c r="B492"/>
      <c r="C492"/>
      <c r="D492"/>
      <c r="E492"/>
      <c r="F492"/>
      <c r="G492"/>
      <c r="H492"/>
      <c r="I492"/>
      <c r="J492"/>
      <c r="K492"/>
      <c r="L492"/>
      <c r="M492"/>
      <c r="N492"/>
      <c r="O492"/>
      <c r="P492"/>
      <c r="Q492"/>
      <c r="R492"/>
      <c r="S492"/>
    </row>
    <row r="493" spans="1:19">
      <c r="A493" s="90"/>
      <c r="B493" s="92" t="s">
        <v>942</v>
      </c>
      <c r="C493" s="92" t="s">
        <v>943</v>
      </c>
      <c r="D493" s="92" t="s">
        <v>276</v>
      </c>
      <c r="E493" s="92" t="s">
        <v>277</v>
      </c>
      <c r="F493"/>
      <c r="G493"/>
      <c r="H493"/>
      <c r="I493"/>
      <c r="J493"/>
      <c r="K493"/>
      <c r="L493"/>
      <c r="M493"/>
      <c r="N493"/>
      <c r="O493"/>
      <c r="P493"/>
      <c r="Q493"/>
      <c r="R493"/>
      <c r="S493"/>
    </row>
    <row r="494" spans="1:19">
      <c r="A494" s="92" t="s">
        <v>944</v>
      </c>
      <c r="B494" s="92">
        <v>79238.03</v>
      </c>
      <c r="C494" s="92">
        <v>45479.81</v>
      </c>
      <c r="D494" s="92">
        <v>0</v>
      </c>
      <c r="E494" s="92">
        <v>124717.84</v>
      </c>
      <c r="F494"/>
      <c r="G494"/>
      <c r="H494"/>
      <c r="I494"/>
      <c r="J494"/>
      <c r="K494"/>
      <c r="L494"/>
      <c r="M494"/>
      <c r="N494"/>
      <c r="O494"/>
      <c r="P494"/>
      <c r="Q494"/>
      <c r="R494"/>
      <c r="S494"/>
    </row>
    <row r="495" spans="1:19">
      <c r="A495" s="92" t="s">
        <v>945</v>
      </c>
      <c r="B495" s="92">
        <v>4.04</v>
      </c>
      <c r="C495" s="92">
        <v>2.3199999999999998</v>
      </c>
      <c r="D495" s="92">
        <v>0</v>
      </c>
      <c r="E495" s="92">
        <v>6.37</v>
      </c>
      <c r="F495"/>
      <c r="G495"/>
      <c r="H495"/>
      <c r="I495"/>
      <c r="J495"/>
      <c r="K495"/>
      <c r="L495"/>
      <c r="M495"/>
      <c r="N495"/>
      <c r="O495"/>
      <c r="P495"/>
      <c r="Q495"/>
      <c r="R495"/>
      <c r="S495"/>
    </row>
    <row r="496" spans="1:19">
      <c r="A496" s="92" t="s">
        <v>946</v>
      </c>
      <c r="B496" s="92">
        <v>4.04</v>
      </c>
      <c r="C496" s="92">
        <v>2.3199999999999998</v>
      </c>
      <c r="D496" s="92">
        <v>0</v>
      </c>
      <c r="E496" s="92">
        <v>6.37</v>
      </c>
      <c r="F496"/>
      <c r="G496"/>
      <c r="H496"/>
      <c r="I496"/>
      <c r="J496"/>
      <c r="K496"/>
      <c r="L496"/>
      <c r="M496"/>
      <c r="N496"/>
      <c r="O496"/>
      <c r="P496"/>
      <c r="Q496"/>
      <c r="R496"/>
      <c r="S496"/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>
  <sheetPr codeName="Sheet10"/>
  <dimension ref="A1:S496"/>
  <sheetViews>
    <sheetView workbookViewId="0"/>
  </sheetViews>
  <sheetFormatPr defaultRowHeight="10.5"/>
  <cols>
    <col min="1" max="1" width="58.5" style="82" customWidth="1"/>
    <col min="2" max="2" width="32.6640625" style="82" customWidth="1"/>
    <col min="3" max="3" width="33.6640625" style="82" customWidth="1"/>
    <col min="4" max="4" width="38.6640625" style="82" customWidth="1"/>
    <col min="5" max="5" width="45.6640625" style="82" customWidth="1"/>
    <col min="6" max="6" width="50" style="82" customWidth="1"/>
    <col min="7" max="7" width="43.6640625" style="82" customWidth="1"/>
    <col min="8" max="8" width="38.33203125" style="82" customWidth="1"/>
    <col min="9" max="9" width="45.5" style="82" customWidth="1"/>
    <col min="10" max="10" width="46.1640625" style="82" customWidth="1"/>
    <col min="11" max="11" width="36.5" style="82" customWidth="1"/>
    <col min="12" max="12" width="45" style="82" customWidth="1"/>
    <col min="13" max="13" width="50.1640625" style="82" customWidth="1"/>
    <col min="14" max="15" width="44.83203125" style="82" customWidth="1"/>
    <col min="16" max="16" width="45.33203125" style="82" customWidth="1"/>
    <col min="17" max="17" width="45.1640625" style="82" customWidth="1"/>
    <col min="18" max="18" width="42.6640625" style="82" customWidth="1"/>
    <col min="19" max="19" width="48.1640625" style="82" customWidth="1"/>
    <col min="20" max="27" width="9.33203125" style="82" customWidth="1"/>
    <col min="28" max="16384" width="9.33203125" style="82"/>
  </cols>
  <sheetData>
    <row r="1" spans="1:19">
      <c r="A1" s="90"/>
      <c r="B1" s="92" t="s">
        <v>403</v>
      </c>
      <c r="C1" s="92" t="s">
        <v>404</v>
      </c>
      <c r="D1" s="92" t="s">
        <v>405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</row>
    <row r="2" spans="1:19">
      <c r="A2" s="92" t="s">
        <v>406</v>
      </c>
      <c r="B2" s="92">
        <v>19867.55</v>
      </c>
      <c r="C2" s="92">
        <v>1014.06</v>
      </c>
      <c r="D2" s="92">
        <v>1014.06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</row>
    <row r="3" spans="1:19">
      <c r="A3" s="92" t="s">
        <v>407</v>
      </c>
      <c r="B3" s="92">
        <v>19867.55</v>
      </c>
      <c r="C3" s="92">
        <v>1014.06</v>
      </c>
      <c r="D3" s="92">
        <v>1014.06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>
      <c r="A4" s="92" t="s">
        <v>408</v>
      </c>
      <c r="B4" s="92">
        <v>40087.58</v>
      </c>
      <c r="C4" s="92">
        <v>2046.12</v>
      </c>
      <c r="D4" s="92">
        <v>2046.12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</row>
    <row r="5" spans="1:19">
      <c r="A5" s="92" t="s">
        <v>409</v>
      </c>
      <c r="B5" s="92">
        <v>40087.58</v>
      </c>
      <c r="C5" s="92">
        <v>2046.12</v>
      </c>
      <c r="D5" s="92">
        <v>2046.12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</row>
    <row r="6" spans="1:19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19">
      <c r="A7" s="90"/>
      <c r="B7" s="92" t="s">
        <v>410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</row>
    <row r="8" spans="1:19">
      <c r="A8" s="92" t="s">
        <v>411</v>
      </c>
      <c r="B8" s="92">
        <v>19592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</row>
    <row r="9" spans="1:19">
      <c r="A9" s="92" t="s">
        <v>412</v>
      </c>
      <c r="B9" s="92">
        <v>19592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</row>
    <row r="10" spans="1:19">
      <c r="A10" s="92" t="s">
        <v>413</v>
      </c>
      <c r="B10" s="92">
        <v>0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</row>
    <row r="11" spans="1:19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19">
      <c r="A12" s="90"/>
      <c r="B12" s="92" t="s">
        <v>414</v>
      </c>
      <c r="C12" s="92" t="s">
        <v>415</v>
      </c>
      <c r="D12" s="92" t="s">
        <v>416</v>
      </c>
      <c r="E12" s="92" t="s">
        <v>417</v>
      </c>
      <c r="F12" s="92" t="s">
        <v>418</v>
      </c>
      <c r="G12" s="92" t="s">
        <v>419</v>
      </c>
      <c r="H12"/>
      <c r="I12"/>
      <c r="J12"/>
      <c r="K12"/>
      <c r="L12"/>
      <c r="M12"/>
      <c r="N12"/>
      <c r="O12"/>
      <c r="P12"/>
      <c r="Q12"/>
      <c r="R12"/>
      <c r="S12"/>
    </row>
    <row r="13" spans="1:19">
      <c r="A13" s="92" t="s">
        <v>118</v>
      </c>
      <c r="B13" s="92">
        <v>0</v>
      </c>
      <c r="C13" s="92">
        <v>11238.99</v>
      </c>
      <c r="D13" s="92">
        <v>0</v>
      </c>
      <c r="E13" s="92">
        <v>0</v>
      </c>
      <c r="F13" s="92">
        <v>0</v>
      </c>
      <c r="G13" s="92">
        <v>0</v>
      </c>
      <c r="H13"/>
      <c r="I13"/>
      <c r="J13"/>
      <c r="K13"/>
      <c r="L13"/>
      <c r="M13"/>
      <c r="N13"/>
      <c r="O13"/>
      <c r="P13"/>
      <c r="Q13"/>
      <c r="R13"/>
      <c r="S13"/>
    </row>
    <row r="14" spans="1:19">
      <c r="A14" s="92" t="s">
        <v>119</v>
      </c>
      <c r="B14" s="92">
        <v>778.66</v>
      </c>
      <c r="C14" s="92">
        <v>0</v>
      </c>
      <c r="D14" s="92">
        <v>0</v>
      </c>
      <c r="E14" s="92">
        <v>0</v>
      </c>
      <c r="F14" s="92">
        <v>0</v>
      </c>
      <c r="G14" s="92">
        <v>0</v>
      </c>
      <c r="H14"/>
      <c r="I14"/>
      <c r="J14"/>
      <c r="K14"/>
      <c r="L14"/>
      <c r="M14"/>
      <c r="N14"/>
      <c r="O14"/>
      <c r="P14"/>
      <c r="Q14"/>
      <c r="R14"/>
      <c r="S14"/>
    </row>
    <row r="15" spans="1:19">
      <c r="A15" s="92" t="s">
        <v>127</v>
      </c>
      <c r="B15" s="92">
        <v>3382.14</v>
      </c>
      <c r="C15" s="92">
        <v>0</v>
      </c>
      <c r="D15" s="92">
        <v>0</v>
      </c>
      <c r="E15" s="92">
        <v>0</v>
      </c>
      <c r="F15" s="92">
        <v>0</v>
      </c>
      <c r="G15" s="92">
        <v>0</v>
      </c>
      <c r="H15"/>
      <c r="I15"/>
      <c r="J15"/>
      <c r="K15"/>
      <c r="L15"/>
      <c r="M15"/>
      <c r="N15"/>
      <c r="O15"/>
      <c r="P15"/>
      <c r="Q15"/>
      <c r="R15"/>
      <c r="S15"/>
    </row>
    <row r="16" spans="1:19">
      <c r="A16" s="92" t="s">
        <v>128</v>
      </c>
      <c r="B16" s="92">
        <v>141.88</v>
      </c>
      <c r="C16" s="92">
        <v>0</v>
      </c>
      <c r="D16" s="92">
        <v>0</v>
      </c>
      <c r="E16" s="92">
        <v>0</v>
      </c>
      <c r="F16" s="92">
        <v>0</v>
      </c>
      <c r="G16" s="92">
        <v>0</v>
      </c>
      <c r="H16"/>
      <c r="I16"/>
      <c r="J16"/>
      <c r="K16"/>
      <c r="L16"/>
      <c r="M16"/>
      <c r="N16"/>
      <c r="O16"/>
      <c r="P16"/>
      <c r="Q16"/>
      <c r="R16"/>
      <c r="S16"/>
    </row>
    <row r="17" spans="1:19">
      <c r="A17" s="92" t="s">
        <v>129</v>
      </c>
      <c r="B17" s="92">
        <v>2277.8200000000002</v>
      </c>
      <c r="C17" s="92">
        <v>353.39</v>
      </c>
      <c r="D17" s="92">
        <v>0</v>
      </c>
      <c r="E17" s="92">
        <v>0</v>
      </c>
      <c r="F17" s="92">
        <v>0</v>
      </c>
      <c r="G17" s="92">
        <v>0</v>
      </c>
      <c r="H17"/>
      <c r="I17"/>
      <c r="J17"/>
      <c r="K17"/>
      <c r="L17"/>
      <c r="M17"/>
      <c r="N17"/>
      <c r="O17"/>
      <c r="P17"/>
      <c r="Q17"/>
      <c r="R17"/>
      <c r="S17"/>
    </row>
    <row r="18" spans="1:19">
      <c r="A18" s="92" t="s">
        <v>130</v>
      </c>
      <c r="B18" s="92">
        <v>0</v>
      </c>
      <c r="C18" s="92">
        <v>0</v>
      </c>
      <c r="D18" s="92">
        <v>0</v>
      </c>
      <c r="E18" s="92">
        <v>0</v>
      </c>
      <c r="F18" s="92">
        <v>0</v>
      </c>
      <c r="G18" s="92">
        <v>0</v>
      </c>
      <c r="H18"/>
      <c r="I18"/>
      <c r="J18"/>
      <c r="K18"/>
      <c r="L18"/>
      <c r="M18"/>
      <c r="N18"/>
      <c r="O18"/>
      <c r="P18"/>
      <c r="Q18"/>
      <c r="R18"/>
      <c r="S18"/>
    </row>
    <row r="19" spans="1:19">
      <c r="A19" s="92" t="s">
        <v>131</v>
      </c>
      <c r="B19" s="92">
        <v>1106.8699999999999</v>
      </c>
      <c r="C19" s="92">
        <v>0</v>
      </c>
      <c r="D19" s="92">
        <v>0</v>
      </c>
      <c r="E19" s="92">
        <v>0</v>
      </c>
      <c r="F19" s="92">
        <v>0</v>
      </c>
      <c r="G19" s="92">
        <v>0</v>
      </c>
      <c r="H19"/>
      <c r="I19"/>
      <c r="J19"/>
      <c r="K19"/>
      <c r="L19"/>
      <c r="M19"/>
      <c r="N19"/>
      <c r="O19"/>
      <c r="P19"/>
      <c r="Q19"/>
      <c r="R19"/>
      <c r="S19"/>
    </row>
    <row r="20" spans="1:19">
      <c r="A20" s="92" t="s">
        <v>132</v>
      </c>
      <c r="B20" s="92">
        <v>20.54</v>
      </c>
      <c r="C20" s="92">
        <v>0</v>
      </c>
      <c r="D20" s="92">
        <v>0</v>
      </c>
      <c r="E20" s="92">
        <v>0</v>
      </c>
      <c r="F20" s="92">
        <v>0</v>
      </c>
      <c r="G20" s="92">
        <v>0</v>
      </c>
      <c r="H20"/>
      <c r="I20"/>
      <c r="J20"/>
      <c r="K20"/>
      <c r="L20"/>
      <c r="M20"/>
      <c r="N20"/>
      <c r="O20"/>
      <c r="P20"/>
      <c r="Q20"/>
      <c r="R20"/>
      <c r="S20"/>
    </row>
    <row r="21" spans="1:19">
      <c r="A21" s="92" t="s">
        <v>133</v>
      </c>
      <c r="B21" s="92">
        <v>0</v>
      </c>
      <c r="C21" s="92">
        <v>0</v>
      </c>
      <c r="D21" s="92">
        <v>0</v>
      </c>
      <c r="E21" s="92">
        <v>0</v>
      </c>
      <c r="F21" s="92">
        <v>0</v>
      </c>
      <c r="G21" s="92">
        <v>0</v>
      </c>
      <c r="H21"/>
      <c r="I21"/>
      <c r="J21"/>
      <c r="K21"/>
      <c r="L21"/>
      <c r="M21"/>
      <c r="N21"/>
      <c r="O21"/>
      <c r="P21"/>
      <c r="Q21"/>
      <c r="R21"/>
      <c r="S21"/>
    </row>
    <row r="22" spans="1:19">
      <c r="A22" s="92" t="s">
        <v>134</v>
      </c>
      <c r="B22" s="92">
        <v>0</v>
      </c>
      <c r="C22" s="92">
        <v>0</v>
      </c>
      <c r="D22" s="92">
        <v>0</v>
      </c>
      <c r="E22" s="92">
        <v>0</v>
      </c>
      <c r="F22" s="92">
        <v>0</v>
      </c>
      <c r="G22" s="92">
        <v>0</v>
      </c>
      <c r="H22"/>
      <c r="I22"/>
      <c r="J22"/>
      <c r="K22"/>
      <c r="L22"/>
      <c r="M22"/>
      <c r="N22"/>
      <c r="O22"/>
      <c r="P22"/>
      <c r="Q22"/>
      <c r="R22"/>
      <c r="S22"/>
    </row>
    <row r="23" spans="1:19">
      <c r="A23" s="92" t="s">
        <v>113</v>
      </c>
      <c r="B23" s="92">
        <v>0</v>
      </c>
      <c r="C23" s="92">
        <v>0</v>
      </c>
      <c r="D23" s="92">
        <v>0</v>
      </c>
      <c r="E23" s="92">
        <v>0</v>
      </c>
      <c r="F23" s="92">
        <v>0</v>
      </c>
      <c r="G23" s="92">
        <v>0</v>
      </c>
      <c r="H23"/>
      <c r="I23"/>
      <c r="J23"/>
      <c r="K23"/>
      <c r="L23"/>
      <c r="M23"/>
      <c r="N23"/>
      <c r="O23"/>
      <c r="P23"/>
      <c r="Q23"/>
      <c r="R23"/>
      <c r="S23"/>
    </row>
    <row r="24" spans="1:19">
      <c r="A24" s="92" t="s">
        <v>135</v>
      </c>
      <c r="B24" s="92">
        <v>0</v>
      </c>
      <c r="C24" s="92">
        <v>432.02</v>
      </c>
      <c r="D24" s="92">
        <v>0</v>
      </c>
      <c r="E24" s="92">
        <v>0</v>
      </c>
      <c r="F24" s="92">
        <v>0</v>
      </c>
      <c r="G24" s="92">
        <v>2677.93</v>
      </c>
      <c r="H24"/>
      <c r="I24"/>
      <c r="J24"/>
      <c r="K24"/>
      <c r="L24"/>
      <c r="M24"/>
      <c r="N24"/>
      <c r="O24"/>
      <c r="P24"/>
      <c r="Q24"/>
      <c r="R24"/>
      <c r="S24"/>
    </row>
    <row r="25" spans="1:19">
      <c r="A25" s="92" t="s">
        <v>136</v>
      </c>
      <c r="B25" s="92">
        <v>135.25</v>
      </c>
      <c r="C25" s="92">
        <v>0</v>
      </c>
      <c r="D25" s="92">
        <v>0</v>
      </c>
      <c r="E25" s="92">
        <v>0</v>
      </c>
      <c r="F25" s="92">
        <v>0</v>
      </c>
      <c r="G25" s="92">
        <v>0</v>
      </c>
      <c r="H25"/>
      <c r="I25"/>
      <c r="J25"/>
      <c r="K25"/>
      <c r="L25"/>
      <c r="M25"/>
      <c r="N25"/>
      <c r="O25"/>
      <c r="P25"/>
      <c r="Q25"/>
      <c r="R25"/>
      <c r="S25"/>
    </row>
    <row r="26" spans="1:19">
      <c r="A26" s="92" t="s">
        <v>137</v>
      </c>
      <c r="B26" s="92">
        <v>0</v>
      </c>
      <c r="C26" s="92">
        <v>0</v>
      </c>
      <c r="D26" s="92">
        <v>0</v>
      </c>
      <c r="E26" s="92">
        <v>0</v>
      </c>
      <c r="F26" s="92">
        <v>0</v>
      </c>
      <c r="G26" s="92">
        <v>0</v>
      </c>
      <c r="H26"/>
      <c r="I26"/>
      <c r="J26"/>
      <c r="K26"/>
      <c r="L26"/>
      <c r="M26"/>
      <c r="N26"/>
      <c r="O26"/>
      <c r="P26"/>
      <c r="Q26"/>
      <c r="R26"/>
      <c r="S26"/>
    </row>
    <row r="27" spans="1:19">
      <c r="A27" s="92"/>
      <c r="B27" s="92"/>
      <c r="C27" s="92"/>
      <c r="D27" s="92"/>
      <c r="E27" s="92"/>
      <c r="F27" s="92"/>
      <c r="G27" s="92"/>
      <c r="H27"/>
      <c r="I27"/>
      <c r="J27"/>
      <c r="K27"/>
      <c r="L27"/>
      <c r="M27"/>
      <c r="N27"/>
      <c r="O27"/>
      <c r="P27"/>
      <c r="Q27"/>
      <c r="R27"/>
      <c r="S27"/>
    </row>
    <row r="28" spans="1:19">
      <c r="A28" s="92" t="s">
        <v>138</v>
      </c>
      <c r="B28" s="92">
        <v>7843.16</v>
      </c>
      <c r="C28" s="92">
        <v>12024.39</v>
      </c>
      <c r="D28" s="92">
        <v>0</v>
      </c>
      <c r="E28" s="92">
        <v>0</v>
      </c>
      <c r="F28" s="92">
        <v>0</v>
      </c>
      <c r="G28" s="92">
        <v>2677.93</v>
      </c>
      <c r="H28"/>
      <c r="I28"/>
      <c r="J28"/>
      <c r="K28"/>
      <c r="L28"/>
      <c r="M28"/>
      <c r="N28"/>
      <c r="O28"/>
      <c r="P28"/>
      <c r="Q28"/>
      <c r="R28"/>
      <c r="S28"/>
    </row>
    <row r="29" spans="1:1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>
      <c r="A30" s="90"/>
      <c r="B30" s="92" t="s">
        <v>410</v>
      </c>
      <c r="C30" s="92" t="s">
        <v>49</v>
      </c>
      <c r="D30" s="92" t="s">
        <v>420</v>
      </c>
      <c r="E30" s="92" t="s">
        <v>421</v>
      </c>
      <c r="F30" s="92" t="s">
        <v>422</v>
      </c>
      <c r="G30" s="92" t="s">
        <v>423</v>
      </c>
      <c r="H30" s="92" t="s">
        <v>424</v>
      </c>
      <c r="I30" s="92" t="s">
        <v>425</v>
      </c>
      <c r="J30" s="92" t="s">
        <v>426</v>
      </c>
      <c r="K30"/>
      <c r="L30"/>
      <c r="M30"/>
      <c r="N30"/>
      <c r="O30"/>
      <c r="P30"/>
      <c r="Q30"/>
      <c r="R30"/>
      <c r="S30"/>
    </row>
    <row r="31" spans="1:19">
      <c r="A31" s="92" t="s">
        <v>427</v>
      </c>
      <c r="B31" s="92">
        <v>988</v>
      </c>
      <c r="C31" s="92" t="s">
        <v>50</v>
      </c>
      <c r="D31" s="92">
        <v>7904</v>
      </c>
      <c r="E31" s="92">
        <v>1</v>
      </c>
      <c r="F31" s="92">
        <v>512</v>
      </c>
      <c r="G31" s="92">
        <v>106.4</v>
      </c>
      <c r="H31" s="92">
        <v>9.68</v>
      </c>
      <c r="I31" s="92">
        <v>1</v>
      </c>
      <c r="J31" s="92">
        <v>5</v>
      </c>
      <c r="K31"/>
      <c r="L31"/>
      <c r="M31"/>
      <c r="N31"/>
      <c r="O31"/>
      <c r="P31"/>
      <c r="Q31"/>
      <c r="R31"/>
      <c r="S31"/>
    </row>
    <row r="32" spans="1:19">
      <c r="A32" s="92" t="s">
        <v>428</v>
      </c>
      <c r="B32" s="92">
        <v>1248</v>
      </c>
      <c r="C32" s="92" t="s">
        <v>50</v>
      </c>
      <c r="D32" s="92">
        <v>9984</v>
      </c>
      <c r="E32" s="92">
        <v>1</v>
      </c>
      <c r="F32" s="92">
        <v>608</v>
      </c>
      <c r="G32" s="92">
        <v>266.35000000000002</v>
      </c>
      <c r="H32" s="92">
        <v>15.06</v>
      </c>
      <c r="I32" s="92">
        <v>3.33</v>
      </c>
      <c r="J32" s="92">
        <v>5</v>
      </c>
      <c r="K32"/>
      <c r="L32"/>
      <c r="M32"/>
      <c r="N32"/>
      <c r="O32"/>
      <c r="P32"/>
      <c r="Q32"/>
      <c r="R32"/>
      <c r="S32"/>
    </row>
    <row r="33" spans="1:19">
      <c r="A33" s="92" t="s">
        <v>429</v>
      </c>
      <c r="B33" s="92">
        <v>210</v>
      </c>
      <c r="C33" s="92" t="s">
        <v>50</v>
      </c>
      <c r="D33" s="92">
        <v>840</v>
      </c>
      <c r="E33" s="92">
        <v>1</v>
      </c>
      <c r="F33" s="92">
        <v>116</v>
      </c>
      <c r="G33" s="92">
        <v>25.2</v>
      </c>
      <c r="H33" s="92">
        <v>9.68</v>
      </c>
      <c r="I33" s="92">
        <v>10</v>
      </c>
      <c r="J33" s="92">
        <v>4</v>
      </c>
      <c r="K33"/>
      <c r="L33"/>
      <c r="M33"/>
      <c r="N33"/>
      <c r="O33"/>
      <c r="P33"/>
      <c r="Q33"/>
      <c r="R33"/>
      <c r="S33"/>
    </row>
    <row r="34" spans="1:19">
      <c r="A34" s="92" t="s">
        <v>430</v>
      </c>
      <c r="B34" s="92">
        <v>210</v>
      </c>
      <c r="C34" s="92" t="s">
        <v>50</v>
      </c>
      <c r="D34" s="92">
        <v>840</v>
      </c>
      <c r="E34" s="92">
        <v>1</v>
      </c>
      <c r="F34" s="92">
        <v>116</v>
      </c>
      <c r="G34" s="92">
        <v>25.2</v>
      </c>
      <c r="H34" s="92">
        <v>9.68</v>
      </c>
      <c r="I34" s="92">
        <v>10</v>
      </c>
      <c r="J34" s="92">
        <v>4</v>
      </c>
      <c r="K34"/>
      <c r="L34"/>
      <c r="M34"/>
      <c r="N34"/>
      <c r="O34"/>
      <c r="P34"/>
      <c r="Q34"/>
      <c r="R34"/>
      <c r="S34"/>
    </row>
    <row r="35" spans="1:19">
      <c r="A35" s="92" t="s">
        <v>431</v>
      </c>
      <c r="B35" s="92">
        <v>624</v>
      </c>
      <c r="C35" s="92" t="s">
        <v>50</v>
      </c>
      <c r="D35" s="92">
        <v>2496</v>
      </c>
      <c r="E35" s="92">
        <v>1</v>
      </c>
      <c r="F35" s="92">
        <v>200</v>
      </c>
      <c r="G35" s="92">
        <v>70</v>
      </c>
      <c r="H35" s="92">
        <v>15.06</v>
      </c>
      <c r="I35" s="92">
        <v>1.39</v>
      </c>
      <c r="J35" s="92">
        <v>19.260000000000002</v>
      </c>
      <c r="K35"/>
      <c r="L35"/>
      <c r="M35"/>
      <c r="N35"/>
      <c r="O35"/>
      <c r="P35"/>
      <c r="Q35"/>
      <c r="R35"/>
      <c r="S35"/>
    </row>
    <row r="36" spans="1:19">
      <c r="A36" s="92" t="s">
        <v>432</v>
      </c>
      <c r="B36" s="92">
        <v>99</v>
      </c>
      <c r="C36" s="92" t="s">
        <v>50</v>
      </c>
      <c r="D36" s="92">
        <v>396</v>
      </c>
      <c r="E36" s="92">
        <v>1</v>
      </c>
      <c r="F36" s="92">
        <v>80</v>
      </c>
      <c r="G36" s="92">
        <v>28</v>
      </c>
      <c r="H36" s="92">
        <v>15.06</v>
      </c>
      <c r="I36" s="92">
        <v>4</v>
      </c>
      <c r="J36" s="92">
        <v>10</v>
      </c>
      <c r="K36"/>
      <c r="L36"/>
      <c r="M36"/>
      <c r="N36"/>
      <c r="O36"/>
      <c r="P36"/>
      <c r="Q36"/>
      <c r="R36"/>
      <c r="S36"/>
    </row>
    <row r="37" spans="1:19">
      <c r="A37" s="92" t="s">
        <v>433</v>
      </c>
      <c r="B37" s="92">
        <v>99</v>
      </c>
      <c r="C37" s="92" t="s">
        <v>50</v>
      </c>
      <c r="D37" s="92">
        <v>396</v>
      </c>
      <c r="E37" s="92">
        <v>1</v>
      </c>
      <c r="F37" s="92">
        <v>80</v>
      </c>
      <c r="G37" s="92">
        <v>28</v>
      </c>
      <c r="H37" s="92">
        <v>15.06</v>
      </c>
      <c r="I37" s="92">
        <v>4</v>
      </c>
      <c r="J37" s="92">
        <v>10</v>
      </c>
      <c r="K37"/>
      <c r="L37"/>
      <c r="M37"/>
      <c r="N37"/>
      <c r="O37"/>
      <c r="P37"/>
      <c r="Q37"/>
      <c r="R37"/>
      <c r="S37"/>
    </row>
    <row r="38" spans="1:19">
      <c r="A38" s="92" t="s">
        <v>434</v>
      </c>
      <c r="B38" s="92">
        <v>99</v>
      </c>
      <c r="C38" s="92" t="s">
        <v>50</v>
      </c>
      <c r="D38" s="92">
        <v>396</v>
      </c>
      <c r="E38" s="92">
        <v>1</v>
      </c>
      <c r="F38" s="92">
        <v>80</v>
      </c>
      <c r="G38" s="92">
        <v>28</v>
      </c>
      <c r="H38" s="92">
        <v>15.06</v>
      </c>
      <c r="I38" s="92">
        <v>4</v>
      </c>
      <c r="J38" s="92">
        <v>10</v>
      </c>
      <c r="K38"/>
      <c r="L38"/>
      <c r="M38"/>
      <c r="N38"/>
      <c r="O38"/>
      <c r="P38"/>
      <c r="Q38"/>
      <c r="R38"/>
      <c r="S38"/>
    </row>
    <row r="39" spans="1:19">
      <c r="A39" s="92" t="s">
        <v>435</v>
      </c>
      <c r="B39" s="92">
        <v>99</v>
      </c>
      <c r="C39" s="92" t="s">
        <v>50</v>
      </c>
      <c r="D39" s="92">
        <v>396</v>
      </c>
      <c r="E39" s="92">
        <v>1</v>
      </c>
      <c r="F39" s="92">
        <v>80</v>
      </c>
      <c r="G39" s="92">
        <v>28</v>
      </c>
      <c r="H39" s="92">
        <v>15.06</v>
      </c>
      <c r="I39" s="92">
        <v>4</v>
      </c>
      <c r="J39" s="92">
        <v>10</v>
      </c>
      <c r="K39"/>
      <c r="L39"/>
      <c r="M39"/>
      <c r="N39"/>
      <c r="O39"/>
      <c r="P39"/>
      <c r="Q39"/>
      <c r="R39"/>
      <c r="S39"/>
    </row>
    <row r="40" spans="1:19">
      <c r="A40" s="92" t="s">
        <v>436</v>
      </c>
      <c r="B40" s="92">
        <v>99</v>
      </c>
      <c r="C40" s="92" t="s">
        <v>50</v>
      </c>
      <c r="D40" s="92">
        <v>396</v>
      </c>
      <c r="E40" s="92">
        <v>1</v>
      </c>
      <c r="F40" s="92">
        <v>80</v>
      </c>
      <c r="G40" s="92">
        <v>28</v>
      </c>
      <c r="H40" s="92">
        <v>15.06</v>
      </c>
      <c r="I40" s="92">
        <v>4</v>
      </c>
      <c r="J40" s="92">
        <v>10</v>
      </c>
      <c r="K40"/>
      <c r="L40"/>
      <c r="M40"/>
      <c r="N40"/>
      <c r="O40"/>
      <c r="P40"/>
      <c r="Q40"/>
      <c r="R40"/>
      <c r="S40"/>
    </row>
    <row r="41" spans="1:19">
      <c r="A41" s="92" t="s">
        <v>437</v>
      </c>
      <c r="B41" s="92">
        <v>99</v>
      </c>
      <c r="C41" s="92" t="s">
        <v>50</v>
      </c>
      <c r="D41" s="92">
        <v>396</v>
      </c>
      <c r="E41" s="92">
        <v>1</v>
      </c>
      <c r="F41" s="92">
        <v>80</v>
      </c>
      <c r="G41" s="92">
        <v>28</v>
      </c>
      <c r="H41" s="92">
        <v>15.06</v>
      </c>
      <c r="I41" s="92">
        <v>4</v>
      </c>
      <c r="J41" s="92">
        <v>10</v>
      </c>
      <c r="K41"/>
      <c r="L41"/>
      <c r="M41"/>
      <c r="N41"/>
      <c r="O41"/>
      <c r="P41"/>
      <c r="Q41"/>
      <c r="R41"/>
      <c r="S41"/>
    </row>
    <row r="42" spans="1:19">
      <c r="A42" s="92" t="s">
        <v>438</v>
      </c>
      <c r="B42" s="92">
        <v>99</v>
      </c>
      <c r="C42" s="92" t="s">
        <v>50</v>
      </c>
      <c r="D42" s="92">
        <v>396</v>
      </c>
      <c r="E42" s="92">
        <v>1</v>
      </c>
      <c r="F42" s="92">
        <v>80</v>
      </c>
      <c r="G42" s="92">
        <v>28</v>
      </c>
      <c r="H42" s="92">
        <v>15.06</v>
      </c>
      <c r="I42" s="92">
        <v>4</v>
      </c>
      <c r="J42" s="92">
        <v>10</v>
      </c>
      <c r="K42"/>
      <c r="L42"/>
      <c r="M42"/>
      <c r="N42"/>
      <c r="O42"/>
      <c r="P42"/>
      <c r="Q42"/>
      <c r="R42"/>
      <c r="S42"/>
    </row>
    <row r="43" spans="1:19">
      <c r="A43" s="92" t="s">
        <v>439</v>
      </c>
      <c r="B43" s="92">
        <v>99</v>
      </c>
      <c r="C43" s="92" t="s">
        <v>50</v>
      </c>
      <c r="D43" s="92">
        <v>396</v>
      </c>
      <c r="E43" s="92">
        <v>1</v>
      </c>
      <c r="F43" s="92">
        <v>80</v>
      </c>
      <c r="G43" s="92">
        <v>28</v>
      </c>
      <c r="H43" s="92">
        <v>15.06</v>
      </c>
      <c r="I43" s="92">
        <v>4</v>
      </c>
      <c r="J43" s="92">
        <v>10</v>
      </c>
      <c r="K43"/>
      <c r="L43"/>
      <c r="M43"/>
      <c r="N43"/>
      <c r="O43"/>
      <c r="P43"/>
      <c r="Q43"/>
      <c r="R43"/>
      <c r="S43"/>
    </row>
    <row r="44" spans="1:19">
      <c r="A44" s="92" t="s">
        <v>440</v>
      </c>
      <c r="B44" s="92">
        <v>99</v>
      </c>
      <c r="C44" s="92" t="s">
        <v>50</v>
      </c>
      <c r="D44" s="92">
        <v>396</v>
      </c>
      <c r="E44" s="92">
        <v>1</v>
      </c>
      <c r="F44" s="92">
        <v>80</v>
      </c>
      <c r="G44" s="92">
        <v>28</v>
      </c>
      <c r="H44" s="92">
        <v>15.06</v>
      </c>
      <c r="I44" s="92">
        <v>4</v>
      </c>
      <c r="J44" s="92">
        <v>10</v>
      </c>
      <c r="K44"/>
      <c r="L44"/>
      <c r="M44"/>
      <c r="N44"/>
      <c r="O44"/>
      <c r="P44"/>
      <c r="Q44"/>
      <c r="R44"/>
      <c r="S44"/>
    </row>
    <row r="45" spans="1:19">
      <c r="A45" s="92" t="s">
        <v>441</v>
      </c>
      <c r="B45" s="92">
        <v>99</v>
      </c>
      <c r="C45" s="92" t="s">
        <v>50</v>
      </c>
      <c r="D45" s="92">
        <v>396</v>
      </c>
      <c r="E45" s="92">
        <v>1</v>
      </c>
      <c r="F45" s="92">
        <v>80</v>
      </c>
      <c r="G45" s="92">
        <v>28</v>
      </c>
      <c r="H45" s="92">
        <v>15.06</v>
      </c>
      <c r="I45" s="92">
        <v>4</v>
      </c>
      <c r="J45" s="92">
        <v>10</v>
      </c>
      <c r="K45"/>
      <c r="L45"/>
      <c r="M45"/>
      <c r="N45"/>
      <c r="O45"/>
      <c r="P45"/>
      <c r="Q45"/>
      <c r="R45"/>
      <c r="S45"/>
    </row>
    <row r="46" spans="1:19">
      <c r="A46" s="92" t="s">
        <v>442</v>
      </c>
      <c r="B46" s="92">
        <v>99</v>
      </c>
      <c r="C46" s="92" t="s">
        <v>50</v>
      </c>
      <c r="D46" s="92">
        <v>396</v>
      </c>
      <c r="E46" s="92">
        <v>1</v>
      </c>
      <c r="F46" s="92">
        <v>80</v>
      </c>
      <c r="G46" s="92">
        <v>28</v>
      </c>
      <c r="H46" s="92">
        <v>15.06</v>
      </c>
      <c r="I46" s="92">
        <v>4</v>
      </c>
      <c r="J46" s="92">
        <v>10</v>
      </c>
      <c r="K46"/>
      <c r="L46"/>
      <c r="M46"/>
      <c r="N46"/>
      <c r="O46"/>
      <c r="P46"/>
      <c r="Q46"/>
      <c r="R46"/>
      <c r="S46"/>
    </row>
    <row r="47" spans="1:19">
      <c r="A47" s="92" t="s">
        <v>443</v>
      </c>
      <c r="B47" s="92">
        <v>99</v>
      </c>
      <c r="C47" s="92" t="s">
        <v>50</v>
      </c>
      <c r="D47" s="92">
        <v>396</v>
      </c>
      <c r="E47" s="92">
        <v>1</v>
      </c>
      <c r="F47" s="92">
        <v>80</v>
      </c>
      <c r="G47" s="92">
        <v>28</v>
      </c>
      <c r="H47" s="92">
        <v>15.06</v>
      </c>
      <c r="I47" s="92">
        <v>4</v>
      </c>
      <c r="J47" s="92">
        <v>10</v>
      </c>
      <c r="K47"/>
      <c r="L47"/>
      <c r="M47"/>
      <c r="N47"/>
      <c r="O47"/>
      <c r="P47"/>
      <c r="Q47"/>
      <c r="R47"/>
      <c r="S47"/>
    </row>
    <row r="48" spans="1:19">
      <c r="A48" s="92" t="s">
        <v>444</v>
      </c>
      <c r="B48" s="92">
        <v>320</v>
      </c>
      <c r="C48" s="92" t="s">
        <v>50</v>
      </c>
      <c r="D48" s="92">
        <v>1280</v>
      </c>
      <c r="E48" s="92">
        <v>1</v>
      </c>
      <c r="F48" s="92">
        <v>20</v>
      </c>
      <c r="G48" s="92">
        <v>7</v>
      </c>
      <c r="H48" s="92">
        <v>15.06</v>
      </c>
      <c r="I48" s="92">
        <v>10</v>
      </c>
      <c r="J48" s="92">
        <v>4</v>
      </c>
      <c r="K48"/>
      <c r="L48"/>
      <c r="M48"/>
      <c r="N48"/>
      <c r="O48"/>
      <c r="P48"/>
      <c r="Q48"/>
      <c r="R48"/>
      <c r="S48"/>
    </row>
    <row r="49" spans="1:19">
      <c r="A49" s="92" t="s">
        <v>445</v>
      </c>
      <c r="B49" s="92">
        <v>320</v>
      </c>
      <c r="C49" s="92" t="s">
        <v>50</v>
      </c>
      <c r="D49" s="92">
        <v>1280</v>
      </c>
      <c r="E49" s="92">
        <v>1</v>
      </c>
      <c r="F49" s="92">
        <v>20</v>
      </c>
      <c r="G49" s="92">
        <v>7</v>
      </c>
      <c r="H49" s="92">
        <v>5.38</v>
      </c>
      <c r="I49" s="92">
        <v>10</v>
      </c>
      <c r="J49" s="92">
        <v>4</v>
      </c>
      <c r="K49"/>
      <c r="L49"/>
      <c r="M49"/>
      <c r="N49"/>
      <c r="O49"/>
      <c r="P49"/>
      <c r="Q49"/>
      <c r="R49"/>
      <c r="S49"/>
    </row>
    <row r="50" spans="1:19">
      <c r="A50" s="92" t="s">
        <v>446</v>
      </c>
      <c r="B50" s="92">
        <v>320</v>
      </c>
      <c r="C50" s="92" t="s">
        <v>50</v>
      </c>
      <c r="D50" s="92">
        <v>1280</v>
      </c>
      <c r="E50" s="92">
        <v>1</v>
      </c>
      <c r="F50" s="92">
        <v>20</v>
      </c>
      <c r="G50" s="92">
        <v>7</v>
      </c>
      <c r="H50" s="92">
        <v>5.38</v>
      </c>
      <c r="I50" s="92">
        <v>10</v>
      </c>
      <c r="J50" s="92">
        <v>4</v>
      </c>
      <c r="K50"/>
      <c r="L50"/>
      <c r="M50"/>
      <c r="N50"/>
      <c r="O50"/>
      <c r="P50"/>
      <c r="Q50"/>
      <c r="R50"/>
      <c r="S50"/>
    </row>
    <row r="51" spans="1:19">
      <c r="A51" s="92" t="s">
        <v>447</v>
      </c>
      <c r="B51" s="92">
        <v>320</v>
      </c>
      <c r="C51" s="92" t="s">
        <v>50</v>
      </c>
      <c r="D51" s="92">
        <v>1280</v>
      </c>
      <c r="E51" s="92">
        <v>1</v>
      </c>
      <c r="F51" s="92">
        <v>20</v>
      </c>
      <c r="G51" s="92">
        <v>7</v>
      </c>
      <c r="H51" s="92">
        <v>5.38</v>
      </c>
      <c r="I51" s="92">
        <v>10</v>
      </c>
      <c r="J51" s="92">
        <v>4</v>
      </c>
      <c r="K51"/>
      <c r="L51"/>
      <c r="M51"/>
      <c r="N51"/>
      <c r="O51"/>
      <c r="P51"/>
      <c r="Q51"/>
      <c r="R51"/>
      <c r="S51"/>
    </row>
    <row r="52" spans="1:19">
      <c r="A52" s="92" t="s">
        <v>448</v>
      </c>
      <c r="B52" s="92">
        <v>320</v>
      </c>
      <c r="C52" s="92" t="s">
        <v>50</v>
      </c>
      <c r="D52" s="92">
        <v>1280</v>
      </c>
      <c r="E52" s="92">
        <v>1</v>
      </c>
      <c r="F52" s="92">
        <v>20</v>
      </c>
      <c r="G52" s="92">
        <v>7</v>
      </c>
      <c r="H52" s="92">
        <v>5.38</v>
      </c>
      <c r="I52" s="92">
        <v>10</v>
      </c>
      <c r="J52" s="92">
        <v>4</v>
      </c>
      <c r="K52"/>
      <c r="L52"/>
      <c r="M52"/>
      <c r="N52"/>
      <c r="O52"/>
      <c r="P52"/>
      <c r="Q52"/>
      <c r="R52"/>
      <c r="S52"/>
    </row>
    <row r="53" spans="1:19">
      <c r="A53" s="92" t="s">
        <v>449</v>
      </c>
      <c r="B53" s="92">
        <v>320</v>
      </c>
      <c r="C53" s="92" t="s">
        <v>50</v>
      </c>
      <c r="D53" s="92">
        <v>1280</v>
      </c>
      <c r="E53" s="92">
        <v>1</v>
      </c>
      <c r="F53" s="92">
        <v>20</v>
      </c>
      <c r="G53" s="92">
        <v>7</v>
      </c>
      <c r="H53" s="92">
        <v>5.38</v>
      </c>
      <c r="I53" s="92">
        <v>10</v>
      </c>
      <c r="J53" s="92">
        <v>4</v>
      </c>
      <c r="K53"/>
      <c r="L53"/>
      <c r="M53"/>
      <c r="N53"/>
      <c r="O53"/>
      <c r="P53"/>
      <c r="Q53"/>
      <c r="R53"/>
      <c r="S53"/>
    </row>
    <row r="54" spans="1:19">
      <c r="A54" s="92" t="s">
        <v>450</v>
      </c>
      <c r="B54" s="92">
        <v>1976</v>
      </c>
      <c r="C54" s="92" t="s">
        <v>50</v>
      </c>
      <c r="D54" s="92">
        <v>15808</v>
      </c>
      <c r="E54" s="92">
        <v>1</v>
      </c>
      <c r="F54" s="92">
        <v>0</v>
      </c>
      <c r="G54" s="92">
        <v>80.28</v>
      </c>
      <c r="H54" s="92">
        <v>15.06</v>
      </c>
      <c r="I54" s="92">
        <v>1</v>
      </c>
      <c r="J54" s="92">
        <v>5</v>
      </c>
      <c r="K54"/>
      <c r="L54"/>
      <c r="M54"/>
      <c r="N54"/>
      <c r="O54"/>
      <c r="P54"/>
      <c r="Q54"/>
      <c r="R54"/>
      <c r="S54"/>
    </row>
    <row r="55" spans="1:19">
      <c r="A55" s="92" t="s">
        <v>451</v>
      </c>
      <c r="B55" s="92">
        <v>216</v>
      </c>
      <c r="C55" s="92" t="s">
        <v>50</v>
      </c>
      <c r="D55" s="92">
        <v>864</v>
      </c>
      <c r="E55" s="92">
        <v>1</v>
      </c>
      <c r="F55" s="92">
        <v>36</v>
      </c>
      <c r="G55" s="92">
        <v>12.6</v>
      </c>
      <c r="H55" s="92">
        <v>12.91</v>
      </c>
      <c r="I55" s="92">
        <v>6.67</v>
      </c>
      <c r="J55" s="92">
        <v>1344.4721999999999</v>
      </c>
      <c r="K55"/>
      <c r="L55"/>
      <c r="M55"/>
      <c r="N55"/>
      <c r="O55"/>
      <c r="P55"/>
      <c r="Q55"/>
      <c r="R55"/>
      <c r="S55"/>
    </row>
    <row r="56" spans="1:19">
      <c r="A56" s="92" t="s">
        <v>452</v>
      </c>
      <c r="B56" s="92">
        <v>840</v>
      </c>
      <c r="C56" s="92" t="s">
        <v>50</v>
      </c>
      <c r="D56" s="92">
        <v>3360</v>
      </c>
      <c r="E56" s="92">
        <v>1</v>
      </c>
      <c r="F56" s="92">
        <v>236</v>
      </c>
      <c r="G56" s="92">
        <v>83.01</v>
      </c>
      <c r="H56" s="92">
        <v>13.99</v>
      </c>
      <c r="I56" s="92">
        <v>4.3499999999999996</v>
      </c>
      <c r="J56" s="92">
        <v>10</v>
      </c>
      <c r="K56"/>
      <c r="L56"/>
      <c r="M56"/>
      <c r="N56"/>
      <c r="O56"/>
      <c r="P56"/>
      <c r="Q56"/>
      <c r="R56"/>
      <c r="S56"/>
    </row>
    <row r="57" spans="1:19">
      <c r="A57" s="92" t="s">
        <v>453</v>
      </c>
      <c r="B57" s="92">
        <v>210</v>
      </c>
      <c r="C57" s="92" t="s">
        <v>50</v>
      </c>
      <c r="D57" s="92">
        <v>840</v>
      </c>
      <c r="E57" s="92">
        <v>1</v>
      </c>
      <c r="F57" s="92">
        <v>60</v>
      </c>
      <c r="G57" s="92">
        <v>21</v>
      </c>
      <c r="H57" s="92">
        <v>13.99</v>
      </c>
      <c r="I57" s="92"/>
      <c r="J57" s="92">
        <v>4</v>
      </c>
      <c r="K57"/>
      <c r="L57"/>
      <c r="M57"/>
      <c r="N57"/>
      <c r="O57"/>
      <c r="P57"/>
      <c r="Q57"/>
      <c r="R57"/>
      <c r="S57"/>
    </row>
    <row r="58" spans="1:19">
      <c r="A58" s="92" t="s">
        <v>454</v>
      </c>
      <c r="B58" s="92">
        <v>210</v>
      </c>
      <c r="C58" s="92" t="s">
        <v>50</v>
      </c>
      <c r="D58" s="92">
        <v>840</v>
      </c>
      <c r="E58" s="92">
        <v>1</v>
      </c>
      <c r="F58" s="92">
        <v>60</v>
      </c>
      <c r="G58" s="92">
        <v>21</v>
      </c>
      <c r="H58" s="92">
        <v>13.99</v>
      </c>
      <c r="I58" s="92"/>
      <c r="J58" s="92">
        <v>4</v>
      </c>
      <c r="K58"/>
      <c r="L58"/>
      <c r="M58"/>
      <c r="N58"/>
      <c r="O58"/>
      <c r="P58"/>
      <c r="Q58"/>
      <c r="R58"/>
      <c r="S58"/>
    </row>
    <row r="59" spans="1:19">
      <c r="A59" s="92" t="s">
        <v>455</v>
      </c>
      <c r="B59" s="92">
        <v>1140</v>
      </c>
      <c r="C59" s="92" t="s">
        <v>50</v>
      </c>
      <c r="D59" s="92">
        <v>4560</v>
      </c>
      <c r="E59" s="92">
        <v>1</v>
      </c>
      <c r="F59" s="92">
        <v>200</v>
      </c>
      <c r="G59" s="92">
        <v>49</v>
      </c>
      <c r="H59" s="92">
        <v>5.38</v>
      </c>
      <c r="I59" s="92"/>
      <c r="J59" s="92">
        <v>4</v>
      </c>
      <c r="K59"/>
      <c r="L59"/>
      <c r="M59"/>
      <c r="N59"/>
      <c r="O59"/>
      <c r="P59"/>
      <c r="Q59"/>
      <c r="R59"/>
      <c r="S59"/>
    </row>
    <row r="60" spans="1:19">
      <c r="A60" s="92" t="s">
        <v>456</v>
      </c>
      <c r="B60" s="92">
        <v>1140</v>
      </c>
      <c r="C60" s="92" t="s">
        <v>50</v>
      </c>
      <c r="D60" s="92">
        <v>4560</v>
      </c>
      <c r="E60" s="92">
        <v>1</v>
      </c>
      <c r="F60" s="92">
        <v>200</v>
      </c>
      <c r="G60" s="92">
        <v>49</v>
      </c>
      <c r="H60" s="92">
        <v>5.38</v>
      </c>
      <c r="I60" s="92"/>
      <c r="J60" s="92">
        <v>4</v>
      </c>
      <c r="K60"/>
      <c r="L60"/>
      <c r="M60"/>
      <c r="N60"/>
      <c r="O60"/>
      <c r="P60"/>
      <c r="Q60"/>
      <c r="R60"/>
      <c r="S60"/>
    </row>
    <row r="61" spans="1:19">
      <c r="A61" s="92" t="s">
        <v>457</v>
      </c>
      <c r="B61" s="92">
        <v>342</v>
      </c>
      <c r="C61" s="92" t="s">
        <v>50</v>
      </c>
      <c r="D61" s="92">
        <v>1368</v>
      </c>
      <c r="E61" s="92">
        <v>1</v>
      </c>
      <c r="F61" s="92">
        <v>0</v>
      </c>
      <c r="G61" s="92">
        <v>0</v>
      </c>
      <c r="H61" s="92">
        <v>16.14</v>
      </c>
      <c r="I61" s="92">
        <v>100</v>
      </c>
      <c r="J61" s="92">
        <v>97.888599999999997</v>
      </c>
      <c r="K61"/>
      <c r="L61"/>
      <c r="M61"/>
      <c r="N61"/>
      <c r="O61"/>
      <c r="P61"/>
      <c r="Q61"/>
      <c r="R61"/>
      <c r="S61"/>
    </row>
    <row r="62" spans="1:19">
      <c r="A62" s="92" t="s">
        <v>458</v>
      </c>
      <c r="B62" s="92">
        <v>342</v>
      </c>
      <c r="C62" s="92" t="s">
        <v>50</v>
      </c>
      <c r="D62" s="92">
        <v>1368</v>
      </c>
      <c r="E62" s="92">
        <v>1</v>
      </c>
      <c r="F62" s="92">
        <v>0</v>
      </c>
      <c r="G62" s="92">
        <v>0</v>
      </c>
      <c r="H62" s="92">
        <v>16.14</v>
      </c>
      <c r="I62" s="92">
        <v>100</v>
      </c>
      <c r="J62" s="92">
        <v>4</v>
      </c>
      <c r="K62"/>
      <c r="L62"/>
      <c r="M62"/>
      <c r="N62"/>
      <c r="O62"/>
      <c r="P62"/>
      <c r="Q62"/>
      <c r="R62"/>
      <c r="S62"/>
    </row>
    <row r="63" spans="1:19">
      <c r="A63" s="92" t="s">
        <v>459</v>
      </c>
      <c r="B63" s="92">
        <v>477</v>
      </c>
      <c r="C63" s="92" t="s">
        <v>50</v>
      </c>
      <c r="D63" s="92">
        <v>1908</v>
      </c>
      <c r="E63" s="92">
        <v>1</v>
      </c>
      <c r="F63" s="92">
        <v>212</v>
      </c>
      <c r="G63" s="92">
        <v>74.2</v>
      </c>
      <c r="H63" s="92">
        <v>15.06</v>
      </c>
      <c r="I63" s="92">
        <v>4</v>
      </c>
      <c r="J63" s="92">
        <v>10</v>
      </c>
      <c r="K63"/>
      <c r="L63"/>
      <c r="M63"/>
      <c r="N63"/>
      <c r="O63"/>
      <c r="P63"/>
      <c r="Q63"/>
      <c r="R63"/>
      <c r="S63"/>
    </row>
    <row r="64" spans="1:19">
      <c r="A64" s="92" t="s">
        <v>460</v>
      </c>
      <c r="B64" s="92">
        <v>477</v>
      </c>
      <c r="C64" s="92" t="s">
        <v>50</v>
      </c>
      <c r="D64" s="92">
        <v>1908</v>
      </c>
      <c r="E64" s="92">
        <v>1</v>
      </c>
      <c r="F64" s="92">
        <v>212</v>
      </c>
      <c r="G64" s="92">
        <v>74.2</v>
      </c>
      <c r="H64" s="92">
        <v>15.06</v>
      </c>
      <c r="I64" s="92">
        <v>4</v>
      </c>
      <c r="J64" s="92">
        <v>10</v>
      </c>
      <c r="K64"/>
      <c r="L64"/>
      <c r="M64"/>
      <c r="N64"/>
      <c r="O64"/>
      <c r="P64"/>
      <c r="Q64"/>
      <c r="R64"/>
      <c r="S64"/>
    </row>
    <row r="65" spans="1:19">
      <c r="A65" s="92" t="s">
        <v>461</v>
      </c>
      <c r="B65" s="92">
        <v>477</v>
      </c>
      <c r="C65" s="92" t="s">
        <v>50</v>
      </c>
      <c r="D65" s="92">
        <v>1908</v>
      </c>
      <c r="E65" s="92">
        <v>1</v>
      </c>
      <c r="F65" s="92">
        <v>212</v>
      </c>
      <c r="G65" s="92">
        <v>74.2</v>
      </c>
      <c r="H65" s="92">
        <v>15.06</v>
      </c>
      <c r="I65" s="92">
        <v>4</v>
      </c>
      <c r="J65" s="92">
        <v>10</v>
      </c>
      <c r="K65"/>
      <c r="L65"/>
      <c r="M65"/>
      <c r="N65"/>
      <c r="O65"/>
      <c r="P65"/>
      <c r="Q65"/>
      <c r="R65"/>
      <c r="S65"/>
    </row>
    <row r="66" spans="1:19">
      <c r="A66" s="92" t="s">
        <v>462</v>
      </c>
      <c r="B66" s="92">
        <v>477</v>
      </c>
      <c r="C66" s="92" t="s">
        <v>50</v>
      </c>
      <c r="D66" s="92">
        <v>1908</v>
      </c>
      <c r="E66" s="92">
        <v>1</v>
      </c>
      <c r="F66" s="92">
        <v>212</v>
      </c>
      <c r="G66" s="92">
        <v>74.2</v>
      </c>
      <c r="H66" s="92">
        <v>15.06</v>
      </c>
      <c r="I66" s="92">
        <v>4</v>
      </c>
      <c r="J66" s="92">
        <v>10</v>
      </c>
      <c r="K66"/>
      <c r="L66"/>
      <c r="M66"/>
      <c r="N66"/>
      <c r="O66"/>
      <c r="P66"/>
      <c r="Q66"/>
      <c r="R66"/>
      <c r="S66"/>
    </row>
    <row r="67" spans="1:19">
      <c r="A67" s="92" t="s">
        <v>463</v>
      </c>
      <c r="B67" s="92">
        <v>477</v>
      </c>
      <c r="C67" s="92" t="s">
        <v>50</v>
      </c>
      <c r="D67" s="92">
        <v>1908</v>
      </c>
      <c r="E67" s="92">
        <v>1</v>
      </c>
      <c r="F67" s="92">
        <v>212</v>
      </c>
      <c r="G67" s="92">
        <v>74.2</v>
      </c>
      <c r="H67" s="92">
        <v>15.06</v>
      </c>
      <c r="I67" s="92">
        <v>4</v>
      </c>
      <c r="J67" s="92">
        <v>10</v>
      </c>
      <c r="K67"/>
      <c r="L67"/>
      <c r="M67"/>
      <c r="N67"/>
      <c r="O67"/>
      <c r="P67"/>
      <c r="Q67"/>
      <c r="R67"/>
      <c r="S67"/>
    </row>
    <row r="68" spans="1:19">
      <c r="A68" s="92" t="s">
        <v>464</v>
      </c>
      <c r="B68" s="92">
        <v>477</v>
      </c>
      <c r="C68" s="92" t="s">
        <v>50</v>
      </c>
      <c r="D68" s="92">
        <v>1908</v>
      </c>
      <c r="E68" s="92">
        <v>1</v>
      </c>
      <c r="F68" s="92">
        <v>212</v>
      </c>
      <c r="G68" s="92">
        <v>74.2</v>
      </c>
      <c r="H68" s="92">
        <v>15.06</v>
      </c>
      <c r="I68" s="92">
        <v>4</v>
      </c>
      <c r="J68" s="92">
        <v>10</v>
      </c>
      <c r="K68"/>
      <c r="L68"/>
      <c r="M68"/>
      <c r="N68"/>
      <c r="O68"/>
      <c r="P68"/>
      <c r="Q68"/>
      <c r="R68"/>
      <c r="S68"/>
    </row>
    <row r="69" spans="1:19">
      <c r="A69" s="92" t="s">
        <v>465</v>
      </c>
      <c r="B69" s="92">
        <v>477</v>
      </c>
      <c r="C69" s="92" t="s">
        <v>50</v>
      </c>
      <c r="D69" s="92">
        <v>1908</v>
      </c>
      <c r="E69" s="92">
        <v>1</v>
      </c>
      <c r="F69" s="92">
        <v>212</v>
      </c>
      <c r="G69" s="92">
        <v>74.2</v>
      </c>
      <c r="H69" s="92">
        <v>15.06</v>
      </c>
      <c r="I69" s="92">
        <v>4</v>
      </c>
      <c r="J69" s="92">
        <v>10</v>
      </c>
      <c r="K69"/>
      <c r="L69"/>
      <c r="M69"/>
      <c r="N69"/>
      <c r="O69"/>
      <c r="P69"/>
      <c r="Q69"/>
      <c r="R69"/>
      <c r="S69"/>
    </row>
    <row r="70" spans="1:19">
      <c r="A70" s="92" t="s">
        <v>466</v>
      </c>
      <c r="B70" s="92">
        <v>477</v>
      </c>
      <c r="C70" s="92" t="s">
        <v>50</v>
      </c>
      <c r="D70" s="92">
        <v>1908</v>
      </c>
      <c r="E70" s="92">
        <v>1</v>
      </c>
      <c r="F70" s="92">
        <v>212</v>
      </c>
      <c r="G70" s="92">
        <v>74.2</v>
      </c>
      <c r="H70" s="92">
        <v>15.06</v>
      </c>
      <c r="I70" s="92">
        <v>4</v>
      </c>
      <c r="J70" s="92">
        <v>10</v>
      </c>
      <c r="K70"/>
      <c r="L70"/>
      <c r="M70"/>
      <c r="N70"/>
      <c r="O70"/>
      <c r="P70"/>
      <c r="Q70"/>
      <c r="R70"/>
      <c r="S70"/>
    </row>
    <row r="71" spans="1:19">
      <c r="A71" s="92" t="s">
        <v>467</v>
      </c>
      <c r="B71" s="92">
        <v>477</v>
      </c>
      <c r="C71" s="92" t="s">
        <v>50</v>
      </c>
      <c r="D71" s="92">
        <v>1908</v>
      </c>
      <c r="E71" s="92">
        <v>1</v>
      </c>
      <c r="F71" s="92">
        <v>212</v>
      </c>
      <c r="G71" s="92">
        <v>74.2</v>
      </c>
      <c r="H71" s="92">
        <v>15.06</v>
      </c>
      <c r="I71" s="92">
        <v>4</v>
      </c>
      <c r="J71" s="92">
        <v>10</v>
      </c>
      <c r="K71"/>
      <c r="L71"/>
      <c r="M71"/>
      <c r="N71"/>
      <c r="O71"/>
      <c r="P71"/>
      <c r="Q71"/>
      <c r="R71"/>
      <c r="S71"/>
    </row>
    <row r="72" spans="1:19">
      <c r="A72" s="92" t="s">
        <v>468</v>
      </c>
      <c r="B72" s="92">
        <v>477</v>
      </c>
      <c r="C72" s="92" t="s">
        <v>50</v>
      </c>
      <c r="D72" s="92">
        <v>1908</v>
      </c>
      <c r="E72" s="92">
        <v>1</v>
      </c>
      <c r="F72" s="92">
        <v>212</v>
      </c>
      <c r="G72" s="92">
        <v>74.2</v>
      </c>
      <c r="H72" s="92">
        <v>15.06</v>
      </c>
      <c r="I72" s="92">
        <v>4</v>
      </c>
      <c r="J72" s="92">
        <v>10</v>
      </c>
      <c r="K72"/>
      <c r="L72"/>
      <c r="M72"/>
      <c r="N72"/>
      <c r="O72"/>
      <c r="P72"/>
      <c r="Q72"/>
      <c r="R72"/>
      <c r="S72"/>
    </row>
    <row r="73" spans="1:19">
      <c r="A73" s="92" t="s">
        <v>469</v>
      </c>
      <c r="B73" s="92">
        <v>477</v>
      </c>
      <c r="C73" s="92" t="s">
        <v>50</v>
      </c>
      <c r="D73" s="92">
        <v>1908</v>
      </c>
      <c r="E73" s="92">
        <v>1</v>
      </c>
      <c r="F73" s="92">
        <v>212</v>
      </c>
      <c r="G73" s="92">
        <v>74.2</v>
      </c>
      <c r="H73" s="92">
        <v>15.06</v>
      </c>
      <c r="I73" s="92">
        <v>4</v>
      </c>
      <c r="J73" s="92">
        <v>10</v>
      </c>
      <c r="K73"/>
      <c r="L73"/>
      <c r="M73"/>
      <c r="N73"/>
      <c r="O73"/>
      <c r="P73"/>
      <c r="Q73"/>
      <c r="R73"/>
      <c r="S73"/>
    </row>
    <row r="74" spans="1:19">
      <c r="A74" s="92" t="s">
        <v>470</v>
      </c>
      <c r="B74" s="92">
        <v>477</v>
      </c>
      <c r="C74" s="92" t="s">
        <v>50</v>
      </c>
      <c r="D74" s="92">
        <v>1908</v>
      </c>
      <c r="E74" s="92">
        <v>1</v>
      </c>
      <c r="F74" s="92">
        <v>212</v>
      </c>
      <c r="G74" s="92">
        <v>74.2</v>
      </c>
      <c r="H74" s="92">
        <v>15.06</v>
      </c>
      <c r="I74" s="92">
        <v>4</v>
      </c>
      <c r="J74" s="92">
        <v>10</v>
      </c>
      <c r="K74"/>
      <c r="L74"/>
      <c r="M74"/>
      <c r="N74"/>
      <c r="O74"/>
      <c r="P74"/>
      <c r="Q74"/>
      <c r="R74"/>
      <c r="S74"/>
    </row>
    <row r="75" spans="1:19">
      <c r="A75" s="92" t="s">
        <v>471</v>
      </c>
      <c r="B75" s="92">
        <v>532</v>
      </c>
      <c r="C75" s="92" t="s">
        <v>50</v>
      </c>
      <c r="D75" s="92">
        <v>2128</v>
      </c>
      <c r="E75" s="92">
        <v>1</v>
      </c>
      <c r="F75" s="92">
        <v>208</v>
      </c>
      <c r="G75" s="92">
        <v>72.8</v>
      </c>
      <c r="H75" s="92">
        <v>11.84</v>
      </c>
      <c r="I75" s="92">
        <v>20</v>
      </c>
      <c r="J75" s="92">
        <v>10.8</v>
      </c>
      <c r="K75"/>
      <c r="L75"/>
      <c r="M75"/>
      <c r="N75"/>
      <c r="O75"/>
      <c r="P75"/>
      <c r="Q75"/>
      <c r="R75"/>
      <c r="S75"/>
    </row>
    <row r="76" spans="1:19">
      <c r="A76" s="92" t="s">
        <v>472</v>
      </c>
      <c r="B76" s="92">
        <v>532</v>
      </c>
      <c r="C76" s="92" t="s">
        <v>50</v>
      </c>
      <c r="D76" s="92">
        <v>2128</v>
      </c>
      <c r="E76" s="92">
        <v>1</v>
      </c>
      <c r="F76" s="92">
        <v>208</v>
      </c>
      <c r="G76" s="92">
        <v>72.8</v>
      </c>
      <c r="H76" s="92">
        <v>11.84</v>
      </c>
      <c r="I76" s="92">
        <v>20</v>
      </c>
      <c r="J76" s="92">
        <v>10.8</v>
      </c>
      <c r="K76"/>
      <c r="L76"/>
      <c r="M76"/>
      <c r="N76"/>
      <c r="O76"/>
      <c r="P76"/>
      <c r="Q76"/>
      <c r="R76"/>
      <c r="S76"/>
    </row>
    <row r="77" spans="1:19">
      <c r="A77" s="92" t="s">
        <v>277</v>
      </c>
      <c r="B77" s="92">
        <v>19592</v>
      </c>
      <c r="C77" s="92"/>
      <c r="D77" s="92">
        <v>95216</v>
      </c>
      <c r="E77" s="92"/>
      <c r="F77" s="92">
        <v>6384</v>
      </c>
      <c r="G77" s="92">
        <v>2223</v>
      </c>
      <c r="H77" s="92">
        <v>12.5266</v>
      </c>
      <c r="I77" s="92">
        <v>3.25</v>
      </c>
      <c r="J77" s="92">
        <v>23.861799999999999</v>
      </c>
      <c r="K77"/>
      <c r="L77"/>
      <c r="M77"/>
      <c r="N77"/>
      <c r="O77"/>
      <c r="P77"/>
      <c r="Q77"/>
      <c r="R77"/>
      <c r="S77"/>
    </row>
    <row r="78" spans="1:19">
      <c r="A78" s="92" t="s">
        <v>473</v>
      </c>
      <c r="B78" s="92">
        <v>19592</v>
      </c>
      <c r="C78" s="92"/>
      <c r="D78" s="92">
        <v>95216</v>
      </c>
      <c r="E78" s="92"/>
      <c r="F78" s="92">
        <v>6384</v>
      </c>
      <c r="G78" s="92">
        <v>2223</v>
      </c>
      <c r="H78" s="92">
        <v>12.5266</v>
      </c>
      <c r="I78" s="92">
        <v>3.25</v>
      </c>
      <c r="J78" s="92">
        <v>23.861799999999999</v>
      </c>
      <c r="K78"/>
      <c r="L78"/>
      <c r="M78"/>
      <c r="N78"/>
      <c r="O78"/>
      <c r="P78"/>
      <c r="Q78"/>
      <c r="R78"/>
      <c r="S78"/>
    </row>
    <row r="79" spans="1:19">
      <c r="A79" s="92" t="s">
        <v>474</v>
      </c>
      <c r="B79" s="92">
        <v>0</v>
      </c>
      <c r="C79" s="92"/>
      <c r="D79" s="92">
        <v>0</v>
      </c>
      <c r="E79" s="92"/>
      <c r="F79" s="92">
        <v>0</v>
      </c>
      <c r="G79" s="92">
        <v>0</v>
      </c>
      <c r="H79" s="92"/>
      <c r="I79" s="92"/>
      <c r="J79" s="92"/>
      <c r="K79"/>
      <c r="L79"/>
      <c r="M79"/>
      <c r="N79"/>
      <c r="O79"/>
      <c r="P79"/>
      <c r="Q79"/>
      <c r="R79"/>
      <c r="S79"/>
    </row>
    <row r="80" spans="1:19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</row>
    <row r="81" spans="1:19">
      <c r="A81" s="90"/>
      <c r="B81" s="92" t="s">
        <v>98</v>
      </c>
      <c r="C81" s="92" t="s">
        <v>475</v>
      </c>
      <c r="D81" s="92" t="s">
        <v>476</v>
      </c>
      <c r="E81" s="92" t="s">
        <v>477</v>
      </c>
      <c r="F81" s="92" t="s">
        <v>478</v>
      </c>
      <c r="G81" s="92" t="s">
        <v>479</v>
      </c>
      <c r="H81" s="92" t="s">
        <v>480</v>
      </c>
      <c r="I81" s="92" t="s">
        <v>481</v>
      </c>
      <c r="J81"/>
      <c r="K81"/>
      <c r="L81"/>
      <c r="M81"/>
      <c r="N81"/>
      <c r="O81"/>
      <c r="P81"/>
      <c r="Q81"/>
      <c r="R81"/>
      <c r="S81"/>
    </row>
    <row r="82" spans="1:19">
      <c r="A82" s="92" t="s">
        <v>482</v>
      </c>
      <c r="B82" s="92" t="s">
        <v>483</v>
      </c>
      <c r="C82" s="92">
        <v>0.22</v>
      </c>
      <c r="D82" s="92">
        <v>0.47699999999999998</v>
      </c>
      <c r="E82" s="92">
        <v>0.51400000000000001</v>
      </c>
      <c r="F82" s="92">
        <v>152</v>
      </c>
      <c r="G82" s="92">
        <v>0</v>
      </c>
      <c r="H82" s="92">
        <v>90</v>
      </c>
      <c r="I82" s="92" t="s">
        <v>484</v>
      </c>
      <c r="J82"/>
      <c r="K82"/>
      <c r="L82"/>
      <c r="M82"/>
      <c r="N82"/>
      <c r="O82"/>
      <c r="P82"/>
      <c r="Q82"/>
      <c r="R82"/>
      <c r="S82"/>
    </row>
    <row r="83" spans="1:19">
      <c r="A83" s="92" t="s">
        <v>485</v>
      </c>
      <c r="B83" s="92" t="s">
        <v>483</v>
      </c>
      <c r="C83" s="92">
        <v>0.22</v>
      </c>
      <c r="D83" s="92">
        <v>0.47699999999999998</v>
      </c>
      <c r="E83" s="92">
        <v>0.51400000000000001</v>
      </c>
      <c r="F83" s="92">
        <v>104</v>
      </c>
      <c r="G83" s="92">
        <v>270</v>
      </c>
      <c r="H83" s="92">
        <v>90</v>
      </c>
      <c r="I83" s="92" t="s">
        <v>486</v>
      </c>
      <c r="J83"/>
      <c r="K83"/>
      <c r="L83"/>
      <c r="M83"/>
      <c r="N83"/>
      <c r="O83"/>
      <c r="P83"/>
      <c r="Q83"/>
      <c r="R83"/>
      <c r="S83"/>
    </row>
    <row r="84" spans="1:19">
      <c r="A84" s="92" t="s">
        <v>487</v>
      </c>
      <c r="B84" s="92" t="s">
        <v>483</v>
      </c>
      <c r="C84" s="92">
        <v>0.22</v>
      </c>
      <c r="D84" s="92">
        <v>0.47699999999999998</v>
      </c>
      <c r="E84" s="92">
        <v>0.51400000000000001</v>
      </c>
      <c r="F84" s="92">
        <v>152</v>
      </c>
      <c r="G84" s="92">
        <v>0</v>
      </c>
      <c r="H84" s="92">
        <v>90</v>
      </c>
      <c r="I84" s="92" t="s">
        <v>484</v>
      </c>
      <c r="J84"/>
      <c r="K84"/>
      <c r="L84"/>
      <c r="M84"/>
      <c r="N84"/>
      <c r="O84"/>
      <c r="P84"/>
      <c r="Q84"/>
      <c r="R84"/>
      <c r="S84"/>
    </row>
    <row r="85" spans="1:19">
      <c r="A85" s="92" t="s">
        <v>488</v>
      </c>
      <c r="B85" s="92" t="s">
        <v>483</v>
      </c>
      <c r="C85" s="92">
        <v>0.22</v>
      </c>
      <c r="D85" s="92">
        <v>0.47699999999999998</v>
      </c>
      <c r="E85" s="92">
        <v>0.51400000000000001</v>
      </c>
      <c r="F85" s="92">
        <v>104</v>
      </c>
      <c r="G85" s="92">
        <v>270</v>
      </c>
      <c r="H85" s="92">
        <v>90</v>
      </c>
      <c r="I85" s="92" t="s">
        <v>486</v>
      </c>
      <c r="J85"/>
      <c r="K85"/>
      <c r="L85"/>
      <c r="M85"/>
      <c r="N85"/>
      <c r="O85"/>
      <c r="P85"/>
      <c r="Q85"/>
      <c r="R85"/>
      <c r="S85"/>
    </row>
    <row r="86" spans="1:19">
      <c r="A86" s="92" t="s">
        <v>489</v>
      </c>
      <c r="B86" s="92" t="s">
        <v>490</v>
      </c>
      <c r="C86" s="92">
        <v>0.3</v>
      </c>
      <c r="D86" s="92">
        <v>1.8620000000000001</v>
      </c>
      <c r="E86" s="92">
        <v>3.4009999999999998</v>
      </c>
      <c r="F86" s="92">
        <v>988</v>
      </c>
      <c r="G86" s="92">
        <v>270</v>
      </c>
      <c r="H86" s="92">
        <v>180</v>
      </c>
      <c r="I86" s="92"/>
      <c r="J86"/>
      <c r="K86"/>
      <c r="L86"/>
      <c r="M86"/>
      <c r="N86"/>
      <c r="O86"/>
      <c r="P86"/>
      <c r="Q86"/>
      <c r="R86"/>
      <c r="S86"/>
    </row>
    <row r="87" spans="1:19">
      <c r="A87" s="92" t="s">
        <v>491</v>
      </c>
      <c r="B87" s="92" t="s">
        <v>492</v>
      </c>
      <c r="C87" s="92">
        <v>0.3</v>
      </c>
      <c r="D87" s="92">
        <v>0.35099999999999998</v>
      </c>
      <c r="E87" s="92">
        <v>0.376</v>
      </c>
      <c r="F87" s="92">
        <v>988</v>
      </c>
      <c r="G87" s="92">
        <v>90</v>
      </c>
      <c r="H87" s="92">
        <v>0</v>
      </c>
      <c r="I87" s="92"/>
      <c r="J87"/>
      <c r="K87"/>
      <c r="L87"/>
      <c r="M87"/>
      <c r="N87"/>
      <c r="O87"/>
      <c r="P87"/>
      <c r="Q87"/>
      <c r="R87"/>
      <c r="S87"/>
    </row>
    <row r="88" spans="1:19">
      <c r="A88" s="92" t="s">
        <v>493</v>
      </c>
      <c r="B88" s="92" t="s">
        <v>483</v>
      </c>
      <c r="C88" s="92">
        <v>0.22</v>
      </c>
      <c r="D88" s="92">
        <v>0.47699999999999998</v>
      </c>
      <c r="E88" s="92">
        <v>0.51400000000000001</v>
      </c>
      <c r="F88" s="92">
        <v>96</v>
      </c>
      <c r="G88" s="92">
        <v>180</v>
      </c>
      <c r="H88" s="92">
        <v>90</v>
      </c>
      <c r="I88" s="92" t="s">
        <v>494</v>
      </c>
      <c r="J88"/>
      <c r="K88"/>
      <c r="L88"/>
      <c r="M88"/>
      <c r="N88"/>
      <c r="O88"/>
      <c r="P88"/>
      <c r="Q88"/>
      <c r="R88"/>
      <c r="S88"/>
    </row>
    <row r="89" spans="1:19">
      <c r="A89" s="92" t="s">
        <v>495</v>
      </c>
      <c r="B89" s="92" t="s">
        <v>483</v>
      </c>
      <c r="C89" s="92">
        <v>0.22</v>
      </c>
      <c r="D89" s="92">
        <v>0.47699999999999998</v>
      </c>
      <c r="E89" s="92">
        <v>0.51400000000000001</v>
      </c>
      <c r="F89" s="92">
        <v>208</v>
      </c>
      <c r="G89" s="92">
        <v>90</v>
      </c>
      <c r="H89" s="92">
        <v>90</v>
      </c>
      <c r="I89" s="92" t="s">
        <v>496</v>
      </c>
      <c r="J89"/>
      <c r="K89"/>
      <c r="L89"/>
      <c r="M89"/>
      <c r="N89"/>
      <c r="O89"/>
      <c r="P89"/>
      <c r="Q89"/>
      <c r="R89"/>
      <c r="S89"/>
    </row>
    <row r="90" spans="1:19">
      <c r="A90" s="92" t="s">
        <v>497</v>
      </c>
      <c r="B90" s="92" t="s">
        <v>483</v>
      </c>
      <c r="C90" s="92">
        <v>0.22</v>
      </c>
      <c r="D90" s="92">
        <v>0.47699999999999998</v>
      </c>
      <c r="E90" s="92">
        <v>0.51400000000000001</v>
      </c>
      <c r="F90" s="92">
        <v>96</v>
      </c>
      <c r="G90" s="92">
        <v>180</v>
      </c>
      <c r="H90" s="92">
        <v>90</v>
      </c>
      <c r="I90" s="92" t="s">
        <v>494</v>
      </c>
      <c r="J90"/>
      <c r="K90"/>
      <c r="L90"/>
      <c r="M90"/>
      <c r="N90"/>
      <c r="O90"/>
      <c r="P90"/>
      <c r="Q90"/>
      <c r="R90"/>
      <c r="S90"/>
    </row>
    <row r="91" spans="1:19">
      <c r="A91" s="92" t="s">
        <v>498</v>
      </c>
      <c r="B91" s="92" t="s">
        <v>483</v>
      </c>
      <c r="C91" s="92">
        <v>0.22</v>
      </c>
      <c r="D91" s="92">
        <v>0.47699999999999998</v>
      </c>
      <c r="E91" s="92">
        <v>0.51400000000000001</v>
      </c>
      <c r="F91" s="92">
        <v>208</v>
      </c>
      <c r="G91" s="92">
        <v>90</v>
      </c>
      <c r="H91" s="92">
        <v>90</v>
      </c>
      <c r="I91" s="92" t="s">
        <v>496</v>
      </c>
      <c r="J91"/>
      <c r="K91"/>
      <c r="L91"/>
      <c r="M91"/>
      <c r="N91"/>
      <c r="O91"/>
      <c r="P91"/>
      <c r="Q91"/>
      <c r="R91"/>
      <c r="S91"/>
    </row>
    <row r="92" spans="1:19">
      <c r="A92" s="92" t="s">
        <v>499</v>
      </c>
      <c r="B92" s="92" t="s">
        <v>490</v>
      </c>
      <c r="C92" s="92">
        <v>0.3</v>
      </c>
      <c r="D92" s="92">
        <v>1.8620000000000001</v>
      </c>
      <c r="E92" s="92">
        <v>3.4009999999999998</v>
      </c>
      <c r="F92" s="92">
        <v>1248</v>
      </c>
      <c r="G92" s="92">
        <v>270</v>
      </c>
      <c r="H92" s="92">
        <v>180</v>
      </c>
      <c r="I92" s="92"/>
      <c r="J92"/>
      <c r="K92"/>
      <c r="L92"/>
      <c r="M92"/>
      <c r="N92"/>
      <c r="O92"/>
      <c r="P92"/>
      <c r="Q92"/>
      <c r="R92"/>
      <c r="S92"/>
    </row>
    <row r="93" spans="1:19">
      <c r="A93" s="92" t="s">
        <v>500</v>
      </c>
      <c r="B93" s="92" t="s">
        <v>492</v>
      </c>
      <c r="C93" s="92">
        <v>0.3</v>
      </c>
      <c r="D93" s="92">
        <v>0.35099999999999998</v>
      </c>
      <c r="E93" s="92">
        <v>0.376</v>
      </c>
      <c r="F93" s="92">
        <v>1248</v>
      </c>
      <c r="G93" s="92">
        <v>90</v>
      </c>
      <c r="H93" s="92">
        <v>0</v>
      </c>
      <c r="I93" s="92"/>
      <c r="J93"/>
      <c r="K93"/>
      <c r="L93"/>
      <c r="M93"/>
      <c r="N93"/>
      <c r="O93"/>
      <c r="P93"/>
      <c r="Q93"/>
      <c r="R93"/>
      <c r="S93"/>
    </row>
    <row r="94" spans="1:19">
      <c r="A94" s="92" t="s">
        <v>501</v>
      </c>
      <c r="B94" s="92" t="s">
        <v>483</v>
      </c>
      <c r="C94" s="92">
        <v>0.22</v>
      </c>
      <c r="D94" s="92">
        <v>0.47699999999999998</v>
      </c>
      <c r="E94" s="92">
        <v>0.51400000000000001</v>
      </c>
      <c r="F94" s="92">
        <v>44</v>
      </c>
      <c r="G94" s="92">
        <v>90</v>
      </c>
      <c r="H94" s="92">
        <v>90</v>
      </c>
      <c r="I94" s="92" t="s">
        <v>496</v>
      </c>
      <c r="J94"/>
      <c r="K94"/>
      <c r="L94"/>
      <c r="M94"/>
      <c r="N94"/>
      <c r="O94"/>
      <c r="P94"/>
      <c r="Q94"/>
      <c r="R94"/>
      <c r="S94"/>
    </row>
    <row r="95" spans="1:19">
      <c r="A95" s="92" t="s">
        <v>502</v>
      </c>
      <c r="B95" s="92" t="s">
        <v>483</v>
      </c>
      <c r="C95" s="92">
        <v>0.22</v>
      </c>
      <c r="D95" s="92">
        <v>0.47699999999999998</v>
      </c>
      <c r="E95" s="92">
        <v>0.51400000000000001</v>
      </c>
      <c r="F95" s="92">
        <v>12</v>
      </c>
      <c r="G95" s="92">
        <v>90</v>
      </c>
      <c r="H95" s="92">
        <v>90</v>
      </c>
      <c r="I95" s="92" t="s">
        <v>496</v>
      </c>
      <c r="J95"/>
      <c r="K95"/>
      <c r="L95"/>
      <c r="M95"/>
      <c r="N95"/>
      <c r="O95"/>
      <c r="P95"/>
      <c r="Q95"/>
      <c r="R95"/>
      <c r="S95"/>
    </row>
    <row r="96" spans="1:19">
      <c r="A96" s="92" t="s">
        <v>503</v>
      </c>
      <c r="B96" s="92" t="s">
        <v>483</v>
      </c>
      <c r="C96" s="92">
        <v>0.22</v>
      </c>
      <c r="D96" s="92">
        <v>0.47699999999999998</v>
      </c>
      <c r="E96" s="92">
        <v>0.51400000000000001</v>
      </c>
      <c r="F96" s="92">
        <v>60</v>
      </c>
      <c r="G96" s="92">
        <v>0</v>
      </c>
      <c r="H96" s="92">
        <v>90</v>
      </c>
      <c r="I96" s="92" t="s">
        <v>484</v>
      </c>
      <c r="J96"/>
      <c r="K96"/>
      <c r="L96"/>
      <c r="M96"/>
      <c r="N96"/>
      <c r="O96"/>
      <c r="P96"/>
      <c r="Q96"/>
      <c r="R96"/>
      <c r="S96"/>
    </row>
    <row r="97" spans="1:19">
      <c r="A97" s="92" t="s">
        <v>504</v>
      </c>
      <c r="B97" s="92" t="s">
        <v>490</v>
      </c>
      <c r="C97" s="92">
        <v>0.3</v>
      </c>
      <c r="D97" s="92">
        <v>1.8620000000000001</v>
      </c>
      <c r="E97" s="92">
        <v>3.4009999999999998</v>
      </c>
      <c r="F97" s="92">
        <v>210</v>
      </c>
      <c r="G97" s="92">
        <v>270</v>
      </c>
      <c r="H97" s="92">
        <v>180</v>
      </c>
      <c r="I97" s="92"/>
      <c r="J97"/>
      <c r="K97"/>
      <c r="L97"/>
      <c r="M97"/>
      <c r="N97"/>
      <c r="O97"/>
      <c r="P97"/>
      <c r="Q97"/>
      <c r="R97"/>
      <c r="S97"/>
    </row>
    <row r="98" spans="1:19">
      <c r="A98" s="92" t="s">
        <v>505</v>
      </c>
      <c r="B98" s="92" t="s">
        <v>483</v>
      </c>
      <c r="C98" s="92">
        <v>0.22</v>
      </c>
      <c r="D98" s="92">
        <v>0.47699999999999998</v>
      </c>
      <c r="E98" s="92">
        <v>0.51400000000000001</v>
      </c>
      <c r="F98" s="92">
        <v>44</v>
      </c>
      <c r="G98" s="92">
        <v>90</v>
      </c>
      <c r="H98" s="92">
        <v>90</v>
      </c>
      <c r="I98" s="92" t="s">
        <v>496</v>
      </c>
      <c r="J98"/>
      <c r="K98"/>
      <c r="L98"/>
      <c r="M98"/>
      <c r="N98"/>
      <c r="O98"/>
      <c r="P98"/>
      <c r="Q98"/>
      <c r="R98"/>
      <c r="S98"/>
    </row>
    <row r="99" spans="1:19">
      <c r="A99" s="92" t="s">
        <v>506</v>
      </c>
      <c r="B99" s="92" t="s">
        <v>483</v>
      </c>
      <c r="C99" s="92">
        <v>0.22</v>
      </c>
      <c r="D99" s="92">
        <v>0.47699999999999998</v>
      </c>
      <c r="E99" s="92">
        <v>0.51400000000000001</v>
      </c>
      <c r="F99" s="92">
        <v>12</v>
      </c>
      <c r="G99" s="92">
        <v>90</v>
      </c>
      <c r="H99" s="92">
        <v>90</v>
      </c>
      <c r="I99" s="92" t="s">
        <v>496</v>
      </c>
      <c r="J99"/>
      <c r="K99"/>
      <c r="L99"/>
      <c r="M99"/>
      <c r="N99"/>
      <c r="O99"/>
      <c r="P99"/>
      <c r="Q99"/>
      <c r="R99"/>
      <c r="S99"/>
    </row>
    <row r="100" spans="1:19">
      <c r="A100" s="92" t="s">
        <v>507</v>
      </c>
      <c r="B100" s="92" t="s">
        <v>483</v>
      </c>
      <c r="C100" s="92">
        <v>0.22</v>
      </c>
      <c r="D100" s="92">
        <v>0.47699999999999998</v>
      </c>
      <c r="E100" s="92">
        <v>0.51400000000000001</v>
      </c>
      <c r="F100" s="92">
        <v>60</v>
      </c>
      <c r="G100" s="92">
        <v>0</v>
      </c>
      <c r="H100" s="92">
        <v>90</v>
      </c>
      <c r="I100" s="92" t="s">
        <v>484</v>
      </c>
      <c r="J100"/>
      <c r="K100"/>
      <c r="L100"/>
      <c r="M100"/>
      <c r="N100"/>
      <c r="O100"/>
      <c r="P100"/>
      <c r="Q100"/>
      <c r="R100"/>
      <c r="S100"/>
    </row>
    <row r="101" spans="1:19">
      <c r="A101" s="92" t="s">
        <v>508</v>
      </c>
      <c r="B101" s="92" t="s">
        <v>492</v>
      </c>
      <c r="C101" s="92">
        <v>0.3</v>
      </c>
      <c r="D101" s="92">
        <v>0.35099999999999998</v>
      </c>
      <c r="E101" s="92">
        <v>0.376</v>
      </c>
      <c r="F101" s="92">
        <v>210</v>
      </c>
      <c r="G101" s="92">
        <v>90</v>
      </c>
      <c r="H101" s="92">
        <v>0</v>
      </c>
      <c r="I101" s="92"/>
      <c r="J101"/>
      <c r="K101"/>
      <c r="L101"/>
      <c r="M101"/>
      <c r="N101"/>
      <c r="O101"/>
      <c r="P101"/>
      <c r="Q101"/>
      <c r="R101"/>
      <c r="S101"/>
    </row>
    <row r="102" spans="1:19">
      <c r="A102" s="92" t="s">
        <v>509</v>
      </c>
      <c r="B102" s="92" t="s">
        <v>483</v>
      </c>
      <c r="C102" s="92">
        <v>0.22</v>
      </c>
      <c r="D102" s="92">
        <v>0.47699999999999998</v>
      </c>
      <c r="E102" s="92">
        <v>0.51400000000000001</v>
      </c>
      <c r="F102" s="92">
        <v>104</v>
      </c>
      <c r="G102" s="92">
        <v>90</v>
      </c>
      <c r="H102" s="92">
        <v>90</v>
      </c>
      <c r="I102" s="92" t="s">
        <v>496</v>
      </c>
      <c r="J102"/>
      <c r="K102"/>
      <c r="L102"/>
      <c r="M102"/>
      <c r="N102"/>
      <c r="O102"/>
      <c r="P102"/>
      <c r="Q102"/>
      <c r="R102"/>
      <c r="S102"/>
    </row>
    <row r="103" spans="1:19">
      <c r="A103" s="92" t="s">
        <v>510</v>
      </c>
      <c r="B103" s="92" t="s">
        <v>483</v>
      </c>
      <c r="C103" s="92">
        <v>0.22</v>
      </c>
      <c r="D103" s="92">
        <v>0.47699999999999998</v>
      </c>
      <c r="E103" s="92">
        <v>0.51400000000000001</v>
      </c>
      <c r="F103" s="92">
        <v>96</v>
      </c>
      <c r="G103" s="92">
        <v>0</v>
      </c>
      <c r="H103" s="92">
        <v>90</v>
      </c>
      <c r="I103" s="92" t="s">
        <v>484</v>
      </c>
      <c r="J103"/>
      <c r="K103"/>
      <c r="L103"/>
      <c r="M103"/>
      <c r="N103"/>
      <c r="O103"/>
      <c r="P103"/>
      <c r="Q103"/>
      <c r="R103"/>
      <c r="S103"/>
    </row>
    <row r="104" spans="1:19">
      <c r="A104" s="92" t="s">
        <v>511</v>
      </c>
      <c r="B104" s="92" t="s">
        <v>490</v>
      </c>
      <c r="C104" s="92">
        <v>0.3</v>
      </c>
      <c r="D104" s="92">
        <v>1.8620000000000001</v>
      </c>
      <c r="E104" s="92">
        <v>3.4009999999999998</v>
      </c>
      <c r="F104" s="92">
        <v>624</v>
      </c>
      <c r="G104" s="92">
        <v>270</v>
      </c>
      <c r="H104" s="92">
        <v>180</v>
      </c>
      <c r="I104" s="92"/>
      <c r="J104"/>
      <c r="K104"/>
      <c r="L104"/>
      <c r="M104"/>
      <c r="N104"/>
      <c r="O104"/>
      <c r="P104"/>
      <c r="Q104"/>
      <c r="R104"/>
      <c r="S104"/>
    </row>
    <row r="105" spans="1:19">
      <c r="A105" s="92" t="s">
        <v>512</v>
      </c>
      <c r="B105" s="92" t="s">
        <v>483</v>
      </c>
      <c r="C105" s="92">
        <v>0.22</v>
      </c>
      <c r="D105" s="92">
        <v>0.47699999999999998</v>
      </c>
      <c r="E105" s="92">
        <v>0.51400000000000001</v>
      </c>
      <c r="F105" s="92">
        <v>44</v>
      </c>
      <c r="G105" s="92">
        <v>180</v>
      </c>
      <c r="H105" s="92">
        <v>90</v>
      </c>
      <c r="I105" s="92" t="s">
        <v>494</v>
      </c>
      <c r="J105"/>
      <c r="K105"/>
      <c r="L105"/>
      <c r="M105"/>
      <c r="N105"/>
      <c r="O105"/>
      <c r="P105"/>
      <c r="Q105"/>
      <c r="R105"/>
      <c r="S105"/>
    </row>
    <row r="106" spans="1:19">
      <c r="A106" s="92" t="s">
        <v>513</v>
      </c>
      <c r="B106" s="92" t="s">
        <v>483</v>
      </c>
      <c r="C106" s="92">
        <v>0.22</v>
      </c>
      <c r="D106" s="92">
        <v>0.47699999999999998</v>
      </c>
      <c r="E106" s="92">
        <v>0.51400000000000001</v>
      </c>
      <c r="F106" s="92">
        <v>36</v>
      </c>
      <c r="G106" s="92">
        <v>270</v>
      </c>
      <c r="H106" s="92">
        <v>90</v>
      </c>
      <c r="I106" s="92" t="s">
        <v>486</v>
      </c>
      <c r="J106"/>
      <c r="K106"/>
      <c r="L106"/>
      <c r="M106"/>
      <c r="N106"/>
      <c r="O106"/>
      <c r="P106"/>
      <c r="Q106"/>
      <c r="R106"/>
      <c r="S106"/>
    </row>
    <row r="107" spans="1:19">
      <c r="A107" s="92" t="s">
        <v>514</v>
      </c>
      <c r="B107" s="92" t="s">
        <v>490</v>
      </c>
      <c r="C107" s="92">
        <v>0.3</v>
      </c>
      <c r="D107" s="92">
        <v>1.8620000000000001</v>
      </c>
      <c r="E107" s="92">
        <v>3.4009999999999998</v>
      </c>
      <c r="F107" s="92">
        <v>99</v>
      </c>
      <c r="G107" s="92">
        <v>270</v>
      </c>
      <c r="H107" s="92">
        <v>180</v>
      </c>
      <c r="I107" s="92"/>
      <c r="J107"/>
      <c r="K107"/>
      <c r="L107"/>
      <c r="M107"/>
      <c r="N107"/>
      <c r="O107"/>
      <c r="P107"/>
      <c r="Q107"/>
      <c r="R107"/>
      <c r="S107"/>
    </row>
    <row r="108" spans="1:19">
      <c r="A108" s="92" t="s">
        <v>515</v>
      </c>
      <c r="B108" s="92" t="s">
        <v>483</v>
      </c>
      <c r="C108" s="92">
        <v>0.22</v>
      </c>
      <c r="D108" s="92">
        <v>0.47699999999999998</v>
      </c>
      <c r="E108" s="92">
        <v>0.51400000000000001</v>
      </c>
      <c r="F108" s="92">
        <v>44</v>
      </c>
      <c r="G108" s="92">
        <v>180</v>
      </c>
      <c r="H108" s="92">
        <v>90</v>
      </c>
      <c r="I108" s="92" t="s">
        <v>494</v>
      </c>
      <c r="J108"/>
      <c r="K108"/>
      <c r="L108"/>
      <c r="M108"/>
      <c r="N108"/>
      <c r="O108"/>
      <c r="P108"/>
      <c r="Q108"/>
      <c r="R108"/>
      <c r="S108"/>
    </row>
    <row r="109" spans="1:19">
      <c r="A109" s="92" t="s">
        <v>516</v>
      </c>
      <c r="B109" s="92" t="s">
        <v>483</v>
      </c>
      <c r="C109" s="92">
        <v>0.22</v>
      </c>
      <c r="D109" s="92">
        <v>0.47699999999999998</v>
      </c>
      <c r="E109" s="92">
        <v>0.51400000000000001</v>
      </c>
      <c r="F109" s="92">
        <v>36</v>
      </c>
      <c r="G109" s="92">
        <v>270</v>
      </c>
      <c r="H109" s="92">
        <v>90</v>
      </c>
      <c r="I109" s="92" t="s">
        <v>486</v>
      </c>
      <c r="J109"/>
      <c r="K109"/>
      <c r="L109"/>
      <c r="M109"/>
      <c r="N109"/>
      <c r="O109"/>
      <c r="P109"/>
      <c r="Q109"/>
      <c r="R109"/>
      <c r="S109"/>
    </row>
    <row r="110" spans="1:19">
      <c r="A110" s="92" t="s">
        <v>517</v>
      </c>
      <c r="B110" s="92" t="s">
        <v>492</v>
      </c>
      <c r="C110" s="92">
        <v>0.3</v>
      </c>
      <c r="D110" s="92">
        <v>0.35099999999999998</v>
      </c>
      <c r="E110" s="92">
        <v>0.376</v>
      </c>
      <c r="F110" s="92">
        <v>99</v>
      </c>
      <c r="G110" s="92">
        <v>90</v>
      </c>
      <c r="H110" s="92">
        <v>0</v>
      </c>
      <c r="I110" s="92"/>
      <c r="J110"/>
      <c r="K110"/>
      <c r="L110"/>
      <c r="M110"/>
      <c r="N110"/>
      <c r="O110"/>
      <c r="P110"/>
      <c r="Q110"/>
      <c r="R110"/>
      <c r="S110"/>
    </row>
    <row r="111" spans="1:19">
      <c r="A111" s="92" t="s">
        <v>518</v>
      </c>
      <c r="B111" s="92" t="s">
        <v>483</v>
      </c>
      <c r="C111" s="92">
        <v>0.22</v>
      </c>
      <c r="D111" s="92">
        <v>0.47699999999999998</v>
      </c>
      <c r="E111" s="92">
        <v>0.51400000000000001</v>
      </c>
      <c r="F111" s="92">
        <v>44</v>
      </c>
      <c r="G111" s="92">
        <v>180</v>
      </c>
      <c r="H111" s="92">
        <v>90</v>
      </c>
      <c r="I111" s="92" t="s">
        <v>494</v>
      </c>
      <c r="J111"/>
      <c r="K111"/>
      <c r="L111"/>
      <c r="M111"/>
      <c r="N111"/>
      <c r="O111"/>
      <c r="P111"/>
      <c r="Q111"/>
      <c r="R111"/>
      <c r="S111"/>
    </row>
    <row r="112" spans="1:19">
      <c r="A112" s="92" t="s">
        <v>519</v>
      </c>
      <c r="B112" s="92" t="s">
        <v>483</v>
      </c>
      <c r="C112" s="92">
        <v>0.22</v>
      </c>
      <c r="D112" s="92">
        <v>0.47699999999999998</v>
      </c>
      <c r="E112" s="92">
        <v>0.51400000000000001</v>
      </c>
      <c r="F112" s="92">
        <v>36</v>
      </c>
      <c r="G112" s="92">
        <v>270</v>
      </c>
      <c r="H112" s="92">
        <v>90</v>
      </c>
      <c r="I112" s="92" t="s">
        <v>486</v>
      </c>
      <c r="J112"/>
      <c r="K112"/>
      <c r="L112"/>
      <c r="M112"/>
      <c r="N112"/>
      <c r="O112"/>
      <c r="P112"/>
      <c r="Q112"/>
      <c r="R112"/>
      <c r="S112"/>
    </row>
    <row r="113" spans="1:19">
      <c r="A113" s="92" t="s">
        <v>520</v>
      </c>
      <c r="B113" s="92" t="s">
        <v>490</v>
      </c>
      <c r="C113" s="92">
        <v>0.3</v>
      </c>
      <c r="D113" s="92">
        <v>1.8620000000000001</v>
      </c>
      <c r="E113" s="92">
        <v>3.4009999999999998</v>
      </c>
      <c r="F113" s="92">
        <v>99</v>
      </c>
      <c r="G113" s="92">
        <v>270</v>
      </c>
      <c r="H113" s="92">
        <v>180</v>
      </c>
      <c r="I113" s="92"/>
      <c r="J113"/>
      <c r="K113"/>
      <c r="L113"/>
      <c r="M113"/>
      <c r="N113"/>
      <c r="O113"/>
      <c r="P113"/>
      <c r="Q113"/>
      <c r="R113"/>
      <c r="S113"/>
    </row>
    <row r="114" spans="1:19">
      <c r="A114" s="92" t="s">
        <v>521</v>
      </c>
      <c r="B114" s="92" t="s">
        <v>483</v>
      </c>
      <c r="C114" s="92">
        <v>0.22</v>
      </c>
      <c r="D114" s="92">
        <v>0.47699999999999998</v>
      </c>
      <c r="E114" s="92">
        <v>0.51400000000000001</v>
      </c>
      <c r="F114" s="92">
        <v>44</v>
      </c>
      <c r="G114" s="92">
        <v>180</v>
      </c>
      <c r="H114" s="92">
        <v>90</v>
      </c>
      <c r="I114" s="92" t="s">
        <v>494</v>
      </c>
      <c r="J114"/>
      <c r="K114"/>
      <c r="L114"/>
      <c r="M114"/>
      <c r="N114"/>
      <c r="O114"/>
      <c r="P114"/>
      <c r="Q114"/>
      <c r="R114"/>
      <c r="S114"/>
    </row>
    <row r="115" spans="1:19">
      <c r="A115" s="92" t="s">
        <v>522</v>
      </c>
      <c r="B115" s="92" t="s">
        <v>483</v>
      </c>
      <c r="C115" s="92">
        <v>0.22</v>
      </c>
      <c r="D115" s="92">
        <v>0.47699999999999998</v>
      </c>
      <c r="E115" s="92">
        <v>0.51400000000000001</v>
      </c>
      <c r="F115" s="92">
        <v>36</v>
      </c>
      <c r="G115" s="92">
        <v>270</v>
      </c>
      <c r="H115" s="92">
        <v>90</v>
      </c>
      <c r="I115" s="92" t="s">
        <v>486</v>
      </c>
      <c r="J115"/>
      <c r="K115"/>
      <c r="L115"/>
      <c r="M115"/>
      <c r="N115"/>
      <c r="O115"/>
      <c r="P115"/>
      <c r="Q115"/>
      <c r="R115"/>
      <c r="S115"/>
    </row>
    <row r="116" spans="1:19">
      <c r="A116" s="92" t="s">
        <v>523</v>
      </c>
      <c r="B116" s="92" t="s">
        <v>492</v>
      </c>
      <c r="C116" s="92">
        <v>0.3</v>
      </c>
      <c r="D116" s="92">
        <v>0.35099999999999998</v>
      </c>
      <c r="E116" s="92">
        <v>0.376</v>
      </c>
      <c r="F116" s="92">
        <v>99</v>
      </c>
      <c r="G116" s="92">
        <v>90</v>
      </c>
      <c r="H116" s="92">
        <v>0</v>
      </c>
      <c r="I116" s="92"/>
      <c r="J116"/>
      <c r="K116"/>
      <c r="L116"/>
      <c r="M116"/>
      <c r="N116"/>
      <c r="O116"/>
      <c r="P116"/>
      <c r="Q116"/>
      <c r="R116"/>
      <c r="S116"/>
    </row>
    <row r="117" spans="1:19">
      <c r="A117" s="92" t="s">
        <v>524</v>
      </c>
      <c r="B117" s="92" t="s">
        <v>483</v>
      </c>
      <c r="C117" s="92">
        <v>0.22</v>
      </c>
      <c r="D117" s="92">
        <v>0.47699999999999998</v>
      </c>
      <c r="E117" s="92">
        <v>0.51400000000000001</v>
      </c>
      <c r="F117" s="92">
        <v>44</v>
      </c>
      <c r="G117" s="92">
        <v>180</v>
      </c>
      <c r="H117" s="92">
        <v>90</v>
      </c>
      <c r="I117" s="92" t="s">
        <v>494</v>
      </c>
      <c r="J117"/>
      <c r="K117"/>
      <c r="L117"/>
      <c r="M117"/>
      <c r="N117"/>
      <c r="O117"/>
      <c r="P117"/>
      <c r="Q117"/>
      <c r="R117"/>
      <c r="S117"/>
    </row>
    <row r="118" spans="1:19">
      <c r="A118" s="92" t="s">
        <v>525</v>
      </c>
      <c r="B118" s="92" t="s">
        <v>483</v>
      </c>
      <c r="C118" s="92">
        <v>0.22</v>
      </c>
      <c r="D118" s="92">
        <v>0.47699999999999998</v>
      </c>
      <c r="E118" s="92">
        <v>0.51400000000000001</v>
      </c>
      <c r="F118" s="92">
        <v>36</v>
      </c>
      <c r="G118" s="92">
        <v>270</v>
      </c>
      <c r="H118" s="92">
        <v>90</v>
      </c>
      <c r="I118" s="92" t="s">
        <v>486</v>
      </c>
      <c r="J118"/>
      <c r="K118"/>
      <c r="L118"/>
      <c r="M118"/>
      <c r="N118"/>
      <c r="O118"/>
      <c r="P118"/>
      <c r="Q118"/>
      <c r="R118"/>
      <c r="S118"/>
    </row>
    <row r="119" spans="1:19">
      <c r="A119" s="92" t="s">
        <v>526</v>
      </c>
      <c r="B119" s="92" t="s">
        <v>490</v>
      </c>
      <c r="C119" s="92">
        <v>0.3</v>
      </c>
      <c r="D119" s="92">
        <v>1.8620000000000001</v>
      </c>
      <c r="E119" s="92">
        <v>3.4009999999999998</v>
      </c>
      <c r="F119" s="92">
        <v>99</v>
      </c>
      <c r="G119" s="92">
        <v>270</v>
      </c>
      <c r="H119" s="92">
        <v>180</v>
      </c>
      <c r="I119" s="92"/>
      <c r="J119"/>
      <c r="K119"/>
      <c r="L119"/>
      <c r="M119"/>
      <c r="N119"/>
      <c r="O119"/>
      <c r="P119"/>
      <c r="Q119"/>
      <c r="R119"/>
      <c r="S119"/>
    </row>
    <row r="120" spans="1:19">
      <c r="A120" s="92" t="s">
        <v>527</v>
      </c>
      <c r="B120" s="92" t="s">
        <v>483</v>
      </c>
      <c r="C120" s="92">
        <v>0.22</v>
      </c>
      <c r="D120" s="92">
        <v>0.47699999999999998</v>
      </c>
      <c r="E120" s="92">
        <v>0.51400000000000001</v>
      </c>
      <c r="F120" s="92">
        <v>44</v>
      </c>
      <c r="G120" s="92">
        <v>180</v>
      </c>
      <c r="H120" s="92">
        <v>90</v>
      </c>
      <c r="I120" s="92" t="s">
        <v>494</v>
      </c>
      <c r="J120"/>
      <c r="K120"/>
      <c r="L120"/>
      <c r="M120"/>
      <c r="N120"/>
      <c r="O120"/>
      <c r="P120"/>
      <c r="Q120"/>
      <c r="R120"/>
      <c r="S120"/>
    </row>
    <row r="121" spans="1:19">
      <c r="A121" s="92" t="s">
        <v>528</v>
      </c>
      <c r="B121" s="92" t="s">
        <v>483</v>
      </c>
      <c r="C121" s="92">
        <v>0.22</v>
      </c>
      <c r="D121" s="92">
        <v>0.47699999999999998</v>
      </c>
      <c r="E121" s="92">
        <v>0.51400000000000001</v>
      </c>
      <c r="F121" s="92">
        <v>36</v>
      </c>
      <c r="G121" s="92">
        <v>270</v>
      </c>
      <c r="H121" s="92">
        <v>90</v>
      </c>
      <c r="I121" s="92" t="s">
        <v>486</v>
      </c>
      <c r="J121"/>
      <c r="K121"/>
      <c r="L121"/>
      <c r="M121"/>
      <c r="N121"/>
      <c r="O121"/>
      <c r="P121"/>
      <c r="Q121"/>
      <c r="R121"/>
      <c r="S121"/>
    </row>
    <row r="122" spans="1:19">
      <c r="A122" s="92" t="s">
        <v>529</v>
      </c>
      <c r="B122" s="92" t="s">
        <v>492</v>
      </c>
      <c r="C122" s="92">
        <v>0.3</v>
      </c>
      <c r="D122" s="92">
        <v>0.35099999999999998</v>
      </c>
      <c r="E122" s="92">
        <v>0.376</v>
      </c>
      <c r="F122" s="92">
        <v>99</v>
      </c>
      <c r="G122" s="92">
        <v>90</v>
      </c>
      <c r="H122" s="92">
        <v>0</v>
      </c>
      <c r="I122" s="92"/>
      <c r="J122"/>
      <c r="K122"/>
      <c r="L122"/>
      <c r="M122"/>
      <c r="N122"/>
      <c r="O122"/>
      <c r="P122"/>
      <c r="Q122"/>
      <c r="R122"/>
      <c r="S122"/>
    </row>
    <row r="123" spans="1:19">
      <c r="A123" s="92" t="s">
        <v>530</v>
      </c>
      <c r="B123" s="92" t="s">
        <v>483</v>
      </c>
      <c r="C123" s="92">
        <v>0.22</v>
      </c>
      <c r="D123" s="92">
        <v>0.47699999999999998</v>
      </c>
      <c r="E123" s="92">
        <v>0.51400000000000001</v>
      </c>
      <c r="F123" s="92">
        <v>44</v>
      </c>
      <c r="G123" s="92">
        <v>0</v>
      </c>
      <c r="H123" s="92">
        <v>90</v>
      </c>
      <c r="I123" s="92" t="s">
        <v>484</v>
      </c>
      <c r="J123"/>
      <c r="K123"/>
      <c r="L123"/>
      <c r="M123"/>
      <c r="N123"/>
      <c r="O123"/>
      <c r="P123"/>
      <c r="Q123"/>
      <c r="R123"/>
      <c r="S123"/>
    </row>
    <row r="124" spans="1:19">
      <c r="A124" s="92" t="s">
        <v>531</v>
      </c>
      <c r="B124" s="92" t="s">
        <v>483</v>
      </c>
      <c r="C124" s="92">
        <v>0.22</v>
      </c>
      <c r="D124" s="92">
        <v>0.47699999999999998</v>
      </c>
      <c r="E124" s="92">
        <v>0.51400000000000001</v>
      </c>
      <c r="F124" s="92">
        <v>36</v>
      </c>
      <c r="G124" s="92">
        <v>270</v>
      </c>
      <c r="H124" s="92">
        <v>90</v>
      </c>
      <c r="I124" s="92" t="s">
        <v>486</v>
      </c>
      <c r="J124"/>
      <c r="K124"/>
      <c r="L124"/>
      <c r="M124"/>
      <c r="N124"/>
      <c r="O124"/>
      <c r="P124"/>
      <c r="Q124"/>
      <c r="R124"/>
      <c r="S124"/>
    </row>
    <row r="125" spans="1:19">
      <c r="A125" s="92" t="s">
        <v>532</v>
      </c>
      <c r="B125" s="92" t="s">
        <v>490</v>
      </c>
      <c r="C125" s="92">
        <v>0.3</v>
      </c>
      <c r="D125" s="92">
        <v>1.8620000000000001</v>
      </c>
      <c r="E125" s="92">
        <v>3.4009999999999998</v>
      </c>
      <c r="F125" s="92">
        <v>99</v>
      </c>
      <c r="G125" s="92">
        <v>270</v>
      </c>
      <c r="H125" s="92">
        <v>180</v>
      </c>
      <c r="I125" s="92"/>
      <c r="J125"/>
      <c r="K125"/>
      <c r="L125"/>
      <c r="M125"/>
      <c r="N125"/>
      <c r="O125"/>
      <c r="P125"/>
      <c r="Q125"/>
      <c r="R125"/>
      <c r="S125"/>
    </row>
    <row r="126" spans="1:19">
      <c r="A126" s="92" t="s">
        <v>533</v>
      </c>
      <c r="B126" s="92" t="s">
        <v>483</v>
      </c>
      <c r="C126" s="92">
        <v>0.22</v>
      </c>
      <c r="D126" s="92">
        <v>0.47699999999999998</v>
      </c>
      <c r="E126" s="92">
        <v>0.51400000000000001</v>
      </c>
      <c r="F126" s="92">
        <v>44</v>
      </c>
      <c r="G126" s="92">
        <v>0</v>
      </c>
      <c r="H126" s="92">
        <v>90</v>
      </c>
      <c r="I126" s="92" t="s">
        <v>484</v>
      </c>
      <c r="J126"/>
      <c r="K126"/>
      <c r="L126"/>
      <c r="M126"/>
      <c r="N126"/>
      <c r="O126"/>
      <c r="P126"/>
      <c r="Q126"/>
      <c r="R126"/>
      <c r="S126"/>
    </row>
    <row r="127" spans="1:19">
      <c r="A127" s="92" t="s">
        <v>534</v>
      </c>
      <c r="B127" s="92" t="s">
        <v>483</v>
      </c>
      <c r="C127" s="92">
        <v>0.22</v>
      </c>
      <c r="D127" s="92">
        <v>0.47699999999999998</v>
      </c>
      <c r="E127" s="92">
        <v>0.51400000000000001</v>
      </c>
      <c r="F127" s="92">
        <v>36</v>
      </c>
      <c r="G127" s="92">
        <v>270</v>
      </c>
      <c r="H127" s="92">
        <v>90</v>
      </c>
      <c r="I127" s="92" t="s">
        <v>486</v>
      </c>
      <c r="J127"/>
      <c r="K127"/>
      <c r="L127"/>
      <c r="M127"/>
      <c r="N127"/>
      <c r="O127"/>
      <c r="P127"/>
      <c r="Q127"/>
      <c r="R127"/>
      <c r="S127"/>
    </row>
    <row r="128" spans="1:19">
      <c r="A128" s="92" t="s">
        <v>535</v>
      </c>
      <c r="B128" s="92" t="s">
        <v>492</v>
      </c>
      <c r="C128" s="92">
        <v>0.3</v>
      </c>
      <c r="D128" s="92">
        <v>0.35099999999999998</v>
      </c>
      <c r="E128" s="92">
        <v>0.376</v>
      </c>
      <c r="F128" s="92">
        <v>99</v>
      </c>
      <c r="G128" s="92">
        <v>90</v>
      </c>
      <c r="H128" s="92">
        <v>0</v>
      </c>
      <c r="I128" s="92"/>
      <c r="J128"/>
      <c r="K128"/>
      <c r="L128"/>
      <c r="M128"/>
      <c r="N128"/>
      <c r="O128"/>
      <c r="P128"/>
      <c r="Q128"/>
      <c r="R128"/>
      <c r="S128"/>
    </row>
    <row r="129" spans="1:19">
      <c r="A129" s="92" t="s">
        <v>536</v>
      </c>
      <c r="B129" s="92" t="s">
        <v>483</v>
      </c>
      <c r="C129" s="92">
        <v>0.22</v>
      </c>
      <c r="D129" s="92">
        <v>0.47699999999999998</v>
      </c>
      <c r="E129" s="92">
        <v>0.51400000000000001</v>
      </c>
      <c r="F129" s="92">
        <v>44</v>
      </c>
      <c r="G129" s="92">
        <v>0</v>
      </c>
      <c r="H129" s="92">
        <v>90</v>
      </c>
      <c r="I129" s="92" t="s">
        <v>484</v>
      </c>
      <c r="J129"/>
      <c r="K129"/>
      <c r="L129"/>
      <c r="M129"/>
      <c r="N129"/>
      <c r="O129"/>
      <c r="P129"/>
      <c r="Q129"/>
      <c r="R129"/>
      <c r="S129"/>
    </row>
    <row r="130" spans="1:19">
      <c r="A130" s="92" t="s">
        <v>537</v>
      </c>
      <c r="B130" s="92" t="s">
        <v>483</v>
      </c>
      <c r="C130" s="92">
        <v>0.22</v>
      </c>
      <c r="D130" s="92">
        <v>0.47699999999999998</v>
      </c>
      <c r="E130" s="92">
        <v>0.51400000000000001</v>
      </c>
      <c r="F130" s="92">
        <v>36</v>
      </c>
      <c r="G130" s="92">
        <v>270</v>
      </c>
      <c r="H130" s="92">
        <v>90</v>
      </c>
      <c r="I130" s="92" t="s">
        <v>486</v>
      </c>
      <c r="J130"/>
      <c r="K130"/>
      <c r="L130"/>
      <c r="M130"/>
      <c r="N130"/>
      <c r="O130"/>
      <c r="P130"/>
      <c r="Q130"/>
      <c r="R130"/>
      <c r="S130"/>
    </row>
    <row r="131" spans="1:19">
      <c r="A131" s="92" t="s">
        <v>538</v>
      </c>
      <c r="B131" s="92" t="s">
        <v>490</v>
      </c>
      <c r="C131" s="92">
        <v>0.3</v>
      </c>
      <c r="D131" s="92">
        <v>1.8620000000000001</v>
      </c>
      <c r="E131" s="92">
        <v>3.4009999999999998</v>
      </c>
      <c r="F131" s="92">
        <v>99</v>
      </c>
      <c r="G131" s="92">
        <v>270</v>
      </c>
      <c r="H131" s="92">
        <v>180</v>
      </c>
      <c r="I131" s="92"/>
      <c r="J131"/>
      <c r="K131"/>
      <c r="L131"/>
      <c r="M131"/>
      <c r="N131"/>
      <c r="O131"/>
      <c r="P131"/>
      <c r="Q131"/>
      <c r="R131"/>
      <c r="S131"/>
    </row>
    <row r="132" spans="1:19">
      <c r="A132" s="92" t="s">
        <v>539</v>
      </c>
      <c r="B132" s="92" t="s">
        <v>483</v>
      </c>
      <c r="C132" s="92">
        <v>0.22</v>
      </c>
      <c r="D132" s="92">
        <v>0.47699999999999998</v>
      </c>
      <c r="E132" s="92">
        <v>0.51400000000000001</v>
      </c>
      <c r="F132" s="92">
        <v>44</v>
      </c>
      <c r="G132" s="92">
        <v>0</v>
      </c>
      <c r="H132" s="92">
        <v>90</v>
      </c>
      <c r="I132" s="92" t="s">
        <v>484</v>
      </c>
      <c r="J132"/>
      <c r="K132"/>
      <c r="L132"/>
      <c r="M132"/>
      <c r="N132"/>
      <c r="O132"/>
      <c r="P132"/>
      <c r="Q132"/>
      <c r="R132"/>
      <c r="S132"/>
    </row>
    <row r="133" spans="1:19">
      <c r="A133" s="92" t="s">
        <v>540</v>
      </c>
      <c r="B133" s="92" t="s">
        <v>483</v>
      </c>
      <c r="C133" s="92">
        <v>0.22</v>
      </c>
      <c r="D133" s="92">
        <v>0.47699999999999998</v>
      </c>
      <c r="E133" s="92">
        <v>0.51400000000000001</v>
      </c>
      <c r="F133" s="92">
        <v>36</v>
      </c>
      <c r="G133" s="92">
        <v>270</v>
      </c>
      <c r="H133" s="92">
        <v>90</v>
      </c>
      <c r="I133" s="92" t="s">
        <v>486</v>
      </c>
      <c r="J133"/>
      <c r="K133"/>
      <c r="L133"/>
      <c r="M133"/>
      <c r="N133"/>
      <c r="O133"/>
      <c r="P133"/>
      <c r="Q133"/>
      <c r="R133"/>
      <c r="S133"/>
    </row>
    <row r="134" spans="1:19">
      <c r="A134" s="92" t="s">
        <v>541</v>
      </c>
      <c r="B134" s="92" t="s">
        <v>492</v>
      </c>
      <c r="C134" s="92">
        <v>0.3</v>
      </c>
      <c r="D134" s="92">
        <v>0.35099999999999998</v>
      </c>
      <c r="E134" s="92">
        <v>0.376</v>
      </c>
      <c r="F134" s="92">
        <v>99</v>
      </c>
      <c r="G134" s="92">
        <v>90</v>
      </c>
      <c r="H134" s="92">
        <v>0</v>
      </c>
      <c r="I134" s="92"/>
      <c r="J134"/>
      <c r="K134"/>
      <c r="L134"/>
      <c r="M134"/>
      <c r="N134"/>
      <c r="O134"/>
      <c r="P134"/>
      <c r="Q134"/>
      <c r="R134"/>
      <c r="S134"/>
    </row>
    <row r="135" spans="1:19">
      <c r="A135" s="92" t="s">
        <v>542</v>
      </c>
      <c r="B135" s="92" t="s">
        <v>483</v>
      </c>
      <c r="C135" s="92">
        <v>0.22</v>
      </c>
      <c r="D135" s="92">
        <v>0.47699999999999998</v>
      </c>
      <c r="E135" s="92">
        <v>0.51400000000000001</v>
      </c>
      <c r="F135" s="92">
        <v>44</v>
      </c>
      <c r="G135" s="92">
        <v>0</v>
      </c>
      <c r="H135" s="92">
        <v>90</v>
      </c>
      <c r="I135" s="92" t="s">
        <v>484</v>
      </c>
      <c r="J135"/>
      <c r="K135"/>
      <c r="L135"/>
      <c r="M135"/>
      <c r="N135"/>
      <c r="O135"/>
      <c r="P135"/>
      <c r="Q135"/>
      <c r="R135"/>
      <c r="S135"/>
    </row>
    <row r="136" spans="1:19">
      <c r="A136" s="92" t="s">
        <v>543</v>
      </c>
      <c r="B136" s="92" t="s">
        <v>483</v>
      </c>
      <c r="C136" s="92">
        <v>0.22</v>
      </c>
      <c r="D136" s="92">
        <v>0.47699999999999998</v>
      </c>
      <c r="E136" s="92">
        <v>0.51400000000000001</v>
      </c>
      <c r="F136" s="92">
        <v>36</v>
      </c>
      <c r="G136" s="92">
        <v>270</v>
      </c>
      <c r="H136" s="92">
        <v>90</v>
      </c>
      <c r="I136" s="92" t="s">
        <v>486</v>
      </c>
      <c r="J136"/>
      <c r="K136"/>
      <c r="L136"/>
      <c r="M136"/>
      <c r="N136"/>
      <c r="O136"/>
      <c r="P136"/>
      <c r="Q136"/>
      <c r="R136"/>
      <c r="S136"/>
    </row>
    <row r="137" spans="1:19">
      <c r="A137" s="92" t="s">
        <v>544</v>
      </c>
      <c r="B137" s="92" t="s">
        <v>490</v>
      </c>
      <c r="C137" s="92">
        <v>0.3</v>
      </c>
      <c r="D137" s="92">
        <v>1.8620000000000001</v>
      </c>
      <c r="E137" s="92">
        <v>3.4009999999999998</v>
      </c>
      <c r="F137" s="92">
        <v>99</v>
      </c>
      <c r="G137" s="92">
        <v>270</v>
      </c>
      <c r="H137" s="92">
        <v>180</v>
      </c>
      <c r="I137" s="92"/>
      <c r="J137"/>
      <c r="K137"/>
      <c r="L137"/>
      <c r="M137"/>
      <c r="N137"/>
      <c r="O137"/>
      <c r="P137"/>
      <c r="Q137"/>
      <c r="R137"/>
      <c r="S137"/>
    </row>
    <row r="138" spans="1:19">
      <c r="A138" s="92" t="s">
        <v>545</v>
      </c>
      <c r="B138" s="92" t="s">
        <v>483</v>
      </c>
      <c r="C138" s="92">
        <v>0.22</v>
      </c>
      <c r="D138" s="92">
        <v>0.47699999999999998</v>
      </c>
      <c r="E138" s="92">
        <v>0.51400000000000001</v>
      </c>
      <c r="F138" s="92">
        <v>44</v>
      </c>
      <c r="G138" s="92">
        <v>0</v>
      </c>
      <c r="H138" s="92">
        <v>90</v>
      </c>
      <c r="I138" s="92" t="s">
        <v>484</v>
      </c>
      <c r="J138"/>
      <c r="K138"/>
      <c r="L138"/>
      <c r="M138"/>
      <c r="N138"/>
      <c r="O138"/>
      <c r="P138"/>
      <c r="Q138"/>
      <c r="R138"/>
      <c r="S138"/>
    </row>
    <row r="139" spans="1:19">
      <c r="A139" s="92" t="s">
        <v>546</v>
      </c>
      <c r="B139" s="92" t="s">
        <v>483</v>
      </c>
      <c r="C139" s="92">
        <v>0.22</v>
      </c>
      <c r="D139" s="92">
        <v>0.47699999999999998</v>
      </c>
      <c r="E139" s="92">
        <v>0.51400000000000001</v>
      </c>
      <c r="F139" s="92">
        <v>36</v>
      </c>
      <c r="G139" s="92">
        <v>270</v>
      </c>
      <c r="H139" s="92">
        <v>90</v>
      </c>
      <c r="I139" s="92" t="s">
        <v>486</v>
      </c>
      <c r="J139"/>
      <c r="K139"/>
      <c r="L139"/>
      <c r="M139"/>
      <c r="N139"/>
      <c r="O139"/>
      <c r="P139"/>
      <c r="Q139"/>
      <c r="R139"/>
      <c r="S139"/>
    </row>
    <row r="140" spans="1:19">
      <c r="A140" s="92" t="s">
        <v>547</v>
      </c>
      <c r="B140" s="92" t="s">
        <v>492</v>
      </c>
      <c r="C140" s="92">
        <v>0.3</v>
      </c>
      <c r="D140" s="92">
        <v>0.35099999999999998</v>
      </c>
      <c r="E140" s="92">
        <v>0.376</v>
      </c>
      <c r="F140" s="92">
        <v>99</v>
      </c>
      <c r="G140" s="92">
        <v>90</v>
      </c>
      <c r="H140" s="92">
        <v>0</v>
      </c>
      <c r="I140" s="92"/>
      <c r="J140"/>
      <c r="K140"/>
      <c r="L140"/>
      <c r="M140"/>
      <c r="N140"/>
      <c r="O140"/>
      <c r="P140"/>
      <c r="Q140"/>
      <c r="R140"/>
      <c r="S140"/>
    </row>
    <row r="141" spans="1:19">
      <c r="A141" s="92" t="s">
        <v>548</v>
      </c>
      <c r="B141" s="92" t="s">
        <v>483</v>
      </c>
      <c r="C141" s="92">
        <v>0.22</v>
      </c>
      <c r="D141" s="92">
        <v>0.47699999999999998</v>
      </c>
      <c r="E141" s="92">
        <v>0.51400000000000001</v>
      </c>
      <c r="F141" s="92">
        <v>20</v>
      </c>
      <c r="G141" s="92">
        <v>270</v>
      </c>
      <c r="H141" s="92">
        <v>90</v>
      </c>
      <c r="I141" s="92" t="s">
        <v>486</v>
      </c>
      <c r="J141"/>
      <c r="K141"/>
      <c r="L141"/>
      <c r="M141"/>
      <c r="N141"/>
      <c r="O141"/>
      <c r="P141"/>
      <c r="Q141"/>
      <c r="R141"/>
      <c r="S141"/>
    </row>
    <row r="142" spans="1:19">
      <c r="A142" s="92" t="s">
        <v>549</v>
      </c>
      <c r="B142" s="92" t="s">
        <v>490</v>
      </c>
      <c r="C142" s="92">
        <v>0.3</v>
      </c>
      <c r="D142" s="92">
        <v>1.8620000000000001</v>
      </c>
      <c r="E142" s="92">
        <v>3.4009999999999998</v>
      </c>
      <c r="F142" s="92">
        <v>320</v>
      </c>
      <c r="G142" s="92">
        <v>270</v>
      </c>
      <c r="H142" s="92">
        <v>180</v>
      </c>
      <c r="I142" s="92"/>
      <c r="J142"/>
      <c r="K142"/>
      <c r="L142"/>
      <c r="M142"/>
      <c r="N142"/>
      <c r="O142"/>
      <c r="P142"/>
      <c r="Q142"/>
      <c r="R142"/>
      <c r="S142"/>
    </row>
    <row r="143" spans="1:19">
      <c r="A143" s="92" t="s">
        <v>550</v>
      </c>
      <c r="B143" s="92" t="s">
        <v>483</v>
      </c>
      <c r="C143" s="92">
        <v>0.22</v>
      </c>
      <c r="D143" s="92">
        <v>0.47699999999999998</v>
      </c>
      <c r="E143" s="92">
        <v>0.51400000000000001</v>
      </c>
      <c r="F143" s="92">
        <v>20</v>
      </c>
      <c r="G143" s="92">
        <v>270</v>
      </c>
      <c r="H143" s="92">
        <v>90</v>
      </c>
      <c r="I143" s="92" t="s">
        <v>486</v>
      </c>
      <c r="J143"/>
      <c r="K143"/>
      <c r="L143"/>
      <c r="M143"/>
      <c r="N143"/>
      <c r="O143"/>
      <c r="P143"/>
      <c r="Q143"/>
      <c r="R143"/>
      <c r="S143"/>
    </row>
    <row r="144" spans="1:19">
      <c r="A144" s="92" t="s">
        <v>551</v>
      </c>
      <c r="B144" s="92" t="s">
        <v>492</v>
      </c>
      <c r="C144" s="92">
        <v>0.3</v>
      </c>
      <c r="D144" s="92">
        <v>0.35099999999999998</v>
      </c>
      <c r="E144" s="92">
        <v>0.376</v>
      </c>
      <c r="F144" s="92">
        <v>320</v>
      </c>
      <c r="G144" s="92">
        <v>90</v>
      </c>
      <c r="H144" s="92">
        <v>0</v>
      </c>
      <c r="I144" s="92"/>
      <c r="J144"/>
      <c r="K144"/>
      <c r="L144"/>
      <c r="M144"/>
      <c r="N144"/>
      <c r="O144"/>
      <c r="P144"/>
      <c r="Q144"/>
      <c r="R144"/>
      <c r="S144"/>
    </row>
    <row r="145" spans="1:19">
      <c r="A145" s="92" t="s">
        <v>552</v>
      </c>
      <c r="B145" s="92" t="s">
        <v>483</v>
      </c>
      <c r="C145" s="92">
        <v>0.22</v>
      </c>
      <c r="D145" s="92">
        <v>0.47699999999999998</v>
      </c>
      <c r="E145" s="92">
        <v>0.51400000000000001</v>
      </c>
      <c r="F145" s="92">
        <v>20</v>
      </c>
      <c r="G145" s="92">
        <v>270</v>
      </c>
      <c r="H145" s="92">
        <v>90</v>
      </c>
      <c r="I145" s="92" t="s">
        <v>486</v>
      </c>
      <c r="J145"/>
      <c r="K145"/>
      <c r="L145"/>
      <c r="M145"/>
      <c r="N145"/>
      <c r="O145"/>
      <c r="P145"/>
      <c r="Q145"/>
      <c r="R145"/>
      <c r="S145"/>
    </row>
    <row r="146" spans="1:19">
      <c r="A146" s="92" t="s">
        <v>553</v>
      </c>
      <c r="B146" s="92" t="s">
        <v>490</v>
      </c>
      <c r="C146" s="92">
        <v>0.3</v>
      </c>
      <c r="D146" s="92">
        <v>1.8620000000000001</v>
      </c>
      <c r="E146" s="92">
        <v>3.4009999999999998</v>
      </c>
      <c r="F146" s="92">
        <v>320</v>
      </c>
      <c r="G146" s="92">
        <v>270</v>
      </c>
      <c r="H146" s="92">
        <v>180</v>
      </c>
      <c r="I146" s="92"/>
      <c r="J146"/>
      <c r="K146"/>
      <c r="L146"/>
      <c r="M146"/>
      <c r="N146"/>
      <c r="O146"/>
      <c r="P146"/>
      <c r="Q146"/>
      <c r="R146"/>
      <c r="S146"/>
    </row>
    <row r="147" spans="1:19">
      <c r="A147" s="92" t="s">
        <v>554</v>
      </c>
      <c r="B147" s="92" t="s">
        <v>483</v>
      </c>
      <c r="C147" s="92">
        <v>0.22</v>
      </c>
      <c r="D147" s="92">
        <v>0.47699999999999998</v>
      </c>
      <c r="E147" s="92">
        <v>0.51400000000000001</v>
      </c>
      <c r="F147" s="92">
        <v>20</v>
      </c>
      <c r="G147" s="92">
        <v>270</v>
      </c>
      <c r="H147" s="92">
        <v>90</v>
      </c>
      <c r="I147" s="92" t="s">
        <v>486</v>
      </c>
      <c r="J147"/>
      <c r="K147"/>
      <c r="L147"/>
      <c r="M147"/>
      <c r="N147"/>
      <c r="O147"/>
      <c r="P147"/>
      <c r="Q147"/>
      <c r="R147"/>
      <c r="S147"/>
    </row>
    <row r="148" spans="1:19">
      <c r="A148" s="92" t="s">
        <v>555</v>
      </c>
      <c r="B148" s="92" t="s">
        <v>492</v>
      </c>
      <c r="C148" s="92">
        <v>0.3</v>
      </c>
      <c r="D148" s="92">
        <v>0.35099999999999998</v>
      </c>
      <c r="E148" s="92">
        <v>0.376</v>
      </c>
      <c r="F148" s="92">
        <v>320</v>
      </c>
      <c r="G148" s="92">
        <v>90</v>
      </c>
      <c r="H148" s="92">
        <v>0</v>
      </c>
      <c r="I148" s="92"/>
      <c r="J148"/>
      <c r="K148"/>
      <c r="L148"/>
      <c r="M148"/>
      <c r="N148"/>
      <c r="O148"/>
      <c r="P148"/>
      <c r="Q148"/>
      <c r="R148"/>
      <c r="S148"/>
    </row>
    <row r="149" spans="1:19">
      <c r="A149" s="92" t="s">
        <v>556</v>
      </c>
      <c r="B149" s="92" t="s">
        <v>483</v>
      </c>
      <c r="C149" s="92">
        <v>0.22</v>
      </c>
      <c r="D149" s="92">
        <v>0.47699999999999998</v>
      </c>
      <c r="E149" s="92">
        <v>0.51400000000000001</v>
      </c>
      <c r="F149" s="92">
        <v>20</v>
      </c>
      <c r="G149" s="92">
        <v>270</v>
      </c>
      <c r="H149" s="92">
        <v>90</v>
      </c>
      <c r="I149" s="92" t="s">
        <v>486</v>
      </c>
      <c r="J149"/>
      <c r="K149"/>
      <c r="L149"/>
      <c r="M149"/>
      <c r="N149"/>
      <c r="O149"/>
      <c r="P149"/>
      <c r="Q149"/>
      <c r="R149"/>
      <c r="S149"/>
    </row>
    <row r="150" spans="1:19">
      <c r="A150" s="92" t="s">
        <v>557</v>
      </c>
      <c r="B150" s="92" t="s">
        <v>490</v>
      </c>
      <c r="C150" s="92">
        <v>0.3</v>
      </c>
      <c r="D150" s="92">
        <v>1.8620000000000001</v>
      </c>
      <c r="E150" s="92">
        <v>3.4009999999999998</v>
      </c>
      <c r="F150" s="92">
        <v>320</v>
      </c>
      <c r="G150" s="92">
        <v>270</v>
      </c>
      <c r="H150" s="92">
        <v>180</v>
      </c>
      <c r="I150" s="92"/>
      <c r="J150"/>
      <c r="K150"/>
      <c r="L150"/>
      <c r="M150"/>
      <c r="N150"/>
      <c r="O150"/>
      <c r="P150"/>
      <c r="Q150"/>
      <c r="R150"/>
      <c r="S150"/>
    </row>
    <row r="151" spans="1:19">
      <c r="A151" s="92" t="s">
        <v>558</v>
      </c>
      <c r="B151" s="92" t="s">
        <v>483</v>
      </c>
      <c r="C151" s="92">
        <v>0.22</v>
      </c>
      <c r="D151" s="92">
        <v>0.47699999999999998</v>
      </c>
      <c r="E151" s="92">
        <v>0.51400000000000001</v>
      </c>
      <c r="F151" s="92">
        <v>20</v>
      </c>
      <c r="G151" s="92">
        <v>270</v>
      </c>
      <c r="H151" s="92">
        <v>90</v>
      </c>
      <c r="I151" s="92" t="s">
        <v>486</v>
      </c>
      <c r="J151"/>
      <c r="K151"/>
      <c r="L151"/>
      <c r="M151"/>
      <c r="N151"/>
      <c r="O151"/>
      <c r="P151"/>
      <c r="Q151"/>
      <c r="R151"/>
      <c r="S151"/>
    </row>
    <row r="152" spans="1:19">
      <c r="A152" s="92" t="s">
        <v>559</v>
      </c>
      <c r="B152" s="92" t="s">
        <v>492</v>
      </c>
      <c r="C152" s="92">
        <v>0.3</v>
      </c>
      <c r="D152" s="92">
        <v>0.35099999999999998</v>
      </c>
      <c r="E152" s="92">
        <v>0.376</v>
      </c>
      <c r="F152" s="92">
        <v>320</v>
      </c>
      <c r="G152" s="92">
        <v>90</v>
      </c>
      <c r="H152" s="92">
        <v>0</v>
      </c>
      <c r="I152" s="92"/>
      <c r="J152"/>
      <c r="K152"/>
      <c r="L152"/>
      <c r="M152"/>
      <c r="N152"/>
      <c r="O152"/>
      <c r="P152"/>
      <c r="Q152"/>
      <c r="R152"/>
      <c r="S152"/>
    </row>
    <row r="153" spans="1:19">
      <c r="A153" s="92" t="s">
        <v>560</v>
      </c>
      <c r="B153" s="92" t="s">
        <v>490</v>
      </c>
      <c r="C153" s="92">
        <v>0.3</v>
      </c>
      <c r="D153" s="92">
        <v>1.8620000000000001</v>
      </c>
      <c r="E153" s="92">
        <v>3.4009999999999998</v>
      </c>
      <c r="F153" s="92">
        <v>1976</v>
      </c>
      <c r="G153" s="92">
        <v>270</v>
      </c>
      <c r="H153" s="92">
        <v>180</v>
      </c>
      <c r="I153" s="92"/>
      <c r="J153"/>
      <c r="K153"/>
      <c r="L153"/>
      <c r="M153"/>
      <c r="N153"/>
      <c r="O153"/>
      <c r="P153"/>
      <c r="Q153"/>
      <c r="R153"/>
      <c r="S153"/>
    </row>
    <row r="154" spans="1:19">
      <c r="A154" s="92" t="s">
        <v>561</v>
      </c>
      <c r="B154" s="92" t="s">
        <v>492</v>
      </c>
      <c r="C154" s="92">
        <v>0.3</v>
      </c>
      <c r="D154" s="92">
        <v>0.35099999999999998</v>
      </c>
      <c r="E154" s="92">
        <v>0.376</v>
      </c>
      <c r="F154" s="92">
        <v>1976</v>
      </c>
      <c r="G154" s="92">
        <v>90</v>
      </c>
      <c r="H154" s="92">
        <v>0</v>
      </c>
      <c r="I154" s="92"/>
      <c r="J154"/>
      <c r="K154"/>
      <c r="L154"/>
      <c r="M154"/>
      <c r="N154"/>
      <c r="O154"/>
      <c r="P154"/>
      <c r="Q154"/>
      <c r="R154"/>
      <c r="S154"/>
    </row>
    <row r="155" spans="1:19">
      <c r="A155" s="92" t="s">
        <v>562</v>
      </c>
      <c r="B155" s="92" t="s">
        <v>483</v>
      </c>
      <c r="C155" s="92">
        <v>0.22</v>
      </c>
      <c r="D155" s="92">
        <v>0.47699999999999998</v>
      </c>
      <c r="E155" s="92">
        <v>0.51400000000000001</v>
      </c>
      <c r="F155" s="92">
        <v>36</v>
      </c>
      <c r="G155" s="92">
        <v>90</v>
      </c>
      <c r="H155" s="92">
        <v>90</v>
      </c>
      <c r="I155" s="92" t="s">
        <v>496</v>
      </c>
      <c r="J155"/>
      <c r="K155"/>
      <c r="L155"/>
      <c r="M155"/>
      <c r="N155"/>
      <c r="O155"/>
      <c r="P155"/>
      <c r="Q155"/>
      <c r="R155"/>
      <c r="S155"/>
    </row>
    <row r="156" spans="1:19">
      <c r="A156" s="92" t="s">
        <v>563</v>
      </c>
      <c r="B156" s="92" t="s">
        <v>490</v>
      </c>
      <c r="C156" s="92">
        <v>0.3</v>
      </c>
      <c r="D156" s="92">
        <v>1.8620000000000001</v>
      </c>
      <c r="E156" s="92">
        <v>3.4009999999999998</v>
      </c>
      <c r="F156" s="92">
        <v>216</v>
      </c>
      <c r="G156" s="92">
        <v>270</v>
      </c>
      <c r="H156" s="92">
        <v>180</v>
      </c>
      <c r="I156" s="92"/>
      <c r="J156"/>
      <c r="K156"/>
      <c r="L156"/>
      <c r="M156"/>
      <c r="N156"/>
      <c r="O156"/>
      <c r="P156"/>
      <c r="Q156"/>
      <c r="R156"/>
      <c r="S156"/>
    </row>
    <row r="157" spans="1:19">
      <c r="A157" s="92" t="s">
        <v>564</v>
      </c>
      <c r="B157" s="92" t="s">
        <v>483</v>
      </c>
      <c r="C157" s="92">
        <v>0.22</v>
      </c>
      <c r="D157" s="92">
        <v>0.47699999999999998</v>
      </c>
      <c r="E157" s="92">
        <v>0.51400000000000001</v>
      </c>
      <c r="F157" s="92">
        <v>140</v>
      </c>
      <c r="G157" s="92">
        <v>90</v>
      </c>
      <c r="H157" s="92">
        <v>90</v>
      </c>
      <c r="I157" s="92" t="s">
        <v>496</v>
      </c>
      <c r="J157"/>
      <c r="K157"/>
      <c r="L157"/>
      <c r="M157"/>
      <c r="N157"/>
      <c r="O157"/>
      <c r="P157"/>
      <c r="Q157"/>
      <c r="R157"/>
      <c r="S157"/>
    </row>
    <row r="158" spans="1:19">
      <c r="A158" s="92" t="s">
        <v>565</v>
      </c>
      <c r="B158" s="92" t="s">
        <v>483</v>
      </c>
      <c r="C158" s="92">
        <v>0.22</v>
      </c>
      <c r="D158" s="92">
        <v>0.47699999999999998</v>
      </c>
      <c r="E158" s="92">
        <v>0.51400000000000001</v>
      </c>
      <c r="F158" s="92">
        <v>96</v>
      </c>
      <c r="G158" s="92">
        <v>0</v>
      </c>
      <c r="H158" s="92">
        <v>90</v>
      </c>
      <c r="I158" s="92" t="s">
        <v>484</v>
      </c>
      <c r="J158"/>
      <c r="K158"/>
      <c r="L158"/>
      <c r="M158"/>
      <c r="N158"/>
      <c r="O158"/>
      <c r="P158"/>
      <c r="Q158"/>
      <c r="R158"/>
      <c r="S158"/>
    </row>
    <row r="159" spans="1:19">
      <c r="A159" s="92" t="s">
        <v>566</v>
      </c>
      <c r="B159" s="92" t="s">
        <v>492</v>
      </c>
      <c r="C159" s="92">
        <v>0.3</v>
      </c>
      <c r="D159" s="92">
        <v>0.35099999999999998</v>
      </c>
      <c r="E159" s="92">
        <v>0.376</v>
      </c>
      <c r="F159" s="92">
        <v>840</v>
      </c>
      <c r="G159" s="92">
        <v>90</v>
      </c>
      <c r="H159" s="92">
        <v>0</v>
      </c>
      <c r="I159" s="92"/>
      <c r="J159"/>
      <c r="K159"/>
      <c r="L159"/>
      <c r="M159"/>
      <c r="N159"/>
      <c r="O159"/>
      <c r="P159"/>
      <c r="Q159"/>
      <c r="R159"/>
      <c r="S159"/>
    </row>
    <row r="160" spans="1:19">
      <c r="A160" s="92" t="s">
        <v>567</v>
      </c>
      <c r="B160" s="92" t="s">
        <v>483</v>
      </c>
      <c r="C160" s="92">
        <v>0.22</v>
      </c>
      <c r="D160" s="92">
        <v>0.47699999999999998</v>
      </c>
      <c r="E160" s="92">
        <v>0.51400000000000001</v>
      </c>
      <c r="F160" s="92">
        <v>60</v>
      </c>
      <c r="G160" s="92">
        <v>180</v>
      </c>
      <c r="H160" s="92">
        <v>90</v>
      </c>
      <c r="I160" s="92" t="s">
        <v>494</v>
      </c>
      <c r="J160"/>
      <c r="K160"/>
      <c r="L160"/>
      <c r="M160"/>
      <c r="N160"/>
      <c r="O160"/>
      <c r="P160"/>
      <c r="Q160"/>
      <c r="R160"/>
      <c r="S160"/>
    </row>
    <row r="161" spans="1:19">
      <c r="A161" s="92" t="s">
        <v>568</v>
      </c>
      <c r="B161" s="92" t="s">
        <v>490</v>
      </c>
      <c r="C161" s="92">
        <v>0.3</v>
      </c>
      <c r="D161" s="92">
        <v>1.8620000000000001</v>
      </c>
      <c r="E161" s="92">
        <v>3.4009999999999998</v>
      </c>
      <c r="F161" s="92">
        <v>210</v>
      </c>
      <c r="G161" s="92">
        <v>270</v>
      </c>
      <c r="H161" s="92">
        <v>180</v>
      </c>
      <c r="I161" s="92"/>
      <c r="J161"/>
      <c r="K161"/>
      <c r="L161"/>
      <c r="M161"/>
      <c r="N161"/>
      <c r="O161"/>
      <c r="P161"/>
      <c r="Q161"/>
      <c r="R161"/>
      <c r="S161"/>
    </row>
    <row r="162" spans="1:19">
      <c r="A162" s="92" t="s">
        <v>569</v>
      </c>
      <c r="B162" s="92" t="s">
        <v>483</v>
      </c>
      <c r="C162" s="92">
        <v>0.22</v>
      </c>
      <c r="D162" s="92">
        <v>0.47699999999999998</v>
      </c>
      <c r="E162" s="92">
        <v>0.51400000000000001</v>
      </c>
      <c r="F162" s="92">
        <v>60</v>
      </c>
      <c r="G162" s="92">
        <v>180</v>
      </c>
      <c r="H162" s="92">
        <v>90</v>
      </c>
      <c r="I162" s="92" t="s">
        <v>494</v>
      </c>
      <c r="J162"/>
      <c r="K162"/>
      <c r="L162"/>
      <c r="M162"/>
      <c r="N162"/>
      <c r="O162"/>
      <c r="P162"/>
      <c r="Q162"/>
      <c r="R162"/>
      <c r="S162"/>
    </row>
    <row r="163" spans="1:19">
      <c r="A163" s="92" t="s">
        <v>570</v>
      </c>
      <c r="B163" s="92" t="s">
        <v>492</v>
      </c>
      <c r="C163" s="92">
        <v>0.3</v>
      </c>
      <c r="D163" s="92">
        <v>0.35099999999999998</v>
      </c>
      <c r="E163" s="92">
        <v>0.376</v>
      </c>
      <c r="F163" s="92">
        <v>210</v>
      </c>
      <c r="G163" s="92">
        <v>90</v>
      </c>
      <c r="H163" s="92">
        <v>0</v>
      </c>
      <c r="I163" s="92"/>
      <c r="J163"/>
      <c r="K163"/>
      <c r="L163"/>
      <c r="M163"/>
      <c r="N163"/>
      <c r="O163"/>
      <c r="P163"/>
      <c r="Q163"/>
      <c r="R163"/>
      <c r="S163"/>
    </row>
    <row r="164" spans="1:19">
      <c r="A164" s="92" t="s">
        <v>571</v>
      </c>
      <c r="B164" s="92" t="s">
        <v>483</v>
      </c>
      <c r="C164" s="92">
        <v>0.22</v>
      </c>
      <c r="D164" s="92">
        <v>0.47699999999999998</v>
      </c>
      <c r="E164" s="92">
        <v>0.51400000000000001</v>
      </c>
      <c r="F164" s="92">
        <v>68</v>
      </c>
      <c r="G164" s="92">
        <v>270</v>
      </c>
      <c r="H164" s="92">
        <v>90</v>
      </c>
      <c r="I164" s="92" t="s">
        <v>486</v>
      </c>
      <c r="J164"/>
      <c r="K164"/>
      <c r="L164"/>
      <c r="M164"/>
      <c r="N164"/>
      <c r="O164"/>
      <c r="P164"/>
      <c r="Q164"/>
      <c r="R164"/>
      <c r="S164"/>
    </row>
    <row r="165" spans="1:19">
      <c r="A165" s="92" t="s">
        <v>572</v>
      </c>
      <c r="B165" s="92" t="s">
        <v>483</v>
      </c>
      <c r="C165" s="92">
        <v>0.22</v>
      </c>
      <c r="D165" s="92">
        <v>0.47699999999999998</v>
      </c>
      <c r="E165" s="92">
        <v>0.51400000000000001</v>
      </c>
      <c r="F165" s="92">
        <v>60</v>
      </c>
      <c r="G165" s="92">
        <v>90</v>
      </c>
      <c r="H165" s="92">
        <v>90</v>
      </c>
      <c r="I165" s="92" t="s">
        <v>496</v>
      </c>
      <c r="J165"/>
      <c r="K165"/>
      <c r="L165"/>
      <c r="M165"/>
      <c r="N165"/>
      <c r="O165"/>
      <c r="P165"/>
      <c r="Q165"/>
      <c r="R165"/>
      <c r="S165"/>
    </row>
    <row r="166" spans="1:19">
      <c r="A166" s="92" t="s">
        <v>573</v>
      </c>
      <c r="B166" s="92" t="s">
        <v>483</v>
      </c>
      <c r="C166" s="92">
        <v>0.22</v>
      </c>
      <c r="D166" s="92">
        <v>0.47699999999999998</v>
      </c>
      <c r="E166" s="92">
        <v>0.51400000000000001</v>
      </c>
      <c r="F166" s="92">
        <v>72</v>
      </c>
      <c r="G166" s="92">
        <v>270</v>
      </c>
      <c r="H166" s="92">
        <v>90</v>
      </c>
      <c r="I166" s="92" t="s">
        <v>486</v>
      </c>
      <c r="J166"/>
      <c r="K166"/>
      <c r="L166"/>
      <c r="M166"/>
      <c r="N166"/>
      <c r="O166"/>
      <c r="P166"/>
      <c r="Q166"/>
      <c r="R166"/>
      <c r="S166"/>
    </row>
    <row r="167" spans="1:19">
      <c r="A167" s="92" t="s">
        <v>574</v>
      </c>
      <c r="B167" s="92" t="s">
        <v>490</v>
      </c>
      <c r="C167" s="92">
        <v>0.3</v>
      </c>
      <c r="D167" s="92">
        <v>1.8620000000000001</v>
      </c>
      <c r="E167" s="92">
        <v>3.4009999999999998</v>
      </c>
      <c r="F167" s="92">
        <v>1140</v>
      </c>
      <c r="G167" s="92">
        <v>270</v>
      </c>
      <c r="H167" s="92">
        <v>180</v>
      </c>
      <c r="I167" s="92"/>
      <c r="J167"/>
      <c r="K167"/>
      <c r="L167"/>
      <c r="M167"/>
      <c r="N167"/>
      <c r="O167"/>
      <c r="P167"/>
      <c r="Q167"/>
      <c r="R167"/>
      <c r="S167"/>
    </row>
    <row r="168" spans="1:19">
      <c r="A168" s="92" t="s">
        <v>575</v>
      </c>
      <c r="B168" s="92" t="s">
        <v>483</v>
      </c>
      <c r="C168" s="92">
        <v>0.22</v>
      </c>
      <c r="D168" s="92">
        <v>0.47699999999999998</v>
      </c>
      <c r="E168" s="92">
        <v>0.51400000000000001</v>
      </c>
      <c r="F168" s="92">
        <v>68</v>
      </c>
      <c r="G168" s="92">
        <v>270</v>
      </c>
      <c r="H168" s="92">
        <v>90</v>
      </c>
      <c r="I168" s="92" t="s">
        <v>486</v>
      </c>
      <c r="J168"/>
      <c r="K168"/>
      <c r="L168"/>
      <c r="M168"/>
      <c r="N168"/>
      <c r="O168"/>
      <c r="P168"/>
      <c r="Q168"/>
      <c r="R168"/>
      <c r="S168"/>
    </row>
    <row r="169" spans="1:19">
      <c r="A169" s="92" t="s">
        <v>576</v>
      </c>
      <c r="B169" s="92" t="s">
        <v>483</v>
      </c>
      <c r="C169" s="92">
        <v>0.22</v>
      </c>
      <c r="D169" s="92">
        <v>0.47699999999999998</v>
      </c>
      <c r="E169" s="92">
        <v>0.51400000000000001</v>
      </c>
      <c r="F169" s="92">
        <v>60</v>
      </c>
      <c r="G169" s="92">
        <v>90</v>
      </c>
      <c r="H169" s="92">
        <v>90</v>
      </c>
      <c r="I169" s="92" t="s">
        <v>496</v>
      </c>
      <c r="J169"/>
      <c r="K169"/>
      <c r="L169"/>
      <c r="M169"/>
      <c r="N169"/>
      <c r="O169"/>
      <c r="P169"/>
      <c r="Q169"/>
      <c r="R169"/>
      <c r="S169"/>
    </row>
    <row r="170" spans="1:19">
      <c r="A170" s="92" t="s">
        <v>577</v>
      </c>
      <c r="B170" s="92" t="s">
        <v>483</v>
      </c>
      <c r="C170" s="92">
        <v>0.22</v>
      </c>
      <c r="D170" s="92">
        <v>0.47699999999999998</v>
      </c>
      <c r="E170" s="92">
        <v>0.51400000000000001</v>
      </c>
      <c r="F170" s="92">
        <v>72</v>
      </c>
      <c r="G170" s="92">
        <v>270</v>
      </c>
      <c r="H170" s="92">
        <v>90</v>
      </c>
      <c r="I170" s="92" t="s">
        <v>486</v>
      </c>
      <c r="J170"/>
      <c r="K170"/>
      <c r="L170"/>
      <c r="M170"/>
      <c r="N170"/>
      <c r="O170"/>
      <c r="P170"/>
      <c r="Q170"/>
      <c r="R170"/>
      <c r="S170"/>
    </row>
    <row r="171" spans="1:19">
      <c r="A171" s="92" t="s">
        <v>578</v>
      </c>
      <c r="B171" s="92" t="s">
        <v>492</v>
      </c>
      <c r="C171" s="92">
        <v>0.3</v>
      </c>
      <c r="D171" s="92">
        <v>0.35099999999999998</v>
      </c>
      <c r="E171" s="92">
        <v>0.376</v>
      </c>
      <c r="F171" s="92">
        <v>1140</v>
      </c>
      <c r="G171" s="92">
        <v>90</v>
      </c>
      <c r="H171" s="92">
        <v>0</v>
      </c>
      <c r="I171" s="92"/>
      <c r="J171"/>
      <c r="K171"/>
      <c r="L171"/>
      <c r="M171"/>
      <c r="N171"/>
      <c r="O171"/>
      <c r="P171"/>
      <c r="Q171"/>
      <c r="R171"/>
      <c r="S171"/>
    </row>
    <row r="172" spans="1:19">
      <c r="A172" s="92" t="s">
        <v>579</v>
      </c>
      <c r="B172" s="92" t="s">
        <v>490</v>
      </c>
      <c r="C172" s="92">
        <v>0.3</v>
      </c>
      <c r="D172" s="92">
        <v>1.8620000000000001</v>
      </c>
      <c r="E172" s="92">
        <v>3.4009999999999998</v>
      </c>
      <c r="F172" s="92">
        <v>342</v>
      </c>
      <c r="G172" s="92">
        <v>270</v>
      </c>
      <c r="H172" s="92">
        <v>180</v>
      </c>
      <c r="I172" s="92"/>
      <c r="J172"/>
      <c r="K172"/>
      <c r="L172"/>
      <c r="M172"/>
      <c r="N172"/>
      <c r="O172"/>
      <c r="P172"/>
      <c r="Q172"/>
      <c r="R172"/>
      <c r="S172"/>
    </row>
    <row r="173" spans="1:19">
      <c r="A173" s="92" t="s">
        <v>580</v>
      </c>
      <c r="B173" s="92" t="s">
        <v>492</v>
      </c>
      <c r="C173" s="92">
        <v>0.3</v>
      </c>
      <c r="D173" s="92">
        <v>0.35099999999999998</v>
      </c>
      <c r="E173" s="92">
        <v>0.376</v>
      </c>
      <c r="F173" s="92">
        <v>342</v>
      </c>
      <c r="G173" s="92">
        <v>90</v>
      </c>
      <c r="H173" s="92">
        <v>0</v>
      </c>
      <c r="I173" s="92"/>
      <c r="J173"/>
      <c r="K173"/>
      <c r="L173"/>
      <c r="M173"/>
      <c r="N173"/>
      <c r="O173"/>
      <c r="P173"/>
      <c r="Q173"/>
      <c r="R173"/>
      <c r="S173"/>
    </row>
    <row r="174" spans="1:19">
      <c r="A174" s="92" t="s">
        <v>581</v>
      </c>
      <c r="B174" s="92" t="s">
        <v>483</v>
      </c>
      <c r="C174" s="92">
        <v>0.22</v>
      </c>
      <c r="D174" s="92">
        <v>0.47699999999999998</v>
      </c>
      <c r="E174" s="92">
        <v>0.51400000000000001</v>
      </c>
      <c r="F174" s="92">
        <v>212</v>
      </c>
      <c r="G174" s="92">
        <v>180</v>
      </c>
      <c r="H174" s="92">
        <v>90</v>
      </c>
      <c r="I174" s="92" t="s">
        <v>494</v>
      </c>
      <c r="J174"/>
      <c r="K174"/>
      <c r="L174"/>
      <c r="M174"/>
      <c r="N174"/>
      <c r="O174"/>
      <c r="P174"/>
      <c r="Q174"/>
      <c r="R174"/>
      <c r="S174"/>
    </row>
    <row r="175" spans="1:19">
      <c r="A175" s="92" t="s">
        <v>582</v>
      </c>
      <c r="B175" s="92" t="s">
        <v>490</v>
      </c>
      <c r="C175" s="92">
        <v>0.3</v>
      </c>
      <c r="D175" s="92">
        <v>1.8620000000000001</v>
      </c>
      <c r="E175" s="92">
        <v>3.4009999999999998</v>
      </c>
      <c r="F175" s="92">
        <v>477</v>
      </c>
      <c r="G175" s="92">
        <v>270</v>
      </c>
      <c r="H175" s="92">
        <v>180</v>
      </c>
      <c r="I175" s="92"/>
      <c r="J175"/>
      <c r="K175"/>
      <c r="L175"/>
      <c r="M175"/>
      <c r="N175"/>
      <c r="O175"/>
      <c r="P175"/>
      <c r="Q175"/>
      <c r="R175"/>
      <c r="S175"/>
    </row>
    <row r="176" spans="1:19">
      <c r="A176" s="92" t="s">
        <v>583</v>
      </c>
      <c r="B176" s="92" t="s">
        <v>483</v>
      </c>
      <c r="C176" s="92">
        <v>0.22</v>
      </c>
      <c r="D176" s="92">
        <v>0.47699999999999998</v>
      </c>
      <c r="E176" s="92">
        <v>0.51400000000000001</v>
      </c>
      <c r="F176" s="92">
        <v>212</v>
      </c>
      <c r="G176" s="92">
        <v>180</v>
      </c>
      <c r="H176" s="92">
        <v>90</v>
      </c>
      <c r="I176" s="92" t="s">
        <v>494</v>
      </c>
      <c r="J176"/>
      <c r="K176"/>
      <c r="L176"/>
      <c r="M176"/>
      <c r="N176"/>
      <c r="O176"/>
      <c r="P176"/>
      <c r="Q176"/>
      <c r="R176"/>
      <c r="S176"/>
    </row>
    <row r="177" spans="1:19">
      <c r="A177" s="92" t="s">
        <v>584</v>
      </c>
      <c r="B177" s="92" t="s">
        <v>492</v>
      </c>
      <c r="C177" s="92">
        <v>0.3</v>
      </c>
      <c r="D177" s="92">
        <v>0.35099999999999998</v>
      </c>
      <c r="E177" s="92">
        <v>0.376</v>
      </c>
      <c r="F177" s="92">
        <v>477</v>
      </c>
      <c r="G177" s="92">
        <v>90</v>
      </c>
      <c r="H177" s="92">
        <v>0</v>
      </c>
      <c r="I177" s="92"/>
      <c r="J177"/>
      <c r="K177"/>
      <c r="L177"/>
      <c r="M177"/>
      <c r="N177"/>
      <c r="O177"/>
      <c r="P177"/>
      <c r="Q177"/>
      <c r="R177"/>
      <c r="S177"/>
    </row>
    <row r="178" spans="1:19">
      <c r="A178" s="92" t="s">
        <v>585</v>
      </c>
      <c r="B178" s="92" t="s">
        <v>483</v>
      </c>
      <c r="C178" s="92">
        <v>0.22</v>
      </c>
      <c r="D178" s="92">
        <v>0.47699999999999998</v>
      </c>
      <c r="E178" s="92">
        <v>0.51400000000000001</v>
      </c>
      <c r="F178" s="92">
        <v>212</v>
      </c>
      <c r="G178" s="92">
        <v>180</v>
      </c>
      <c r="H178" s="92">
        <v>90</v>
      </c>
      <c r="I178" s="92" t="s">
        <v>494</v>
      </c>
      <c r="J178"/>
      <c r="K178"/>
      <c r="L178"/>
      <c r="M178"/>
      <c r="N178"/>
      <c r="O178"/>
      <c r="P178"/>
      <c r="Q178"/>
      <c r="R178"/>
      <c r="S178"/>
    </row>
    <row r="179" spans="1:19">
      <c r="A179" s="92" t="s">
        <v>586</v>
      </c>
      <c r="B179" s="92" t="s">
        <v>490</v>
      </c>
      <c r="C179" s="92">
        <v>0.3</v>
      </c>
      <c r="D179" s="92">
        <v>1.8620000000000001</v>
      </c>
      <c r="E179" s="92">
        <v>3.4009999999999998</v>
      </c>
      <c r="F179" s="92">
        <v>477</v>
      </c>
      <c r="G179" s="92">
        <v>270</v>
      </c>
      <c r="H179" s="92">
        <v>180</v>
      </c>
      <c r="I179" s="92"/>
      <c r="J179"/>
      <c r="K179"/>
      <c r="L179"/>
      <c r="M179"/>
      <c r="N179"/>
      <c r="O179"/>
      <c r="P179"/>
      <c r="Q179"/>
      <c r="R179"/>
      <c r="S179"/>
    </row>
    <row r="180" spans="1:19">
      <c r="A180" s="92" t="s">
        <v>587</v>
      </c>
      <c r="B180" s="92" t="s">
        <v>483</v>
      </c>
      <c r="C180" s="92">
        <v>0.22</v>
      </c>
      <c r="D180" s="92">
        <v>0.47699999999999998</v>
      </c>
      <c r="E180" s="92">
        <v>0.51400000000000001</v>
      </c>
      <c r="F180" s="92">
        <v>212</v>
      </c>
      <c r="G180" s="92">
        <v>180</v>
      </c>
      <c r="H180" s="92">
        <v>90</v>
      </c>
      <c r="I180" s="92" t="s">
        <v>494</v>
      </c>
      <c r="J180"/>
      <c r="K180"/>
      <c r="L180"/>
      <c r="M180"/>
      <c r="N180"/>
      <c r="O180"/>
      <c r="P180"/>
      <c r="Q180"/>
      <c r="R180"/>
      <c r="S180"/>
    </row>
    <row r="181" spans="1:19">
      <c r="A181" s="92" t="s">
        <v>588</v>
      </c>
      <c r="B181" s="92" t="s">
        <v>492</v>
      </c>
      <c r="C181" s="92">
        <v>0.3</v>
      </c>
      <c r="D181" s="92">
        <v>0.35099999999999998</v>
      </c>
      <c r="E181" s="92">
        <v>0.376</v>
      </c>
      <c r="F181" s="92">
        <v>477</v>
      </c>
      <c r="G181" s="92">
        <v>90</v>
      </c>
      <c r="H181" s="92">
        <v>0</v>
      </c>
      <c r="I181" s="92"/>
      <c r="J181"/>
      <c r="K181"/>
      <c r="L181"/>
      <c r="M181"/>
      <c r="N181"/>
      <c r="O181"/>
      <c r="P181"/>
      <c r="Q181"/>
      <c r="R181"/>
      <c r="S181"/>
    </row>
    <row r="182" spans="1:19">
      <c r="A182" s="92" t="s">
        <v>589</v>
      </c>
      <c r="B182" s="92" t="s">
        <v>483</v>
      </c>
      <c r="C182" s="92">
        <v>0.22</v>
      </c>
      <c r="D182" s="92">
        <v>0.47699999999999998</v>
      </c>
      <c r="E182" s="92">
        <v>0.51400000000000001</v>
      </c>
      <c r="F182" s="92">
        <v>212</v>
      </c>
      <c r="G182" s="92">
        <v>180</v>
      </c>
      <c r="H182" s="92">
        <v>90</v>
      </c>
      <c r="I182" s="92" t="s">
        <v>494</v>
      </c>
      <c r="J182"/>
      <c r="K182"/>
      <c r="L182"/>
      <c r="M182"/>
      <c r="N182"/>
      <c r="O182"/>
      <c r="P182"/>
      <c r="Q182"/>
      <c r="R182"/>
      <c r="S182"/>
    </row>
    <row r="183" spans="1:19">
      <c r="A183" s="92" t="s">
        <v>590</v>
      </c>
      <c r="B183" s="92" t="s">
        <v>490</v>
      </c>
      <c r="C183" s="92">
        <v>0.3</v>
      </c>
      <c r="D183" s="92">
        <v>1.8620000000000001</v>
      </c>
      <c r="E183" s="92">
        <v>3.4009999999999998</v>
      </c>
      <c r="F183" s="92">
        <v>477</v>
      </c>
      <c r="G183" s="92">
        <v>270</v>
      </c>
      <c r="H183" s="92">
        <v>180</v>
      </c>
      <c r="I183" s="92"/>
      <c r="J183"/>
      <c r="K183"/>
      <c r="L183"/>
      <c r="M183"/>
      <c r="N183"/>
      <c r="O183"/>
      <c r="P183"/>
      <c r="Q183"/>
      <c r="R183"/>
      <c r="S183"/>
    </row>
    <row r="184" spans="1:19">
      <c r="A184" s="92" t="s">
        <v>591</v>
      </c>
      <c r="B184" s="92" t="s">
        <v>483</v>
      </c>
      <c r="C184" s="92">
        <v>0.22</v>
      </c>
      <c r="D184" s="92">
        <v>0.47699999999999998</v>
      </c>
      <c r="E184" s="92">
        <v>0.51400000000000001</v>
      </c>
      <c r="F184" s="92">
        <v>212</v>
      </c>
      <c r="G184" s="92">
        <v>180</v>
      </c>
      <c r="H184" s="92">
        <v>90</v>
      </c>
      <c r="I184" s="92" t="s">
        <v>494</v>
      </c>
      <c r="J184"/>
      <c r="K184"/>
      <c r="L184"/>
      <c r="M184"/>
      <c r="N184"/>
      <c r="O184"/>
      <c r="P184"/>
      <c r="Q184"/>
      <c r="R184"/>
      <c r="S184"/>
    </row>
    <row r="185" spans="1:19">
      <c r="A185" s="92" t="s">
        <v>592</v>
      </c>
      <c r="B185" s="92" t="s">
        <v>492</v>
      </c>
      <c r="C185" s="92">
        <v>0.3</v>
      </c>
      <c r="D185" s="92">
        <v>0.35099999999999998</v>
      </c>
      <c r="E185" s="92">
        <v>0.376</v>
      </c>
      <c r="F185" s="92">
        <v>477</v>
      </c>
      <c r="G185" s="92">
        <v>90</v>
      </c>
      <c r="H185" s="92">
        <v>0</v>
      </c>
      <c r="I185" s="92"/>
      <c r="J185"/>
      <c r="K185"/>
      <c r="L185"/>
      <c r="M185"/>
      <c r="N185"/>
      <c r="O185"/>
      <c r="P185"/>
      <c r="Q185"/>
      <c r="R185"/>
      <c r="S185"/>
    </row>
    <row r="186" spans="1:19">
      <c r="A186" s="92" t="s">
        <v>593</v>
      </c>
      <c r="B186" s="92" t="s">
        <v>483</v>
      </c>
      <c r="C186" s="92">
        <v>0.22</v>
      </c>
      <c r="D186" s="92">
        <v>0.47699999999999998</v>
      </c>
      <c r="E186" s="92">
        <v>0.51400000000000001</v>
      </c>
      <c r="F186" s="92">
        <v>212</v>
      </c>
      <c r="G186" s="92">
        <v>0</v>
      </c>
      <c r="H186" s="92">
        <v>90</v>
      </c>
      <c r="I186" s="92" t="s">
        <v>484</v>
      </c>
      <c r="J186"/>
      <c r="K186"/>
      <c r="L186"/>
      <c r="M186"/>
      <c r="N186"/>
      <c r="O186"/>
      <c r="P186"/>
      <c r="Q186"/>
      <c r="R186"/>
      <c r="S186"/>
    </row>
    <row r="187" spans="1:19">
      <c r="A187" s="92" t="s">
        <v>594</v>
      </c>
      <c r="B187" s="92" t="s">
        <v>490</v>
      </c>
      <c r="C187" s="92">
        <v>0.3</v>
      </c>
      <c r="D187" s="92">
        <v>1.8620000000000001</v>
      </c>
      <c r="E187" s="92">
        <v>3.4009999999999998</v>
      </c>
      <c r="F187" s="92">
        <v>477</v>
      </c>
      <c r="G187" s="92">
        <v>270</v>
      </c>
      <c r="H187" s="92">
        <v>180</v>
      </c>
      <c r="I187" s="92"/>
      <c r="J187"/>
      <c r="K187"/>
      <c r="L187"/>
      <c r="M187"/>
      <c r="N187"/>
      <c r="O187"/>
      <c r="P187"/>
      <c r="Q187"/>
      <c r="R187"/>
      <c r="S187"/>
    </row>
    <row r="188" spans="1:19">
      <c r="A188" s="92" t="s">
        <v>595</v>
      </c>
      <c r="B188" s="92" t="s">
        <v>483</v>
      </c>
      <c r="C188" s="92">
        <v>0.22</v>
      </c>
      <c r="D188" s="92">
        <v>0.47699999999999998</v>
      </c>
      <c r="E188" s="92">
        <v>0.51400000000000001</v>
      </c>
      <c r="F188" s="92">
        <v>212</v>
      </c>
      <c r="G188" s="92">
        <v>0</v>
      </c>
      <c r="H188" s="92">
        <v>90</v>
      </c>
      <c r="I188" s="92" t="s">
        <v>484</v>
      </c>
      <c r="J188"/>
      <c r="K188"/>
      <c r="L188"/>
      <c r="M188"/>
      <c r="N188"/>
      <c r="O188"/>
      <c r="P188"/>
      <c r="Q188"/>
      <c r="R188"/>
      <c r="S188"/>
    </row>
    <row r="189" spans="1:19">
      <c r="A189" s="92" t="s">
        <v>596</v>
      </c>
      <c r="B189" s="92" t="s">
        <v>492</v>
      </c>
      <c r="C189" s="92">
        <v>0.3</v>
      </c>
      <c r="D189" s="92">
        <v>0.35099999999999998</v>
      </c>
      <c r="E189" s="92">
        <v>0.376</v>
      </c>
      <c r="F189" s="92">
        <v>477</v>
      </c>
      <c r="G189" s="92">
        <v>90</v>
      </c>
      <c r="H189" s="92">
        <v>0</v>
      </c>
      <c r="I189" s="92"/>
      <c r="J189"/>
      <c r="K189"/>
      <c r="L189"/>
      <c r="M189"/>
      <c r="N189"/>
      <c r="O189"/>
      <c r="P189"/>
      <c r="Q189"/>
      <c r="R189"/>
      <c r="S189"/>
    </row>
    <row r="190" spans="1:19">
      <c r="A190" s="92" t="s">
        <v>597</v>
      </c>
      <c r="B190" s="92" t="s">
        <v>483</v>
      </c>
      <c r="C190" s="92">
        <v>0.22</v>
      </c>
      <c r="D190" s="92">
        <v>0.47699999999999998</v>
      </c>
      <c r="E190" s="92">
        <v>0.51400000000000001</v>
      </c>
      <c r="F190" s="92">
        <v>212</v>
      </c>
      <c r="G190" s="92">
        <v>0</v>
      </c>
      <c r="H190" s="92">
        <v>90</v>
      </c>
      <c r="I190" s="92" t="s">
        <v>484</v>
      </c>
      <c r="J190"/>
      <c r="K190"/>
      <c r="L190"/>
      <c r="M190"/>
      <c r="N190"/>
      <c r="O190"/>
      <c r="P190"/>
      <c r="Q190"/>
      <c r="R190"/>
      <c r="S190"/>
    </row>
    <row r="191" spans="1:19">
      <c r="A191" s="92" t="s">
        <v>598</v>
      </c>
      <c r="B191" s="92" t="s">
        <v>490</v>
      </c>
      <c r="C191" s="92">
        <v>0.3</v>
      </c>
      <c r="D191" s="92">
        <v>1.8620000000000001</v>
      </c>
      <c r="E191" s="92">
        <v>3.4009999999999998</v>
      </c>
      <c r="F191" s="92">
        <v>477</v>
      </c>
      <c r="G191" s="92">
        <v>270</v>
      </c>
      <c r="H191" s="92">
        <v>180</v>
      </c>
      <c r="I191" s="92"/>
      <c r="J191"/>
      <c r="K191"/>
      <c r="L191"/>
      <c r="M191"/>
      <c r="N191"/>
      <c r="O191"/>
      <c r="P191"/>
      <c r="Q191"/>
      <c r="R191"/>
      <c r="S191"/>
    </row>
    <row r="192" spans="1:19">
      <c r="A192" s="92" t="s">
        <v>599</v>
      </c>
      <c r="B192" s="92" t="s">
        <v>483</v>
      </c>
      <c r="C192" s="92">
        <v>0.22</v>
      </c>
      <c r="D192" s="92">
        <v>0.47699999999999998</v>
      </c>
      <c r="E192" s="92">
        <v>0.51400000000000001</v>
      </c>
      <c r="F192" s="92">
        <v>212</v>
      </c>
      <c r="G192" s="92">
        <v>0</v>
      </c>
      <c r="H192" s="92">
        <v>90</v>
      </c>
      <c r="I192" s="92" t="s">
        <v>484</v>
      </c>
      <c r="J192"/>
      <c r="K192"/>
      <c r="L192"/>
      <c r="M192"/>
      <c r="N192"/>
      <c r="O192"/>
      <c r="P192"/>
      <c r="Q192"/>
      <c r="R192"/>
      <c r="S192"/>
    </row>
    <row r="193" spans="1:19">
      <c r="A193" s="92" t="s">
        <v>600</v>
      </c>
      <c r="B193" s="92" t="s">
        <v>492</v>
      </c>
      <c r="C193" s="92">
        <v>0.3</v>
      </c>
      <c r="D193" s="92">
        <v>0.35099999999999998</v>
      </c>
      <c r="E193" s="92">
        <v>0.376</v>
      </c>
      <c r="F193" s="92">
        <v>477</v>
      </c>
      <c r="G193" s="92">
        <v>90</v>
      </c>
      <c r="H193" s="92">
        <v>0</v>
      </c>
      <c r="I193" s="92"/>
      <c r="J193"/>
      <c r="K193"/>
      <c r="L193"/>
      <c r="M193"/>
      <c r="N193"/>
      <c r="O193"/>
      <c r="P193"/>
      <c r="Q193"/>
      <c r="R193"/>
      <c r="S193"/>
    </row>
    <row r="194" spans="1:19">
      <c r="A194" s="92" t="s">
        <v>601</v>
      </c>
      <c r="B194" s="92" t="s">
        <v>483</v>
      </c>
      <c r="C194" s="92">
        <v>0.22</v>
      </c>
      <c r="D194" s="92">
        <v>0.47699999999999998</v>
      </c>
      <c r="E194" s="92">
        <v>0.51400000000000001</v>
      </c>
      <c r="F194" s="92">
        <v>212</v>
      </c>
      <c r="G194" s="92">
        <v>0</v>
      </c>
      <c r="H194" s="92">
        <v>90</v>
      </c>
      <c r="I194" s="92" t="s">
        <v>484</v>
      </c>
      <c r="J194"/>
      <c r="K194"/>
      <c r="L194"/>
      <c r="M194"/>
      <c r="N194"/>
      <c r="O194"/>
      <c r="P194"/>
      <c r="Q194"/>
      <c r="R194"/>
      <c r="S194"/>
    </row>
    <row r="195" spans="1:19">
      <c r="A195" s="92" t="s">
        <v>602</v>
      </c>
      <c r="B195" s="92" t="s">
        <v>490</v>
      </c>
      <c r="C195" s="92">
        <v>0.3</v>
      </c>
      <c r="D195" s="92">
        <v>1.8620000000000001</v>
      </c>
      <c r="E195" s="92">
        <v>3.4009999999999998</v>
      </c>
      <c r="F195" s="92">
        <v>477</v>
      </c>
      <c r="G195" s="92">
        <v>270</v>
      </c>
      <c r="H195" s="92">
        <v>180</v>
      </c>
      <c r="I195" s="92"/>
      <c r="J195"/>
      <c r="K195"/>
      <c r="L195"/>
      <c r="M195"/>
      <c r="N195"/>
      <c r="O195"/>
      <c r="P195"/>
      <c r="Q195"/>
      <c r="R195"/>
      <c r="S195"/>
    </row>
    <row r="196" spans="1:19">
      <c r="A196" s="92" t="s">
        <v>603</v>
      </c>
      <c r="B196" s="92" t="s">
        <v>483</v>
      </c>
      <c r="C196" s="92">
        <v>0.22</v>
      </c>
      <c r="D196" s="92">
        <v>0.47699999999999998</v>
      </c>
      <c r="E196" s="92">
        <v>0.51400000000000001</v>
      </c>
      <c r="F196" s="92">
        <v>212</v>
      </c>
      <c r="G196" s="92">
        <v>0</v>
      </c>
      <c r="H196" s="92">
        <v>90</v>
      </c>
      <c r="I196" s="92" t="s">
        <v>484</v>
      </c>
      <c r="J196"/>
      <c r="K196"/>
      <c r="L196"/>
      <c r="M196"/>
      <c r="N196"/>
      <c r="O196"/>
      <c r="P196"/>
      <c r="Q196"/>
      <c r="R196"/>
      <c r="S196"/>
    </row>
    <row r="197" spans="1:19">
      <c r="A197" s="92" t="s">
        <v>604</v>
      </c>
      <c r="B197" s="92" t="s">
        <v>492</v>
      </c>
      <c r="C197" s="92">
        <v>0.3</v>
      </c>
      <c r="D197" s="92">
        <v>0.35099999999999998</v>
      </c>
      <c r="E197" s="92">
        <v>0.376</v>
      </c>
      <c r="F197" s="92">
        <v>477</v>
      </c>
      <c r="G197" s="92">
        <v>90</v>
      </c>
      <c r="H197" s="92">
        <v>0</v>
      </c>
      <c r="I197" s="92"/>
      <c r="J197"/>
      <c r="K197"/>
      <c r="L197"/>
      <c r="M197"/>
      <c r="N197"/>
      <c r="O197"/>
      <c r="P197"/>
      <c r="Q197"/>
      <c r="R197"/>
      <c r="S197"/>
    </row>
    <row r="198" spans="1:19">
      <c r="A198" s="92" t="s">
        <v>605</v>
      </c>
      <c r="B198" s="92" t="s">
        <v>483</v>
      </c>
      <c r="C198" s="92">
        <v>0.22</v>
      </c>
      <c r="D198" s="92">
        <v>0.47699999999999998</v>
      </c>
      <c r="E198" s="92">
        <v>0.51400000000000001</v>
      </c>
      <c r="F198" s="92">
        <v>152</v>
      </c>
      <c r="G198" s="92">
        <v>180</v>
      </c>
      <c r="H198" s="92">
        <v>90</v>
      </c>
      <c r="I198" s="92" t="s">
        <v>494</v>
      </c>
      <c r="J198"/>
      <c r="K198"/>
      <c r="L198"/>
      <c r="M198"/>
      <c r="N198"/>
      <c r="O198"/>
      <c r="P198"/>
      <c r="Q198"/>
      <c r="R198"/>
      <c r="S198"/>
    </row>
    <row r="199" spans="1:19">
      <c r="A199" s="92" t="s">
        <v>606</v>
      </c>
      <c r="B199" s="92" t="s">
        <v>483</v>
      </c>
      <c r="C199" s="92">
        <v>0.22</v>
      </c>
      <c r="D199" s="92">
        <v>0.47699999999999998</v>
      </c>
      <c r="E199" s="92">
        <v>0.51400000000000001</v>
      </c>
      <c r="F199" s="92">
        <v>56</v>
      </c>
      <c r="G199" s="92">
        <v>90</v>
      </c>
      <c r="H199" s="92">
        <v>90</v>
      </c>
      <c r="I199" s="92" t="s">
        <v>496</v>
      </c>
      <c r="J199"/>
      <c r="K199"/>
      <c r="L199"/>
      <c r="M199"/>
      <c r="N199"/>
      <c r="O199"/>
      <c r="P199"/>
      <c r="Q199"/>
      <c r="R199"/>
      <c r="S199"/>
    </row>
    <row r="200" spans="1:19">
      <c r="A200" s="92" t="s">
        <v>607</v>
      </c>
      <c r="B200" s="92" t="s">
        <v>490</v>
      </c>
      <c r="C200" s="92">
        <v>0.3</v>
      </c>
      <c r="D200" s="92">
        <v>1.8620000000000001</v>
      </c>
      <c r="E200" s="92">
        <v>3.4009999999999998</v>
      </c>
      <c r="F200" s="92">
        <v>532</v>
      </c>
      <c r="G200" s="92">
        <v>270</v>
      </c>
      <c r="H200" s="92">
        <v>180</v>
      </c>
      <c r="I200" s="92"/>
      <c r="J200"/>
      <c r="K200"/>
      <c r="L200"/>
      <c r="M200"/>
      <c r="N200"/>
      <c r="O200"/>
      <c r="P200"/>
      <c r="Q200"/>
      <c r="R200"/>
      <c r="S200"/>
    </row>
    <row r="201" spans="1:19">
      <c r="A201" s="92" t="s">
        <v>608</v>
      </c>
      <c r="B201" s="92" t="s">
        <v>483</v>
      </c>
      <c r="C201" s="92">
        <v>0.22</v>
      </c>
      <c r="D201" s="92">
        <v>0.47699999999999998</v>
      </c>
      <c r="E201" s="92">
        <v>0.51400000000000001</v>
      </c>
      <c r="F201" s="92">
        <v>152</v>
      </c>
      <c r="G201" s="92">
        <v>180</v>
      </c>
      <c r="H201" s="92">
        <v>90</v>
      </c>
      <c r="I201" s="92" t="s">
        <v>494</v>
      </c>
      <c r="J201"/>
      <c r="K201"/>
      <c r="L201"/>
      <c r="M201"/>
      <c r="N201"/>
      <c r="O201"/>
      <c r="P201"/>
      <c r="Q201"/>
      <c r="R201"/>
      <c r="S201"/>
    </row>
    <row r="202" spans="1:19">
      <c r="A202" s="92" t="s">
        <v>609</v>
      </c>
      <c r="B202" s="92" t="s">
        <v>483</v>
      </c>
      <c r="C202" s="92">
        <v>0.22</v>
      </c>
      <c r="D202" s="92">
        <v>0.47699999999999998</v>
      </c>
      <c r="E202" s="92">
        <v>0.51400000000000001</v>
      </c>
      <c r="F202" s="92">
        <v>56</v>
      </c>
      <c r="G202" s="92">
        <v>90</v>
      </c>
      <c r="H202" s="92">
        <v>90</v>
      </c>
      <c r="I202" s="92" t="s">
        <v>496</v>
      </c>
      <c r="J202"/>
      <c r="K202"/>
      <c r="L202"/>
      <c r="M202"/>
      <c r="N202"/>
      <c r="O202"/>
      <c r="P202"/>
      <c r="Q202"/>
      <c r="R202"/>
      <c r="S202"/>
    </row>
    <row r="203" spans="1:19">
      <c r="A203" s="92" t="s">
        <v>610</v>
      </c>
      <c r="B203" s="92" t="s">
        <v>492</v>
      </c>
      <c r="C203" s="92">
        <v>0.3</v>
      </c>
      <c r="D203" s="92">
        <v>0.35099999999999998</v>
      </c>
      <c r="E203" s="92">
        <v>0.376</v>
      </c>
      <c r="F203" s="92">
        <v>532</v>
      </c>
      <c r="G203" s="92">
        <v>90</v>
      </c>
      <c r="H203" s="92">
        <v>0</v>
      </c>
      <c r="I203" s="92"/>
      <c r="J203"/>
      <c r="K203"/>
      <c r="L203"/>
      <c r="M203"/>
      <c r="N203"/>
      <c r="O203"/>
      <c r="P203"/>
      <c r="Q203"/>
      <c r="R203"/>
      <c r="S203"/>
    </row>
    <row r="204" spans="1:19">
      <c r="A204"/>
      <c r="B204"/>
      <c r="C204"/>
      <c r="D204"/>
      <c r="E204"/>
      <c r="F204"/>
      <c r="G204"/>
      <c r="H204"/>
      <c r="I204"/>
      <c r="J204"/>
      <c r="K204"/>
      <c r="L204"/>
      <c r="M204"/>
      <c r="N204"/>
      <c r="O204"/>
      <c r="P204"/>
      <c r="Q204"/>
      <c r="R204"/>
      <c r="S204"/>
    </row>
    <row r="205" spans="1:19">
      <c r="A205" s="90"/>
      <c r="B205" s="92" t="s">
        <v>98</v>
      </c>
      <c r="C205" s="92" t="s">
        <v>611</v>
      </c>
      <c r="D205" s="92" t="s">
        <v>612</v>
      </c>
      <c r="E205" s="92" t="s">
        <v>613</v>
      </c>
      <c r="F205" s="92" t="s">
        <v>92</v>
      </c>
      <c r="G205" s="92" t="s">
        <v>614</v>
      </c>
      <c r="H205" s="92" t="s">
        <v>615</v>
      </c>
      <c r="I205" s="92" t="s">
        <v>616</v>
      </c>
      <c r="J205" s="92" t="s">
        <v>479</v>
      </c>
      <c r="K205" s="92" t="s">
        <v>481</v>
      </c>
      <c r="L205"/>
      <c r="M205"/>
      <c r="N205"/>
      <c r="O205"/>
      <c r="P205"/>
      <c r="Q205"/>
      <c r="R205"/>
      <c r="S205"/>
    </row>
    <row r="206" spans="1:19">
      <c r="A206" s="92" t="s">
        <v>617</v>
      </c>
      <c r="B206" s="92" t="s">
        <v>618</v>
      </c>
      <c r="C206" s="92">
        <v>53.2</v>
      </c>
      <c r="D206" s="92">
        <v>53.2</v>
      </c>
      <c r="E206" s="92">
        <v>3.2410000000000001</v>
      </c>
      <c r="F206" s="92">
        <v>0.38500000000000001</v>
      </c>
      <c r="G206" s="92">
        <v>0.30499999999999999</v>
      </c>
      <c r="H206" s="92" t="s">
        <v>619</v>
      </c>
      <c r="I206" s="92" t="s">
        <v>482</v>
      </c>
      <c r="J206" s="92">
        <v>0</v>
      </c>
      <c r="K206" s="92" t="s">
        <v>484</v>
      </c>
      <c r="L206"/>
      <c r="M206"/>
      <c r="N206"/>
      <c r="O206"/>
      <c r="P206"/>
      <c r="Q206"/>
      <c r="R206"/>
      <c r="S206"/>
    </row>
    <row r="207" spans="1:19">
      <c r="A207" s="92" t="s">
        <v>620</v>
      </c>
      <c r="B207" s="92" t="s">
        <v>618</v>
      </c>
      <c r="C207" s="92">
        <v>53.2</v>
      </c>
      <c r="D207" s="92">
        <v>53.2</v>
      </c>
      <c r="E207" s="92">
        <v>3.2410000000000001</v>
      </c>
      <c r="F207" s="92">
        <v>0.38500000000000001</v>
      </c>
      <c r="G207" s="92">
        <v>0.30499999999999999</v>
      </c>
      <c r="H207" s="92" t="s">
        <v>619</v>
      </c>
      <c r="I207" s="92" t="s">
        <v>487</v>
      </c>
      <c r="J207" s="92">
        <v>0</v>
      </c>
      <c r="K207" s="92" t="s">
        <v>484</v>
      </c>
      <c r="L207"/>
      <c r="M207"/>
      <c r="N207"/>
      <c r="O207"/>
      <c r="P207"/>
      <c r="Q207"/>
      <c r="R207"/>
      <c r="S207"/>
    </row>
    <row r="208" spans="1:19">
      <c r="A208" s="92" t="s">
        <v>621</v>
      </c>
      <c r="B208" s="92" t="s">
        <v>618</v>
      </c>
      <c r="C208" s="92">
        <v>33.6</v>
      </c>
      <c r="D208" s="92">
        <v>33.6</v>
      </c>
      <c r="E208" s="92">
        <v>3.2410000000000001</v>
      </c>
      <c r="F208" s="92">
        <v>0.38500000000000001</v>
      </c>
      <c r="G208" s="92">
        <v>0.30499999999999999</v>
      </c>
      <c r="H208" s="92" t="s">
        <v>619</v>
      </c>
      <c r="I208" s="92" t="s">
        <v>493</v>
      </c>
      <c r="J208" s="92">
        <v>180</v>
      </c>
      <c r="K208" s="92" t="s">
        <v>494</v>
      </c>
      <c r="L208"/>
      <c r="M208"/>
      <c r="N208"/>
      <c r="O208"/>
      <c r="P208"/>
      <c r="Q208"/>
      <c r="R208"/>
      <c r="S208"/>
    </row>
    <row r="209" spans="1:19">
      <c r="A209" s="92" t="s">
        <v>622</v>
      </c>
      <c r="B209" s="92" t="s">
        <v>618</v>
      </c>
      <c r="C209" s="92">
        <v>72.8</v>
      </c>
      <c r="D209" s="92">
        <v>72.8</v>
      </c>
      <c r="E209" s="92">
        <v>3.2410000000000001</v>
      </c>
      <c r="F209" s="92">
        <v>0.38500000000000001</v>
      </c>
      <c r="G209" s="92">
        <v>0.30499999999999999</v>
      </c>
      <c r="H209" s="92" t="s">
        <v>619</v>
      </c>
      <c r="I209" s="92" t="s">
        <v>495</v>
      </c>
      <c r="J209" s="92">
        <v>90</v>
      </c>
      <c r="K209" s="92" t="s">
        <v>496</v>
      </c>
      <c r="L209"/>
      <c r="M209"/>
      <c r="N209"/>
      <c r="O209"/>
      <c r="P209"/>
      <c r="Q209"/>
      <c r="R209"/>
      <c r="S209"/>
    </row>
    <row r="210" spans="1:19">
      <c r="A210" s="92" t="s">
        <v>623</v>
      </c>
      <c r="B210" s="92" t="s">
        <v>618</v>
      </c>
      <c r="C210" s="92">
        <v>33.6</v>
      </c>
      <c r="D210" s="92">
        <v>33.6</v>
      </c>
      <c r="E210" s="92">
        <v>3.2410000000000001</v>
      </c>
      <c r="F210" s="92">
        <v>0.38500000000000001</v>
      </c>
      <c r="G210" s="92">
        <v>0.30499999999999999</v>
      </c>
      <c r="H210" s="92" t="s">
        <v>619</v>
      </c>
      <c r="I210" s="92" t="s">
        <v>497</v>
      </c>
      <c r="J210" s="92">
        <v>180</v>
      </c>
      <c r="K210" s="92" t="s">
        <v>494</v>
      </c>
      <c r="L210"/>
      <c r="M210"/>
      <c r="N210"/>
      <c r="O210"/>
      <c r="P210"/>
      <c r="Q210"/>
      <c r="R210"/>
      <c r="S210"/>
    </row>
    <row r="211" spans="1:19">
      <c r="A211" s="92" t="s">
        <v>624</v>
      </c>
      <c r="B211" s="92" t="s">
        <v>618</v>
      </c>
      <c r="C211" s="92">
        <v>72.8</v>
      </c>
      <c r="D211" s="92">
        <v>72.8</v>
      </c>
      <c r="E211" s="92">
        <v>3.2410000000000001</v>
      </c>
      <c r="F211" s="92">
        <v>0.38500000000000001</v>
      </c>
      <c r="G211" s="92">
        <v>0.30499999999999999</v>
      </c>
      <c r="H211" s="92" t="s">
        <v>619</v>
      </c>
      <c r="I211" s="92" t="s">
        <v>498</v>
      </c>
      <c r="J211" s="92">
        <v>90</v>
      </c>
      <c r="K211" s="92" t="s">
        <v>496</v>
      </c>
      <c r="L211"/>
      <c r="M211"/>
      <c r="N211"/>
      <c r="O211"/>
      <c r="P211"/>
      <c r="Q211"/>
      <c r="R211"/>
      <c r="S211"/>
    </row>
    <row r="212" spans="1:19">
      <c r="A212" s="92" t="s">
        <v>625</v>
      </c>
      <c r="B212" s="92" t="s">
        <v>1000</v>
      </c>
      <c r="C212" s="92">
        <v>1.78</v>
      </c>
      <c r="D212" s="92">
        <v>1.78</v>
      </c>
      <c r="E212" s="92">
        <v>2.6739999999999999</v>
      </c>
      <c r="F212" s="92">
        <v>0.41399999999999998</v>
      </c>
      <c r="G212" s="92">
        <v>0.26</v>
      </c>
      <c r="H212" s="92" t="s">
        <v>619</v>
      </c>
      <c r="I212" s="92" t="s">
        <v>500</v>
      </c>
      <c r="J212" s="92">
        <v>90</v>
      </c>
      <c r="K212" s="92"/>
      <c r="L212"/>
      <c r="M212"/>
      <c r="N212"/>
      <c r="O212"/>
      <c r="P212"/>
      <c r="Q212"/>
      <c r="R212"/>
      <c r="S212"/>
    </row>
    <row r="213" spans="1:19">
      <c r="A213" s="92" t="s">
        <v>627</v>
      </c>
      <c r="B213" s="92" t="s">
        <v>1000</v>
      </c>
      <c r="C213" s="92">
        <v>1.78</v>
      </c>
      <c r="D213" s="92">
        <v>1.78</v>
      </c>
      <c r="E213" s="92">
        <v>2.6739999999999999</v>
      </c>
      <c r="F213" s="92">
        <v>0.41399999999999998</v>
      </c>
      <c r="G213" s="92">
        <v>0.26</v>
      </c>
      <c r="H213" s="92" t="s">
        <v>619</v>
      </c>
      <c r="I213" s="92" t="s">
        <v>500</v>
      </c>
      <c r="J213" s="92">
        <v>90</v>
      </c>
      <c r="K213" s="92"/>
      <c r="L213"/>
      <c r="M213"/>
      <c r="N213"/>
      <c r="O213"/>
      <c r="P213"/>
      <c r="Q213"/>
      <c r="R213"/>
      <c r="S213"/>
    </row>
    <row r="214" spans="1:19">
      <c r="A214" s="92" t="s">
        <v>628</v>
      </c>
      <c r="B214" s="92" t="s">
        <v>1000</v>
      </c>
      <c r="C214" s="92">
        <v>1.78</v>
      </c>
      <c r="D214" s="92">
        <v>1.78</v>
      </c>
      <c r="E214" s="92">
        <v>2.6739999999999999</v>
      </c>
      <c r="F214" s="92">
        <v>0.41399999999999998</v>
      </c>
      <c r="G214" s="92">
        <v>0.26</v>
      </c>
      <c r="H214" s="92" t="s">
        <v>619</v>
      </c>
      <c r="I214" s="92" t="s">
        <v>500</v>
      </c>
      <c r="J214" s="92">
        <v>90</v>
      </c>
      <c r="K214" s="92"/>
      <c r="L214"/>
      <c r="M214"/>
      <c r="N214"/>
      <c r="O214"/>
      <c r="P214"/>
      <c r="Q214"/>
      <c r="R214"/>
      <c r="S214"/>
    </row>
    <row r="215" spans="1:19">
      <c r="A215" s="92" t="s">
        <v>629</v>
      </c>
      <c r="B215" s="92" t="s">
        <v>1000</v>
      </c>
      <c r="C215" s="92">
        <v>1.78</v>
      </c>
      <c r="D215" s="92">
        <v>1.78</v>
      </c>
      <c r="E215" s="92">
        <v>2.6739999999999999</v>
      </c>
      <c r="F215" s="92">
        <v>0.41399999999999998</v>
      </c>
      <c r="G215" s="92">
        <v>0.26</v>
      </c>
      <c r="H215" s="92" t="s">
        <v>619</v>
      </c>
      <c r="I215" s="92" t="s">
        <v>500</v>
      </c>
      <c r="J215" s="92">
        <v>90</v>
      </c>
      <c r="K215" s="92"/>
      <c r="L215"/>
      <c r="M215"/>
      <c r="N215"/>
      <c r="O215"/>
      <c r="P215"/>
      <c r="Q215"/>
      <c r="R215"/>
      <c r="S215"/>
    </row>
    <row r="216" spans="1:19">
      <c r="A216" s="92" t="s">
        <v>630</v>
      </c>
      <c r="B216" s="92" t="s">
        <v>1000</v>
      </c>
      <c r="C216" s="92">
        <v>1.78</v>
      </c>
      <c r="D216" s="92">
        <v>1.78</v>
      </c>
      <c r="E216" s="92">
        <v>2.6739999999999999</v>
      </c>
      <c r="F216" s="92">
        <v>0.41399999999999998</v>
      </c>
      <c r="G216" s="92">
        <v>0.26</v>
      </c>
      <c r="H216" s="92" t="s">
        <v>619</v>
      </c>
      <c r="I216" s="92" t="s">
        <v>500</v>
      </c>
      <c r="J216" s="92">
        <v>90</v>
      </c>
      <c r="K216" s="92"/>
      <c r="L216"/>
      <c r="M216"/>
      <c r="N216"/>
      <c r="O216"/>
      <c r="P216"/>
      <c r="Q216"/>
      <c r="R216"/>
      <c r="S216"/>
    </row>
    <row r="217" spans="1:19">
      <c r="A217" s="92" t="s">
        <v>631</v>
      </c>
      <c r="B217" s="92" t="s">
        <v>1000</v>
      </c>
      <c r="C217" s="92">
        <v>1.78</v>
      </c>
      <c r="D217" s="92">
        <v>1.78</v>
      </c>
      <c r="E217" s="92">
        <v>2.6739999999999999</v>
      </c>
      <c r="F217" s="92">
        <v>0.41399999999999998</v>
      </c>
      <c r="G217" s="92">
        <v>0.26</v>
      </c>
      <c r="H217" s="92" t="s">
        <v>619</v>
      </c>
      <c r="I217" s="92" t="s">
        <v>500</v>
      </c>
      <c r="J217" s="92">
        <v>90</v>
      </c>
      <c r="K217" s="92"/>
      <c r="L217"/>
      <c r="M217"/>
      <c r="N217"/>
      <c r="O217"/>
      <c r="P217"/>
      <c r="Q217"/>
      <c r="R217"/>
      <c r="S217"/>
    </row>
    <row r="218" spans="1:19">
      <c r="A218" s="92" t="s">
        <v>632</v>
      </c>
      <c r="B218" s="92" t="s">
        <v>1000</v>
      </c>
      <c r="C218" s="92">
        <v>1.78</v>
      </c>
      <c r="D218" s="92">
        <v>1.78</v>
      </c>
      <c r="E218" s="92">
        <v>2.6739999999999999</v>
      </c>
      <c r="F218" s="92">
        <v>0.41399999999999998</v>
      </c>
      <c r="G218" s="92">
        <v>0.26</v>
      </c>
      <c r="H218" s="92" t="s">
        <v>619</v>
      </c>
      <c r="I218" s="92" t="s">
        <v>500</v>
      </c>
      <c r="J218" s="92">
        <v>90</v>
      </c>
      <c r="K218" s="92"/>
      <c r="L218"/>
      <c r="M218"/>
      <c r="N218"/>
      <c r="O218"/>
      <c r="P218"/>
      <c r="Q218"/>
      <c r="R218"/>
      <c r="S218"/>
    </row>
    <row r="219" spans="1:19">
      <c r="A219" s="92" t="s">
        <v>633</v>
      </c>
      <c r="B219" s="92" t="s">
        <v>1000</v>
      </c>
      <c r="C219" s="92">
        <v>1.78</v>
      </c>
      <c r="D219" s="92">
        <v>1.78</v>
      </c>
      <c r="E219" s="92">
        <v>2.6739999999999999</v>
      </c>
      <c r="F219" s="92">
        <v>0.41399999999999998</v>
      </c>
      <c r="G219" s="92">
        <v>0.26</v>
      </c>
      <c r="H219" s="92" t="s">
        <v>619</v>
      </c>
      <c r="I219" s="92" t="s">
        <v>500</v>
      </c>
      <c r="J219" s="92">
        <v>90</v>
      </c>
      <c r="K219" s="92"/>
      <c r="L219"/>
      <c r="M219"/>
      <c r="N219"/>
      <c r="O219"/>
      <c r="P219"/>
      <c r="Q219"/>
      <c r="R219"/>
      <c r="S219"/>
    </row>
    <row r="220" spans="1:19">
      <c r="A220" s="92" t="s">
        <v>634</v>
      </c>
      <c r="B220" s="92" t="s">
        <v>1000</v>
      </c>
      <c r="C220" s="92">
        <v>1.78</v>
      </c>
      <c r="D220" s="92">
        <v>1.78</v>
      </c>
      <c r="E220" s="92">
        <v>2.6739999999999999</v>
      </c>
      <c r="F220" s="92">
        <v>0.41399999999999998</v>
      </c>
      <c r="G220" s="92">
        <v>0.26</v>
      </c>
      <c r="H220" s="92" t="s">
        <v>619</v>
      </c>
      <c r="I220" s="92" t="s">
        <v>500</v>
      </c>
      <c r="J220" s="92">
        <v>90</v>
      </c>
      <c r="K220" s="92"/>
      <c r="L220"/>
      <c r="M220"/>
      <c r="N220"/>
      <c r="O220"/>
      <c r="P220"/>
      <c r="Q220"/>
      <c r="R220"/>
      <c r="S220"/>
    </row>
    <row r="221" spans="1:19">
      <c r="A221" s="92" t="s">
        <v>635</v>
      </c>
      <c r="B221" s="92" t="s">
        <v>1000</v>
      </c>
      <c r="C221" s="92">
        <v>1.78</v>
      </c>
      <c r="D221" s="92">
        <v>1.78</v>
      </c>
      <c r="E221" s="92">
        <v>2.6739999999999999</v>
      </c>
      <c r="F221" s="92">
        <v>0.41399999999999998</v>
      </c>
      <c r="G221" s="92">
        <v>0.26</v>
      </c>
      <c r="H221" s="92" t="s">
        <v>619</v>
      </c>
      <c r="I221" s="92" t="s">
        <v>500</v>
      </c>
      <c r="J221" s="92">
        <v>90</v>
      </c>
      <c r="K221" s="92"/>
      <c r="L221"/>
      <c r="M221"/>
      <c r="N221"/>
      <c r="O221"/>
      <c r="P221"/>
      <c r="Q221"/>
      <c r="R221"/>
      <c r="S221"/>
    </row>
    <row r="222" spans="1:19">
      <c r="A222" s="92" t="s">
        <v>636</v>
      </c>
      <c r="B222" s="92" t="s">
        <v>1000</v>
      </c>
      <c r="C222" s="92">
        <v>1.78</v>
      </c>
      <c r="D222" s="92">
        <v>1.78</v>
      </c>
      <c r="E222" s="92">
        <v>2.6739999999999999</v>
      </c>
      <c r="F222" s="92">
        <v>0.41399999999999998</v>
      </c>
      <c r="G222" s="92">
        <v>0.26</v>
      </c>
      <c r="H222" s="92" t="s">
        <v>619</v>
      </c>
      <c r="I222" s="92" t="s">
        <v>500</v>
      </c>
      <c r="J222" s="92">
        <v>90</v>
      </c>
      <c r="K222" s="92"/>
      <c r="L222"/>
      <c r="M222"/>
      <c r="N222"/>
      <c r="O222"/>
      <c r="P222"/>
      <c r="Q222"/>
      <c r="R222"/>
      <c r="S222"/>
    </row>
    <row r="223" spans="1:19">
      <c r="A223" s="92" t="s">
        <v>637</v>
      </c>
      <c r="B223" s="92" t="s">
        <v>1000</v>
      </c>
      <c r="C223" s="92">
        <v>1.78</v>
      </c>
      <c r="D223" s="92">
        <v>1.78</v>
      </c>
      <c r="E223" s="92">
        <v>2.6739999999999999</v>
      </c>
      <c r="F223" s="92">
        <v>0.41399999999999998</v>
      </c>
      <c r="G223" s="92">
        <v>0.26</v>
      </c>
      <c r="H223" s="92" t="s">
        <v>619</v>
      </c>
      <c r="I223" s="92" t="s">
        <v>500</v>
      </c>
      <c r="J223" s="92">
        <v>90</v>
      </c>
      <c r="K223" s="92"/>
      <c r="L223"/>
      <c r="M223"/>
      <c r="N223"/>
      <c r="O223"/>
      <c r="P223"/>
      <c r="Q223"/>
      <c r="R223"/>
      <c r="S223"/>
    </row>
    <row r="224" spans="1:19">
      <c r="A224" s="92" t="s">
        <v>638</v>
      </c>
      <c r="B224" s="92" t="s">
        <v>1000</v>
      </c>
      <c r="C224" s="92">
        <v>1.78</v>
      </c>
      <c r="D224" s="92">
        <v>1.78</v>
      </c>
      <c r="E224" s="92">
        <v>2.6739999999999999</v>
      </c>
      <c r="F224" s="92">
        <v>0.41399999999999998</v>
      </c>
      <c r="G224" s="92">
        <v>0.26</v>
      </c>
      <c r="H224" s="92" t="s">
        <v>619</v>
      </c>
      <c r="I224" s="92" t="s">
        <v>500</v>
      </c>
      <c r="J224" s="92">
        <v>90</v>
      </c>
      <c r="K224" s="92"/>
      <c r="L224"/>
      <c r="M224"/>
      <c r="N224"/>
      <c r="O224"/>
      <c r="P224"/>
      <c r="Q224"/>
      <c r="R224"/>
      <c r="S224"/>
    </row>
    <row r="225" spans="1:19">
      <c r="A225" s="92" t="s">
        <v>639</v>
      </c>
      <c r="B225" s="92" t="s">
        <v>1000</v>
      </c>
      <c r="C225" s="92">
        <v>1.78</v>
      </c>
      <c r="D225" s="92">
        <v>1.78</v>
      </c>
      <c r="E225" s="92">
        <v>2.6739999999999999</v>
      </c>
      <c r="F225" s="92">
        <v>0.41399999999999998</v>
      </c>
      <c r="G225" s="92">
        <v>0.26</v>
      </c>
      <c r="H225" s="92" t="s">
        <v>619</v>
      </c>
      <c r="I225" s="92" t="s">
        <v>500</v>
      </c>
      <c r="J225" s="92">
        <v>90</v>
      </c>
      <c r="K225" s="92"/>
      <c r="L225"/>
      <c r="M225"/>
      <c r="N225"/>
      <c r="O225"/>
      <c r="P225"/>
      <c r="Q225"/>
      <c r="R225"/>
      <c r="S225"/>
    </row>
    <row r="226" spans="1:19">
      <c r="A226" s="92" t="s">
        <v>640</v>
      </c>
      <c r="B226" s="92" t="s">
        <v>1000</v>
      </c>
      <c r="C226" s="92">
        <v>1.78</v>
      </c>
      <c r="D226" s="92">
        <v>1.78</v>
      </c>
      <c r="E226" s="92">
        <v>2.6739999999999999</v>
      </c>
      <c r="F226" s="92">
        <v>0.41399999999999998</v>
      </c>
      <c r="G226" s="92">
        <v>0.26</v>
      </c>
      <c r="H226" s="92" t="s">
        <v>619</v>
      </c>
      <c r="I226" s="92" t="s">
        <v>500</v>
      </c>
      <c r="J226" s="92">
        <v>90</v>
      </c>
      <c r="K226" s="92"/>
      <c r="L226"/>
      <c r="M226"/>
      <c r="N226"/>
      <c r="O226"/>
      <c r="P226"/>
      <c r="Q226"/>
      <c r="R226"/>
      <c r="S226"/>
    </row>
    <row r="227" spans="1:19">
      <c r="A227" s="92" t="s">
        <v>641</v>
      </c>
      <c r="B227" s="92" t="s">
        <v>1000</v>
      </c>
      <c r="C227" s="92">
        <v>1.78</v>
      </c>
      <c r="D227" s="92">
        <v>1.78</v>
      </c>
      <c r="E227" s="92">
        <v>2.6739999999999999</v>
      </c>
      <c r="F227" s="92">
        <v>0.41399999999999998</v>
      </c>
      <c r="G227" s="92">
        <v>0.26</v>
      </c>
      <c r="H227" s="92" t="s">
        <v>619</v>
      </c>
      <c r="I227" s="92" t="s">
        <v>500</v>
      </c>
      <c r="J227" s="92">
        <v>90</v>
      </c>
      <c r="K227" s="92"/>
      <c r="L227"/>
      <c r="M227"/>
      <c r="N227"/>
      <c r="O227"/>
      <c r="P227"/>
      <c r="Q227"/>
      <c r="R227"/>
      <c r="S227"/>
    </row>
    <row r="228" spans="1:19">
      <c r="A228" s="92" t="s">
        <v>642</v>
      </c>
      <c r="B228" s="92" t="s">
        <v>1000</v>
      </c>
      <c r="C228" s="92">
        <v>1.78</v>
      </c>
      <c r="D228" s="92">
        <v>1.78</v>
      </c>
      <c r="E228" s="92">
        <v>2.6739999999999999</v>
      </c>
      <c r="F228" s="92">
        <v>0.41399999999999998</v>
      </c>
      <c r="G228" s="92">
        <v>0.26</v>
      </c>
      <c r="H228" s="92" t="s">
        <v>619</v>
      </c>
      <c r="I228" s="92" t="s">
        <v>500</v>
      </c>
      <c r="J228" s="92">
        <v>90</v>
      </c>
      <c r="K228" s="92"/>
      <c r="L228"/>
      <c r="M228"/>
      <c r="N228"/>
      <c r="O228"/>
      <c r="P228"/>
      <c r="Q228"/>
      <c r="R228"/>
      <c r="S228"/>
    </row>
    <row r="229" spans="1:19">
      <c r="A229" s="92" t="s">
        <v>643</v>
      </c>
      <c r="B229" s="92" t="s">
        <v>1000</v>
      </c>
      <c r="C229" s="92">
        <v>1.78</v>
      </c>
      <c r="D229" s="92">
        <v>1.78</v>
      </c>
      <c r="E229" s="92">
        <v>2.6739999999999999</v>
      </c>
      <c r="F229" s="92">
        <v>0.41399999999999998</v>
      </c>
      <c r="G229" s="92">
        <v>0.26</v>
      </c>
      <c r="H229" s="92" t="s">
        <v>619</v>
      </c>
      <c r="I229" s="92" t="s">
        <v>500</v>
      </c>
      <c r="J229" s="92">
        <v>90</v>
      </c>
      <c r="K229" s="92"/>
      <c r="L229"/>
      <c r="M229"/>
      <c r="N229"/>
      <c r="O229"/>
      <c r="P229"/>
      <c r="Q229"/>
      <c r="R229"/>
      <c r="S229"/>
    </row>
    <row r="230" spans="1:19">
      <c r="A230" s="92" t="s">
        <v>644</v>
      </c>
      <c r="B230" s="92" t="s">
        <v>1000</v>
      </c>
      <c r="C230" s="92">
        <v>1.78</v>
      </c>
      <c r="D230" s="92">
        <v>1.78</v>
      </c>
      <c r="E230" s="92">
        <v>2.6739999999999999</v>
      </c>
      <c r="F230" s="92">
        <v>0.41399999999999998</v>
      </c>
      <c r="G230" s="92">
        <v>0.26</v>
      </c>
      <c r="H230" s="92" t="s">
        <v>619</v>
      </c>
      <c r="I230" s="92" t="s">
        <v>500</v>
      </c>
      <c r="J230" s="92">
        <v>90</v>
      </c>
      <c r="K230" s="92"/>
      <c r="L230"/>
      <c r="M230"/>
      <c r="N230"/>
      <c r="O230"/>
      <c r="P230"/>
      <c r="Q230"/>
      <c r="R230"/>
      <c r="S230"/>
    </row>
    <row r="231" spans="1:19">
      <c r="A231" s="92" t="s">
        <v>645</v>
      </c>
      <c r="B231" s="92" t="s">
        <v>1000</v>
      </c>
      <c r="C231" s="92">
        <v>1.78</v>
      </c>
      <c r="D231" s="92">
        <v>1.78</v>
      </c>
      <c r="E231" s="92">
        <v>2.6739999999999999</v>
      </c>
      <c r="F231" s="92">
        <v>0.41399999999999998</v>
      </c>
      <c r="G231" s="92">
        <v>0.26</v>
      </c>
      <c r="H231" s="92" t="s">
        <v>619</v>
      </c>
      <c r="I231" s="92" t="s">
        <v>500</v>
      </c>
      <c r="J231" s="92">
        <v>90</v>
      </c>
      <c r="K231" s="92"/>
      <c r="L231"/>
      <c r="M231"/>
      <c r="N231"/>
      <c r="O231"/>
      <c r="P231"/>
      <c r="Q231"/>
      <c r="R231"/>
      <c r="S231"/>
    </row>
    <row r="232" spans="1:19">
      <c r="A232" s="92" t="s">
        <v>646</v>
      </c>
      <c r="B232" s="92" t="s">
        <v>1000</v>
      </c>
      <c r="C232" s="92">
        <v>1.78</v>
      </c>
      <c r="D232" s="92">
        <v>1.78</v>
      </c>
      <c r="E232" s="92">
        <v>2.6739999999999999</v>
      </c>
      <c r="F232" s="92">
        <v>0.41399999999999998</v>
      </c>
      <c r="G232" s="92">
        <v>0.26</v>
      </c>
      <c r="H232" s="92" t="s">
        <v>619</v>
      </c>
      <c r="I232" s="92" t="s">
        <v>500</v>
      </c>
      <c r="J232" s="92">
        <v>90</v>
      </c>
      <c r="K232" s="92"/>
      <c r="L232"/>
      <c r="M232"/>
      <c r="N232"/>
      <c r="O232"/>
      <c r="P232"/>
      <c r="Q232"/>
      <c r="R232"/>
      <c r="S232"/>
    </row>
    <row r="233" spans="1:19">
      <c r="A233" s="92" t="s">
        <v>647</v>
      </c>
      <c r="B233" s="92" t="s">
        <v>1000</v>
      </c>
      <c r="C233" s="92">
        <v>1.78</v>
      </c>
      <c r="D233" s="92">
        <v>1.78</v>
      </c>
      <c r="E233" s="92">
        <v>2.6739999999999999</v>
      </c>
      <c r="F233" s="92">
        <v>0.41399999999999998</v>
      </c>
      <c r="G233" s="92">
        <v>0.26</v>
      </c>
      <c r="H233" s="92" t="s">
        <v>619</v>
      </c>
      <c r="I233" s="92" t="s">
        <v>500</v>
      </c>
      <c r="J233" s="92">
        <v>90</v>
      </c>
      <c r="K233" s="92"/>
      <c r="L233"/>
      <c r="M233"/>
      <c r="N233"/>
      <c r="O233"/>
      <c r="P233"/>
      <c r="Q233"/>
      <c r="R233"/>
      <c r="S233"/>
    </row>
    <row r="234" spans="1:19">
      <c r="A234" s="92" t="s">
        <v>648</v>
      </c>
      <c r="B234" s="92" t="s">
        <v>1000</v>
      </c>
      <c r="C234" s="92">
        <v>1.78</v>
      </c>
      <c r="D234" s="92">
        <v>1.78</v>
      </c>
      <c r="E234" s="92">
        <v>2.6739999999999999</v>
      </c>
      <c r="F234" s="92">
        <v>0.41399999999999998</v>
      </c>
      <c r="G234" s="92">
        <v>0.26</v>
      </c>
      <c r="H234" s="92" t="s">
        <v>619</v>
      </c>
      <c r="I234" s="92" t="s">
        <v>500</v>
      </c>
      <c r="J234" s="92">
        <v>90</v>
      </c>
      <c r="K234" s="92"/>
      <c r="L234"/>
      <c r="M234"/>
      <c r="N234"/>
      <c r="O234"/>
      <c r="P234"/>
      <c r="Q234"/>
      <c r="R234"/>
      <c r="S234"/>
    </row>
    <row r="235" spans="1:19">
      <c r="A235" s="92" t="s">
        <v>649</v>
      </c>
      <c r="B235" s="92" t="s">
        <v>1000</v>
      </c>
      <c r="C235" s="92">
        <v>1.78</v>
      </c>
      <c r="D235" s="92">
        <v>1.78</v>
      </c>
      <c r="E235" s="92">
        <v>2.6739999999999999</v>
      </c>
      <c r="F235" s="92">
        <v>0.41399999999999998</v>
      </c>
      <c r="G235" s="92">
        <v>0.26</v>
      </c>
      <c r="H235" s="92" t="s">
        <v>619</v>
      </c>
      <c r="I235" s="92" t="s">
        <v>500</v>
      </c>
      <c r="J235" s="92">
        <v>90</v>
      </c>
      <c r="K235" s="92"/>
      <c r="L235"/>
      <c r="M235"/>
      <c r="N235"/>
      <c r="O235"/>
      <c r="P235"/>
      <c r="Q235"/>
      <c r="R235"/>
      <c r="S235"/>
    </row>
    <row r="236" spans="1:19">
      <c r="A236" s="92" t="s">
        <v>650</v>
      </c>
      <c r="B236" s="92" t="s">
        <v>1000</v>
      </c>
      <c r="C236" s="92">
        <v>1.78</v>
      </c>
      <c r="D236" s="92">
        <v>1.78</v>
      </c>
      <c r="E236" s="92">
        <v>2.6739999999999999</v>
      </c>
      <c r="F236" s="92">
        <v>0.41399999999999998</v>
      </c>
      <c r="G236" s="92">
        <v>0.26</v>
      </c>
      <c r="H236" s="92" t="s">
        <v>619</v>
      </c>
      <c r="I236" s="92" t="s">
        <v>500</v>
      </c>
      <c r="J236" s="92">
        <v>90</v>
      </c>
      <c r="K236" s="92"/>
      <c r="L236"/>
      <c r="M236"/>
      <c r="N236"/>
      <c r="O236"/>
      <c r="P236"/>
      <c r="Q236"/>
      <c r="R236"/>
      <c r="S236"/>
    </row>
    <row r="237" spans="1:19">
      <c r="A237" s="92" t="s">
        <v>651</v>
      </c>
      <c r="B237" s="92" t="s">
        <v>1000</v>
      </c>
      <c r="C237" s="92">
        <v>1.78</v>
      </c>
      <c r="D237" s="92">
        <v>1.78</v>
      </c>
      <c r="E237" s="92">
        <v>2.6739999999999999</v>
      </c>
      <c r="F237" s="92">
        <v>0.41399999999999998</v>
      </c>
      <c r="G237" s="92">
        <v>0.26</v>
      </c>
      <c r="H237" s="92" t="s">
        <v>619</v>
      </c>
      <c r="I237" s="92" t="s">
        <v>500</v>
      </c>
      <c r="J237" s="92">
        <v>90</v>
      </c>
      <c r="K237" s="92"/>
      <c r="L237"/>
      <c r="M237"/>
      <c r="N237"/>
      <c r="O237"/>
      <c r="P237"/>
      <c r="Q237"/>
      <c r="R237"/>
      <c r="S237"/>
    </row>
    <row r="238" spans="1:19">
      <c r="A238" s="92" t="s">
        <v>652</v>
      </c>
      <c r="B238" s="92" t="s">
        <v>1000</v>
      </c>
      <c r="C238" s="92">
        <v>1.78</v>
      </c>
      <c r="D238" s="92">
        <v>1.78</v>
      </c>
      <c r="E238" s="92">
        <v>2.6739999999999999</v>
      </c>
      <c r="F238" s="92">
        <v>0.41399999999999998</v>
      </c>
      <c r="G238" s="92">
        <v>0.26</v>
      </c>
      <c r="H238" s="92" t="s">
        <v>619</v>
      </c>
      <c r="I238" s="92" t="s">
        <v>500</v>
      </c>
      <c r="J238" s="92">
        <v>90</v>
      </c>
      <c r="K238" s="92"/>
      <c r="L238"/>
      <c r="M238"/>
      <c r="N238"/>
      <c r="O238"/>
      <c r="P238"/>
      <c r="Q238"/>
      <c r="R238"/>
      <c r="S238"/>
    </row>
    <row r="239" spans="1:19">
      <c r="A239" s="92" t="s">
        <v>653</v>
      </c>
      <c r="B239" s="92" t="s">
        <v>1000</v>
      </c>
      <c r="C239" s="92">
        <v>1.78</v>
      </c>
      <c r="D239" s="92">
        <v>1.78</v>
      </c>
      <c r="E239" s="92">
        <v>2.6739999999999999</v>
      </c>
      <c r="F239" s="92">
        <v>0.41399999999999998</v>
      </c>
      <c r="G239" s="92">
        <v>0.26</v>
      </c>
      <c r="H239" s="92" t="s">
        <v>619</v>
      </c>
      <c r="I239" s="92" t="s">
        <v>500</v>
      </c>
      <c r="J239" s="92">
        <v>90</v>
      </c>
      <c r="K239" s="92"/>
      <c r="L239"/>
      <c r="M239"/>
      <c r="N239"/>
      <c r="O239"/>
      <c r="P239"/>
      <c r="Q239"/>
      <c r="R239"/>
      <c r="S239"/>
    </row>
    <row r="240" spans="1:19">
      <c r="A240" s="92" t="s">
        <v>654</v>
      </c>
      <c r="B240" s="92" t="s">
        <v>1000</v>
      </c>
      <c r="C240" s="92">
        <v>1.78</v>
      </c>
      <c r="D240" s="92">
        <v>1.78</v>
      </c>
      <c r="E240" s="92">
        <v>2.6739999999999999</v>
      </c>
      <c r="F240" s="92">
        <v>0.41399999999999998</v>
      </c>
      <c r="G240" s="92">
        <v>0.26</v>
      </c>
      <c r="H240" s="92" t="s">
        <v>619</v>
      </c>
      <c r="I240" s="92" t="s">
        <v>500</v>
      </c>
      <c r="J240" s="92">
        <v>90</v>
      </c>
      <c r="K240" s="92"/>
      <c r="L240"/>
      <c r="M240"/>
      <c r="N240"/>
      <c r="O240"/>
      <c r="P240"/>
      <c r="Q240"/>
      <c r="R240"/>
      <c r="S240"/>
    </row>
    <row r="241" spans="1:19">
      <c r="A241" s="92" t="s">
        <v>655</v>
      </c>
      <c r="B241" s="92" t="s">
        <v>1000</v>
      </c>
      <c r="C241" s="92">
        <v>1.78</v>
      </c>
      <c r="D241" s="92">
        <v>1.78</v>
      </c>
      <c r="E241" s="92">
        <v>2.6739999999999999</v>
      </c>
      <c r="F241" s="92">
        <v>0.41399999999999998</v>
      </c>
      <c r="G241" s="92">
        <v>0.26</v>
      </c>
      <c r="H241" s="92" t="s">
        <v>619</v>
      </c>
      <c r="I241" s="92" t="s">
        <v>500</v>
      </c>
      <c r="J241" s="92">
        <v>90</v>
      </c>
      <c r="K241" s="92"/>
      <c r="L241"/>
      <c r="M241"/>
      <c r="N241"/>
      <c r="O241"/>
      <c r="P241"/>
      <c r="Q241"/>
      <c r="R241"/>
      <c r="S241"/>
    </row>
    <row r="242" spans="1:19">
      <c r="A242" s="92" t="s">
        <v>656</v>
      </c>
      <c r="B242" s="92" t="s">
        <v>1000</v>
      </c>
      <c r="C242" s="92">
        <v>1.78</v>
      </c>
      <c r="D242" s="92">
        <v>1.78</v>
      </c>
      <c r="E242" s="92">
        <v>2.6739999999999999</v>
      </c>
      <c r="F242" s="92">
        <v>0.41399999999999998</v>
      </c>
      <c r="G242" s="92">
        <v>0.26</v>
      </c>
      <c r="H242" s="92" t="s">
        <v>619</v>
      </c>
      <c r="I242" s="92" t="s">
        <v>500</v>
      </c>
      <c r="J242" s="92">
        <v>90</v>
      </c>
      <c r="K242" s="92"/>
      <c r="L242"/>
      <c r="M242"/>
      <c r="N242"/>
      <c r="O242"/>
      <c r="P242"/>
      <c r="Q242"/>
      <c r="R242"/>
      <c r="S242"/>
    </row>
    <row r="243" spans="1:19">
      <c r="A243" s="92" t="s">
        <v>657</v>
      </c>
      <c r="B243" s="92" t="s">
        <v>1000</v>
      </c>
      <c r="C243" s="92">
        <v>1.78</v>
      </c>
      <c r="D243" s="92">
        <v>1.78</v>
      </c>
      <c r="E243" s="92">
        <v>2.6739999999999999</v>
      </c>
      <c r="F243" s="92">
        <v>0.41399999999999998</v>
      </c>
      <c r="G243" s="92">
        <v>0.26</v>
      </c>
      <c r="H243" s="92" t="s">
        <v>619</v>
      </c>
      <c r="I243" s="92" t="s">
        <v>500</v>
      </c>
      <c r="J243" s="92">
        <v>90</v>
      </c>
      <c r="K243" s="92"/>
      <c r="L243"/>
      <c r="M243"/>
      <c r="N243"/>
      <c r="O243"/>
      <c r="P243"/>
      <c r="Q243"/>
      <c r="R243"/>
      <c r="S243"/>
    </row>
    <row r="244" spans="1:19">
      <c r="A244" s="92" t="s">
        <v>658</v>
      </c>
      <c r="B244" s="92" t="s">
        <v>1000</v>
      </c>
      <c r="C244" s="92">
        <v>1.78</v>
      </c>
      <c r="D244" s="92">
        <v>1.78</v>
      </c>
      <c r="E244" s="92">
        <v>2.6739999999999999</v>
      </c>
      <c r="F244" s="92">
        <v>0.41399999999999998</v>
      </c>
      <c r="G244" s="92">
        <v>0.26</v>
      </c>
      <c r="H244" s="92" t="s">
        <v>619</v>
      </c>
      <c r="I244" s="92" t="s">
        <v>500</v>
      </c>
      <c r="J244" s="92">
        <v>90</v>
      </c>
      <c r="K244" s="92"/>
      <c r="L244"/>
      <c r="M244"/>
      <c r="N244"/>
      <c r="O244"/>
      <c r="P244"/>
      <c r="Q244"/>
      <c r="R244"/>
      <c r="S244"/>
    </row>
    <row r="245" spans="1:19">
      <c r="A245" s="92" t="s">
        <v>659</v>
      </c>
      <c r="B245" s="92" t="s">
        <v>1000</v>
      </c>
      <c r="C245" s="92">
        <v>1.78</v>
      </c>
      <c r="D245" s="92">
        <v>1.78</v>
      </c>
      <c r="E245" s="92">
        <v>2.6739999999999999</v>
      </c>
      <c r="F245" s="92">
        <v>0.41399999999999998</v>
      </c>
      <c r="G245" s="92">
        <v>0.26</v>
      </c>
      <c r="H245" s="92" t="s">
        <v>619</v>
      </c>
      <c r="I245" s="92" t="s">
        <v>500</v>
      </c>
      <c r="J245" s="92">
        <v>90</v>
      </c>
      <c r="K245" s="92"/>
      <c r="L245"/>
      <c r="M245"/>
      <c r="N245"/>
      <c r="O245"/>
      <c r="P245"/>
      <c r="Q245"/>
      <c r="R245"/>
      <c r="S245"/>
    </row>
    <row r="246" spans="1:19">
      <c r="A246" s="92" t="s">
        <v>660</v>
      </c>
      <c r="B246" s="92" t="s">
        <v>1000</v>
      </c>
      <c r="C246" s="92">
        <v>1.78</v>
      </c>
      <c r="D246" s="92">
        <v>1.78</v>
      </c>
      <c r="E246" s="92">
        <v>2.6739999999999999</v>
      </c>
      <c r="F246" s="92">
        <v>0.41399999999999998</v>
      </c>
      <c r="G246" s="92">
        <v>0.26</v>
      </c>
      <c r="H246" s="92" t="s">
        <v>619</v>
      </c>
      <c r="I246" s="92" t="s">
        <v>500</v>
      </c>
      <c r="J246" s="92">
        <v>90</v>
      </c>
      <c r="K246" s="92"/>
      <c r="L246"/>
      <c r="M246"/>
      <c r="N246"/>
      <c r="O246"/>
      <c r="P246"/>
      <c r="Q246"/>
      <c r="R246"/>
      <c r="S246"/>
    </row>
    <row r="247" spans="1:19">
      <c r="A247" s="92" t="s">
        <v>661</v>
      </c>
      <c r="B247" s="92" t="s">
        <v>1000</v>
      </c>
      <c r="C247" s="92">
        <v>1.78</v>
      </c>
      <c r="D247" s="92">
        <v>1.78</v>
      </c>
      <c r="E247" s="92">
        <v>2.6739999999999999</v>
      </c>
      <c r="F247" s="92">
        <v>0.41399999999999998</v>
      </c>
      <c r="G247" s="92">
        <v>0.26</v>
      </c>
      <c r="H247" s="92" t="s">
        <v>619</v>
      </c>
      <c r="I247" s="92" t="s">
        <v>500</v>
      </c>
      <c r="J247" s="92">
        <v>90</v>
      </c>
      <c r="K247" s="92"/>
      <c r="L247"/>
      <c r="M247"/>
      <c r="N247"/>
      <c r="O247"/>
      <c r="P247"/>
      <c r="Q247"/>
      <c r="R247"/>
      <c r="S247"/>
    </row>
    <row r="248" spans="1:19">
      <c r="A248" s="92" t="s">
        <v>662</v>
      </c>
      <c r="B248" s="92" t="s">
        <v>618</v>
      </c>
      <c r="C248" s="92">
        <v>4.2</v>
      </c>
      <c r="D248" s="92">
        <v>4.2</v>
      </c>
      <c r="E248" s="92">
        <v>3.2410000000000001</v>
      </c>
      <c r="F248" s="92">
        <v>0.38500000000000001</v>
      </c>
      <c r="G248" s="92">
        <v>0.30499999999999999</v>
      </c>
      <c r="H248" s="92" t="s">
        <v>619</v>
      </c>
      <c r="I248" s="92" t="s">
        <v>502</v>
      </c>
      <c r="J248" s="92">
        <v>90</v>
      </c>
      <c r="K248" s="92" t="s">
        <v>496</v>
      </c>
      <c r="L248"/>
      <c r="M248"/>
      <c r="N248"/>
      <c r="O248"/>
      <c r="P248"/>
      <c r="Q248"/>
      <c r="R248"/>
      <c r="S248"/>
    </row>
    <row r="249" spans="1:19">
      <c r="A249" s="92" t="s">
        <v>663</v>
      </c>
      <c r="B249" s="92" t="s">
        <v>618</v>
      </c>
      <c r="C249" s="92">
        <v>21</v>
      </c>
      <c r="D249" s="92">
        <v>21</v>
      </c>
      <c r="E249" s="92">
        <v>3.2410000000000001</v>
      </c>
      <c r="F249" s="92">
        <v>0.38500000000000001</v>
      </c>
      <c r="G249" s="92">
        <v>0.30499999999999999</v>
      </c>
      <c r="H249" s="92" t="s">
        <v>619</v>
      </c>
      <c r="I249" s="92" t="s">
        <v>503</v>
      </c>
      <c r="J249" s="92">
        <v>0</v>
      </c>
      <c r="K249" s="92" t="s">
        <v>484</v>
      </c>
      <c r="L249"/>
      <c r="M249"/>
      <c r="N249"/>
      <c r="O249"/>
      <c r="P249"/>
      <c r="Q249"/>
      <c r="R249"/>
      <c r="S249"/>
    </row>
    <row r="250" spans="1:19">
      <c r="A250" s="92" t="s">
        <v>664</v>
      </c>
      <c r="B250" s="92" t="s">
        <v>618</v>
      </c>
      <c r="C250" s="92">
        <v>4.2</v>
      </c>
      <c r="D250" s="92">
        <v>4.2</v>
      </c>
      <c r="E250" s="92">
        <v>3.2410000000000001</v>
      </c>
      <c r="F250" s="92">
        <v>0.38500000000000001</v>
      </c>
      <c r="G250" s="92">
        <v>0.30499999999999999</v>
      </c>
      <c r="H250" s="92" t="s">
        <v>619</v>
      </c>
      <c r="I250" s="92" t="s">
        <v>506</v>
      </c>
      <c r="J250" s="92">
        <v>90</v>
      </c>
      <c r="K250" s="92" t="s">
        <v>496</v>
      </c>
      <c r="L250"/>
      <c r="M250"/>
      <c r="N250"/>
      <c r="O250"/>
      <c r="P250"/>
      <c r="Q250"/>
      <c r="R250"/>
      <c r="S250"/>
    </row>
    <row r="251" spans="1:19">
      <c r="A251" s="92" t="s">
        <v>665</v>
      </c>
      <c r="B251" s="92" t="s">
        <v>618</v>
      </c>
      <c r="C251" s="92">
        <v>21</v>
      </c>
      <c r="D251" s="92">
        <v>21</v>
      </c>
      <c r="E251" s="92">
        <v>3.2410000000000001</v>
      </c>
      <c r="F251" s="92">
        <v>0.38500000000000001</v>
      </c>
      <c r="G251" s="92">
        <v>0.30499999999999999</v>
      </c>
      <c r="H251" s="92" t="s">
        <v>619</v>
      </c>
      <c r="I251" s="92" t="s">
        <v>507</v>
      </c>
      <c r="J251" s="92">
        <v>0</v>
      </c>
      <c r="K251" s="92" t="s">
        <v>484</v>
      </c>
      <c r="L251"/>
      <c r="M251"/>
      <c r="N251"/>
      <c r="O251"/>
      <c r="P251"/>
      <c r="Q251"/>
      <c r="R251"/>
      <c r="S251"/>
    </row>
    <row r="252" spans="1:19">
      <c r="A252" s="92" t="s">
        <v>666</v>
      </c>
      <c r="B252" s="92" t="s">
        <v>618</v>
      </c>
      <c r="C252" s="92">
        <v>36.4</v>
      </c>
      <c r="D252" s="92">
        <v>36.4</v>
      </c>
      <c r="E252" s="92">
        <v>3.2410000000000001</v>
      </c>
      <c r="F252" s="92">
        <v>0.38500000000000001</v>
      </c>
      <c r="G252" s="92">
        <v>0.30499999999999999</v>
      </c>
      <c r="H252" s="92" t="s">
        <v>619</v>
      </c>
      <c r="I252" s="92" t="s">
        <v>509</v>
      </c>
      <c r="J252" s="92">
        <v>90</v>
      </c>
      <c r="K252" s="92" t="s">
        <v>496</v>
      </c>
      <c r="L252"/>
      <c r="M252"/>
      <c r="N252"/>
      <c r="O252"/>
      <c r="P252"/>
      <c r="Q252"/>
      <c r="R252"/>
      <c r="S252"/>
    </row>
    <row r="253" spans="1:19">
      <c r="A253" s="92" t="s">
        <v>667</v>
      </c>
      <c r="B253" s="92" t="s">
        <v>618</v>
      </c>
      <c r="C253" s="92">
        <v>33.6</v>
      </c>
      <c r="D253" s="92">
        <v>33.6</v>
      </c>
      <c r="E253" s="92">
        <v>3.2410000000000001</v>
      </c>
      <c r="F253" s="92">
        <v>0.38500000000000001</v>
      </c>
      <c r="G253" s="92">
        <v>0.30499999999999999</v>
      </c>
      <c r="H253" s="92" t="s">
        <v>619</v>
      </c>
      <c r="I253" s="92" t="s">
        <v>510</v>
      </c>
      <c r="J253" s="92">
        <v>0</v>
      </c>
      <c r="K253" s="92" t="s">
        <v>484</v>
      </c>
      <c r="L253"/>
      <c r="M253"/>
      <c r="N253"/>
      <c r="O253"/>
      <c r="P253"/>
      <c r="Q253"/>
      <c r="R253"/>
      <c r="S253"/>
    </row>
    <row r="254" spans="1:19">
      <c r="A254" s="92" t="s">
        <v>668</v>
      </c>
      <c r="B254" s="92" t="s">
        <v>618</v>
      </c>
      <c r="C254" s="92">
        <v>15.4</v>
      </c>
      <c r="D254" s="92">
        <v>15.4</v>
      </c>
      <c r="E254" s="92">
        <v>3.2410000000000001</v>
      </c>
      <c r="F254" s="92">
        <v>0.38500000000000001</v>
      </c>
      <c r="G254" s="92">
        <v>0.30499999999999999</v>
      </c>
      <c r="H254" s="92" t="s">
        <v>619</v>
      </c>
      <c r="I254" s="92" t="s">
        <v>512</v>
      </c>
      <c r="J254" s="92">
        <v>180</v>
      </c>
      <c r="K254" s="92" t="s">
        <v>494</v>
      </c>
      <c r="L254"/>
      <c r="M254"/>
      <c r="N254"/>
      <c r="O254"/>
      <c r="P254"/>
      <c r="Q254"/>
      <c r="R254"/>
      <c r="S254"/>
    </row>
    <row r="255" spans="1:19">
      <c r="A255" s="92" t="s">
        <v>669</v>
      </c>
      <c r="B255" s="92" t="s">
        <v>618</v>
      </c>
      <c r="C255" s="92">
        <v>12.6</v>
      </c>
      <c r="D255" s="92">
        <v>12.6</v>
      </c>
      <c r="E255" s="92">
        <v>3.2410000000000001</v>
      </c>
      <c r="F255" s="92">
        <v>0.38500000000000001</v>
      </c>
      <c r="G255" s="92">
        <v>0.30499999999999999</v>
      </c>
      <c r="H255" s="92" t="s">
        <v>619</v>
      </c>
      <c r="I255" s="92" t="s">
        <v>513</v>
      </c>
      <c r="J255" s="92">
        <v>270</v>
      </c>
      <c r="K255" s="92" t="s">
        <v>486</v>
      </c>
      <c r="L255"/>
      <c r="M255"/>
      <c r="N255"/>
      <c r="O255"/>
      <c r="P255"/>
      <c r="Q255"/>
      <c r="R255"/>
      <c r="S255"/>
    </row>
    <row r="256" spans="1:19">
      <c r="A256" s="92" t="s">
        <v>670</v>
      </c>
      <c r="B256" s="92" t="s">
        <v>618</v>
      </c>
      <c r="C256" s="92">
        <v>15.4</v>
      </c>
      <c r="D256" s="92">
        <v>15.4</v>
      </c>
      <c r="E256" s="92">
        <v>3.2410000000000001</v>
      </c>
      <c r="F256" s="92">
        <v>0.38500000000000001</v>
      </c>
      <c r="G256" s="92">
        <v>0.30499999999999999</v>
      </c>
      <c r="H256" s="92" t="s">
        <v>619</v>
      </c>
      <c r="I256" s="92" t="s">
        <v>515</v>
      </c>
      <c r="J256" s="92">
        <v>180</v>
      </c>
      <c r="K256" s="92" t="s">
        <v>494</v>
      </c>
      <c r="L256"/>
      <c r="M256"/>
      <c r="N256"/>
      <c r="O256"/>
      <c r="P256"/>
      <c r="Q256"/>
      <c r="R256"/>
      <c r="S256"/>
    </row>
    <row r="257" spans="1:19">
      <c r="A257" s="92" t="s">
        <v>671</v>
      </c>
      <c r="B257" s="92" t="s">
        <v>618</v>
      </c>
      <c r="C257" s="92">
        <v>12.6</v>
      </c>
      <c r="D257" s="92">
        <v>12.6</v>
      </c>
      <c r="E257" s="92">
        <v>3.2410000000000001</v>
      </c>
      <c r="F257" s="92">
        <v>0.38500000000000001</v>
      </c>
      <c r="G257" s="92">
        <v>0.30499999999999999</v>
      </c>
      <c r="H257" s="92" t="s">
        <v>619</v>
      </c>
      <c r="I257" s="92" t="s">
        <v>516</v>
      </c>
      <c r="J257" s="92">
        <v>270</v>
      </c>
      <c r="K257" s="92" t="s">
        <v>486</v>
      </c>
      <c r="L257"/>
      <c r="M257"/>
      <c r="N257"/>
      <c r="O257"/>
      <c r="P257"/>
      <c r="Q257"/>
      <c r="R257"/>
      <c r="S257"/>
    </row>
    <row r="258" spans="1:19">
      <c r="A258" s="92" t="s">
        <v>672</v>
      </c>
      <c r="B258" s="92" t="s">
        <v>618</v>
      </c>
      <c r="C258" s="92">
        <v>15.4</v>
      </c>
      <c r="D258" s="92">
        <v>15.4</v>
      </c>
      <c r="E258" s="92">
        <v>3.2410000000000001</v>
      </c>
      <c r="F258" s="92">
        <v>0.38500000000000001</v>
      </c>
      <c r="G258" s="92">
        <v>0.30499999999999999</v>
      </c>
      <c r="H258" s="92" t="s">
        <v>619</v>
      </c>
      <c r="I258" s="92" t="s">
        <v>518</v>
      </c>
      <c r="J258" s="92">
        <v>180</v>
      </c>
      <c r="K258" s="92" t="s">
        <v>494</v>
      </c>
      <c r="L258"/>
      <c r="M258"/>
      <c r="N258"/>
      <c r="O258"/>
      <c r="P258"/>
      <c r="Q258"/>
      <c r="R258"/>
      <c r="S258"/>
    </row>
    <row r="259" spans="1:19">
      <c r="A259" s="92" t="s">
        <v>673</v>
      </c>
      <c r="B259" s="92" t="s">
        <v>618</v>
      </c>
      <c r="C259" s="92">
        <v>12.6</v>
      </c>
      <c r="D259" s="92">
        <v>12.6</v>
      </c>
      <c r="E259" s="92">
        <v>3.2410000000000001</v>
      </c>
      <c r="F259" s="92">
        <v>0.38500000000000001</v>
      </c>
      <c r="G259" s="92">
        <v>0.30499999999999999</v>
      </c>
      <c r="H259" s="92" t="s">
        <v>619</v>
      </c>
      <c r="I259" s="92" t="s">
        <v>519</v>
      </c>
      <c r="J259" s="92">
        <v>270</v>
      </c>
      <c r="K259" s="92" t="s">
        <v>486</v>
      </c>
      <c r="L259"/>
      <c r="M259"/>
      <c r="N259"/>
      <c r="O259"/>
      <c r="P259"/>
      <c r="Q259"/>
      <c r="R259"/>
      <c r="S259"/>
    </row>
    <row r="260" spans="1:19">
      <c r="A260" s="92" t="s">
        <v>674</v>
      </c>
      <c r="B260" s="92" t="s">
        <v>618</v>
      </c>
      <c r="C260" s="92">
        <v>15.4</v>
      </c>
      <c r="D260" s="92">
        <v>15.4</v>
      </c>
      <c r="E260" s="92">
        <v>3.2410000000000001</v>
      </c>
      <c r="F260" s="92">
        <v>0.38500000000000001</v>
      </c>
      <c r="G260" s="92">
        <v>0.30499999999999999</v>
      </c>
      <c r="H260" s="92" t="s">
        <v>619</v>
      </c>
      <c r="I260" s="92" t="s">
        <v>521</v>
      </c>
      <c r="J260" s="92">
        <v>180</v>
      </c>
      <c r="K260" s="92" t="s">
        <v>494</v>
      </c>
      <c r="L260"/>
      <c r="M260"/>
      <c r="N260"/>
      <c r="O260"/>
      <c r="P260"/>
      <c r="Q260"/>
      <c r="R260"/>
      <c r="S260"/>
    </row>
    <row r="261" spans="1:19">
      <c r="A261" s="92" t="s">
        <v>675</v>
      </c>
      <c r="B261" s="92" t="s">
        <v>618</v>
      </c>
      <c r="C261" s="92">
        <v>12.6</v>
      </c>
      <c r="D261" s="92">
        <v>12.6</v>
      </c>
      <c r="E261" s="92">
        <v>3.2410000000000001</v>
      </c>
      <c r="F261" s="92">
        <v>0.38500000000000001</v>
      </c>
      <c r="G261" s="92">
        <v>0.30499999999999999</v>
      </c>
      <c r="H261" s="92" t="s">
        <v>619</v>
      </c>
      <c r="I261" s="92" t="s">
        <v>522</v>
      </c>
      <c r="J261" s="92">
        <v>270</v>
      </c>
      <c r="K261" s="92" t="s">
        <v>486</v>
      </c>
      <c r="L261"/>
      <c r="M261"/>
      <c r="N261"/>
      <c r="O261"/>
      <c r="P261"/>
      <c r="Q261"/>
      <c r="R261"/>
      <c r="S261"/>
    </row>
    <row r="262" spans="1:19">
      <c r="A262" s="92" t="s">
        <v>676</v>
      </c>
      <c r="B262" s="92" t="s">
        <v>618</v>
      </c>
      <c r="C262" s="92">
        <v>15.4</v>
      </c>
      <c r="D262" s="92">
        <v>15.4</v>
      </c>
      <c r="E262" s="92">
        <v>3.2410000000000001</v>
      </c>
      <c r="F262" s="92">
        <v>0.38500000000000001</v>
      </c>
      <c r="G262" s="92">
        <v>0.30499999999999999</v>
      </c>
      <c r="H262" s="92" t="s">
        <v>619</v>
      </c>
      <c r="I262" s="92" t="s">
        <v>524</v>
      </c>
      <c r="J262" s="92">
        <v>180</v>
      </c>
      <c r="K262" s="92" t="s">
        <v>494</v>
      </c>
      <c r="L262"/>
      <c r="M262"/>
      <c r="N262"/>
      <c r="O262"/>
      <c r="P262"/>
      <c r="Q262"/>
      <c r="R262"/>
      <c r="S262"/>
    </row>
    <row r="263" spans="1:19">
      <c r="A263" s="92" t="s">
        <v>677</v>
      </c>
      <c r="B263" s="92" t="s">
        <v>618</v>
      </c>
      <c r="C263" s="92">
        <v>12.6</v>
      </c>
      <c r="D263" s="92">
        <v>12.6</v>
      </c>
      <c r="E263" s="92">
        <v>3.2410000000000001</v>
      </c>
      <c r="F263" s="92">
        <v>0.38500000000000001</v>
      </c>
      <c r="G263" s="92">
        <v>0.30499999999999999</v>
      </c>
      <c r="H263" s="92" t="s">
        <v>619</v>
      </c>
      <c r="I263" s="92" t="s">
        <v>525</v>
      </c>
      <c r="J263" s="92">
        <v>270</v>
      </c>
      <c r="K263" s="92" t="s">
        <v>486</v>
      </c>
      <c r="L263"/>
      <c r="M263"/>
      <c r="N263"/>
      <c r="O263"/>
      <c r="P263"/>
      <c r="Q263"/>
      <c r="R263"/>
      <c r="S263"/>
    </row>
    <row r="264" spans="1:19">
      <c r="A264" s="92" t="s">
        <v>678</v>
      </c>
      <c r="B264" s="92" t="s">
        <v>618</v>
      </c>
      <c r="C264" s="92">
        <v>15.4</v>
      </c>
      <c r="D264" s="92">
        <v>15.4</v>
      </c>
      <c r="E264" s="92">
        <v>3.2410000000000001</v>
      </c>
      <c r="F264" s="92">
        <v>0.38500000000000001</v>
      </c>
      <c r="G264" s="92">
        <v>0.30499999999999999</v>
      </c>
      <c r="H264" s="92" t="s">
        <v>619</v>
      </c>
      <c r="I264" s="92" t="s">
        <v>527</v>
      </c>
      <c r="J264" s="92">
        <v>180</v>
      </c>
      <c r="K264" s="92" t="s">
        <v>494</v>
      </c>
      <c r="L264"/>
      <c r="M264"/>
      <c r="N264"/>
      <c r="O264"/>
      <c r="P264"/>
      <c r="Q264"/>
      <c r="R264"/>
      <c r="S264"/>
    </row>
    <row r="265" spans="1:19">
      <c r="A265" s="92" t="s">
        <v>679</v>
      </c>
      <c r="B265" s="92" t="s">
        <v>618</v>
      </c>
      <c r="C265" s="92">
        <v>12.6</v>
      </c>
      <c r="D265" s="92">
        <v>12.6</v>
      </c>
      <c r="E265" s="92">
        <v>3.2410000000000001</v>
      </c>
      <c r="F265" s="92">
        <v>0.38500000000000001</v>
      </c>
      <c r="G265" s="92">
        <v>0.30499999999999999</v>
      </c>
      <c r="H265" s="92" t="s">
        <v>619</v>
      </c>
      <c r="I265" s="92" t="s">
        <v>528</v>
      </c>
      <c r="J265" s="92">
        <v>270</v>
      </c>
      <c r="K265" s="92" t="s">
        <v>486</v>
      </c>
      <c r="L265"/>
      <c r="M265"/>
      <c r="N265"/>
      <c r="O265"/>
      <c r="P265"/>
      <c r="Q265"/>
      <c r="R265"/>
      <c r="S265"/>
    </row>
    <row r="266" spans="1:19">
      <c r="A266" s="92" t="s">
        <v>680</v>
      </c>
      <c r="B266" s="92" t="s">
        <v>618</v>
      </c>
      <c r="C266" s="92">
        <v>15.4</v>
      </c>
      <c r="D266" s="92">
        <v>15.4</v>
      </c>
      <c r="E266" s="92">
        <v>3.2410000000000001</v>
      </c>
      <c r="F266" s="92">
        <v>0.38500000000000001</v>
      </c>
      <c r="G266" s="92">
        <v>0.30499999999999999</v>
      </c>
      <c r="H266" s="92" t="s">
        <v>619</v>
      </c>
      <c r="I266" s="92" t="s">
        <v>530</v>
      </c>
      <c r="J266" s="92">
        <v>0</v>
      </c>
      <c r="K266" s="92" t="s">
        <v>484</v>
      </c>
      <c r="L266"/>
      <c r="M266"/>
      <c r="N266"/>
      <c r="O266"/>
      <c r="P266"/>
      <c r="Q266"/>
      <c r="R266"/>
      <c r="S266"/>
    </row>
    <row r="267" spans="1:19">
      <c r="A267" s="92" t="s">
        <v>681</v>
      </c>
      <c r="B267" s="92" t="s">
        <v>618</v>
      </c>
      <c r="C267" s="92">
        <v>12.6</v>
      </c>
      <c r="D267" s="92">
        <v>12.6</v>
      </c>
      <c r="E267" s="92">
        <v>3.2410000000000001</v>
      </c>
      <c r="F267" s="92">
        <v>0.38500000000000001</v>
      </c>
      <c r="G267" s="92">
        <v>0.30499999999999999</v>
      </c>
      <c r="H267" s="92" t="s">
        <v>619</v>
      </c>
      <c r="I267" s="92" t="s">
        <v>531</v>
      </c>
      <c r="J267" s="92">
        <v>270</v>
      </c>
      <c r="K267" s="92" t="s">
        <v>486</v>
      </c>
      <c r="L267"/>
      <c r="M267"/>
      <c r="N267"/>
      <c r="O267"/>
      <c r="P267"/>
      <c r="Q267"/>
      <c r="R267"/>
      <c r="S267"/>
    </row>
    <row r="268" spans="1:19">
      <c r="A268" s="92" t="s">
        <v>682</v>
      </c>
      <c r="B268" s="92" t="s">
        <v>618</v>
      </c>
      <c r="C268" s="92">
        <v>15.4</v>
      </c>
      <c r="D268" s="92">
        <v>15.4</v>
      </c>
      <c r="E268" s="92">
        <v>3.2410000000000001</v>
      </c>
      <c r="F268" s="92">
        <v>0.38500000000000001</v>
      </c>
      <c r="G268" s="92">
        <v>0.30499999999999999</v>
      </c>
      <c r="H268" s="92" t="s">
        <v>619</v>
      </c>
      <c r="I268" s="92" t="s">
        <v>533</v>
      </c>
      <c r="J268" s="92">
        <v>0</v>
      </c>
      <c r="K268" s="92" t="s">
        <v>484</v>
      </c>
      <c r="L268"/>
      <c r="M268"/>
      <c r="N268"/>
      <c r="O268"/>
      <c r="P268"/>
      <c r="Q268"/>
      <c r="R268"/>
      <c r="S268"/>
    </row>
    <row r="269" spans="1:19">
      <c r="A269" s="92" t="s">
        <v>683</v>
      </c>
      <c r="B269" s="92" t="s">
        <v>618</v>
      </c>
      <c r="C269" s="92">
        <v>12.6</v>
      </c>
      <c r="D269" s="92">
        <v>12.6</v>
      </c>
      <c r="E269" s="92">
        <v>3.2410000000000001</v>
      </c>
      <c r="F269" s="92">
        <v>0.38500000000000001</v>
      </c>
      <c r="G269" s="92">
        <v>0.30499999999999999</v>
      </c>
      <c r="H269" s="92" t="s">
        <v>619</v>
      </c>
      <c r="I269" s="92" t="s">
        <v>534</v>
      </c>
      <c r="J269" s="92">
        <v>270</v>
      </c>
      <c r="K269" s="92" t="s">
        <v>486</v>
      </c>
      <c r="L269"/>
      <c r="M269"/>
      <c r="N269"/>
      <c r="O269"/>
      <c r="P269"/>
      <c r="Q269"/>
      <c r="R269"/>
      <c r="S269"/>
    </row>
    <row r="270" spans="1:19">
      <c r="A270" s="92" t="s">
        <v>684</v>
      </c>
      <c r="B270" s="92" t="s">
        <v>618</v>
      </c>
      <c r="C270" s="92">
        <v>15.4</v>
      </c>
      <c r="D270" s="92">
        <v>15.4</v>
      </c>
      <c r="E270" s="92">
        <v>3.2410000000000001</v>
      </c>
      <c r="F270" s="92">
        <v>0.38500000000000001</v>
      </c>
      <c r="G270" s="92">
        <v>0.30499999999999999</v>
      </c>
      <c r="H270" s="92" t="s">
        <v>619</v>
      </c>
      <c r="I270" s="92" t="s">
        <v>536</v>
      </c>
      <c r="J270" s="92">
        <v>0</v>
      </c>
      <c r="K270" s="92" t="s">
        <v>484</v>
      </c>
      <c r="L270"/>
      <c r="M270"/>
      <c r="N270"/>
      <c r="O270"/>
      <c r="P270"/>
      <c r="Q270"/>
      <c r="R270"/>
      <c r="S270"/>
    </row>
    <row r="271" spans="1:19">
      <c r="A271" s="92" t="s">
        <v>685</v>
      </c>
      <c r="B271" s="92" t="s">
        <v>618</v>
      </c>
      <c r="C271" s="92">
        <v>12.6</v>
      </c>
      <c r="D271" s="92">
        <v>12.6</v>
      </c>
      <c r="E271" s="92">
        <v>3.2410000000000001</v>
      </c>
      <c r="F271" s="92">
        <v>0.38500000000000001</v>
      </c>
      <c r="G271" s="92">
        <v>0.30499999999999999</v>
      </c>
      <c r="H271" s="92" t="s">
        <v>619</v>
      </c>
      <c r="I271" s="92" t="s">
        <v>537</v>
      </c>
      <c r="J271" s="92">
        <v>270</v>
      </c>
      <c r="K271" s="92" t="s">
        <v>486</v>
      </c>
      <c r="L271"/>
      <c r="M271"/>
      <c r="N271"/>
      <c r="O271"/>
      <c r="P271"/>
      <c r="Q271"/>
      <c r="R271"/>
      <c r="S271"/>
    </row>
    <row r="272" spans="1:19">
      <c r="A272" s="92" t="s">
        <v>686</v>
      </c>
      <c r="B272" s="92" t="s">
        <v>618</v>
      </c>
      <c r="C272" s="92">
        <v>15.4</v>
      </c>
      <c r="D272" s="92">
        <v>15.4</v>
      </c>
      <c r="E272" s="92">
        <v>3.2410000000000001</v>
      </c>
      <c r="F272" s="92">
        <v>0.38500000000000001</v>
      </c>
      <c r="G272" s="92">
        <v>0.30499999999999999</v>
      </c>
      <c r="H272" s="92" t="s">
        <v>619</v>
      </c>
      <c r="I272" s="92" t="s">
        <v>539</v>
      </c>
      <c r="J272" s="92">
        <v>0</v>
      </c>
      <c r="K272" s="92" t="s">
        <v>484</v>
      </c>
      <c r="L272"/>
      <c r="M272"/>
      <c r="N272"/>
      <c r="O272"/>
      <c r="P272"/>
      <c r="Q272"/>
      <c r="R272"/>
      <c r="S272"/>
    </row>
    <row r="273" spans="1:19">
      <c r="A273" s="92" t="s">
        <v>687</v>
      </c>
      <c r="B273" s="92" t="s">
        <v>618</v>
      </c>
      <c r="C273" s="92">
        <v>12.6</v>
      </c>
      <c r="D273" s="92">
        <v>12.6</v>
      </c>
      <c r="E273" s="92">
        <v>3.2410000000000001</v>
      </c>
      <c r="F273" s="92">
        <v>0.38500000000000001</v>
      </c>
      <c r="G273" s="92">
        <v>0.30499999999999999</v>
      </c>
      <c r="H273" s="92" t="s">
        <v>619</v>
      </c>
      <c r="I273" s="92" t="s">
        <v>540</v>
      </c>
      <c r="J273" s="92">
        <v>270</v>
      </c>
      <c r="K273" s="92" t="s">
        <v>486</v>
      </c>
      <c r="L273"/>
      <c r="M273"/>
      <c r="N273"/>
      <c r="O273"/>
      <c r="P273"/>
      <c r="Q273"/>
      <c r="R273"/>
      <c r="S273"/>
    </row>
    <row r="274" spans="1:19">
      <c r="A274" s="92" t="s">
        <v>688</v>
      </c>
      <c r="B274" s="92" t="s">
        <v>618</v>
      </c>
      <c r="C274" s="92">
        <v>15.4</v>
      </c>
      <c r="D274" s="92">
        <v>15.4</v>
      </c>
      <c r="E274" s="92">
        <v>3.2410000000000001</v>
      </c>
      <c r="F274" s="92">
        <v>0.38500000000000001</v>
      </c>
      <c r="G274" s="92">
        <v>0.30499999999999999</v>
      </c>
      <c r="H274" s="92" t="s">
        <v>619</v>
      </c>
      <c r="I274" s="92" t="s">
        <v>542</v>
      </c>
      <c r="J274" s="92">
        <v>0</v>
      </c>
      <c r="K274" s="92" t="s">
        <v>484</v>
      </c>
      <c r="L274"/>
      <c r="M274"/>
      <c r="N274"/>
      <c r="O274"/>
      <c r="P274"/>
      <c r="Q274"/>
      <c r="R274"/>
      <c r="S274"/>
    </row>
    <row r="275" spans="1:19">
      <c r="A275" s="92" t="s">
        <v>689</v>
      </c>
      <c r="B275" s="92" t="s">
        <v>618</v>
      </c>
      <c r="C275" s="92">
        <v>12.6</v>
      </c>
      <c r="D275" s="92">
        <v>12.6</v>
      </c>
      <c r="E275" s="92">
        <v>3.2410000000000001</v>
      </c>
      <c r="F275" s="92">
        <v>0.38500000000000001</v>
      </c>
      <c r="G275" s="92">
        <v>0.30499999999999999</v>
      </c>
      <c r="H275" s="92" t="s">
        <v>619</v>
      </c>
      <c r="I275" s="92" t="s">
        <v>543</v>
      </c>
      <c r="J275" s="92">
        <v>270</v>
      </c>
      <c r="K275" s="92" t="s">
        <v>486</v>
      </c>
      <c r="L275"/>
      <c r="M275"/>
      <c r="N275"/>
      <c r="O275"/>
      <c r="P275"/>
      <c r="Q275"/>
      <c r="R275"/>
      <c r="S275"/>
    </row>
    <row r="276" spans="1:19">
      <c r="A276" s="92" t="s">
        <v>690</v>
      </c>
      <c r="B276" s="92" t="s">
        <v>618</v>
      </c>
      <c r="C276" s="92">
        <v>15.4</v>
      </c>
      <c r="D276" s="92">
        <v>15.4</v>
      </c>
      <c r="E276" s="92">
        <v>3.2410000000000001</v>
      </c>
      <c r="F276" s="92">
        <v>0.38500000000000001</v>
      </c>
      <c r="G276" s="92">
        <v>0.30499999999999999</v>
      </c>
      <c r="H276" s="92" t="s">
        <v>619</v>
      </c>
      <c r="I276" s="92" t="s">
        <v>545</v>
      </c>
      <c r="J276" s="92">
        <v>0</v>
      </c>
      <c r="K276" s="92" t="s">
        <v>484</v>
      </c>
      <c r="L276"/>
      <c r="M276"/>
      <c r="N276"/>
      <c r="O276"/>
      <c r="P276"/>
      <c r="Q276"/>
      <c r="R276"/>
      <c r="S276"/>
    </row>
    <row r="277" spans="1:19">
      <c r="A277" s="92" t="s">
        <v>691</v>
      </c>
      <c r="B277" s="92" t="s">
        <v>618</v>
      </c>
      <c r="C277" s="92">
        <v>12.6</v>
      </c>
      <c r="D277" s="92">
        <v>12.6</v>
      </c>
      <c r="E277" s="92">
        <v>3.2410000000000001</v>
      </c>
      <c r="F277" s="92">
        <v>0.38500000000000001</v>
      </c>
      <c r="G277" s="92">
        <v>0.30499999999999999</v>
      </c>
      <c r="H277" s="92" t="s">
        <v>619</v>
      </c>
      <c r="I277" s="92" t="s">
        <v>546</v>
      </c>
      <c r="J277" s="92">
        <v>270</v>
      </c>
      <c r="K277" s="92" t="s">
        <v>486</v>
      </c>
      <c r="L277"/>
      <c r="M277"/>
      <c r="N277"/>
      <c r="O277"/>
      <c r="P277"/>
      <c r="Q277"/>
      <c r="R277"/>
      <c r="S277"/>
    </row>
    <row r="278" spans="1:19">
      <c r="A278" s="92" t="s">
        <v>692</v>
      </c>
      <c r="B278" s="92" t="s">
        <v>618</v>
      </c>
      <c r="C278" s="92">
        <v>7</v>
      </c>
      <c r="D278" s="92">
        <v>7</v>
      </c>
      <c r="E278" s="92">
        <v>3.2410000000000001</v>
      </c>
      <c r="F278" s="92">
        <v>0.38500000000000001</v>
      </c>
      <c r="G278" s="92">
        <v>0.30499999999999999</v>
      </c>
      <c r="H278" s="92" t="s">
        <v>619</v>
      </c>
      <c r="I278" s="92" t="s">
        <v>548</v>
      </c>
      <c r="J278" s="92">
        <v>270</v>
      </c>
      <c r="K278" s="92" t="s">
        <v>486</v>
      </c>
      <c r="L278"/>
      <c r="M278"/>
      <c r="N278"/>
      <c r="O278"/>
      <c r="P278"/>
      <c r="Q278"/>
      <c r="R278"/>
      <c r="S278"/>
    </row>
    <row r="279" spans="1:19">
      <c r="A279" s="92" t="s">
        <v>693</v>
      </c>
      <c r="B279" s="92" t="s">
        <v>618</v>
      </c>
      <c r="C279" s="92">
        <v>7</v>
      </c>
      <c r="D279" s="92">
        <v>7</v>
      </c>
      <c r="E279" s="92">
        <v>3.2410000000000001</v>
      </c>
      <c r="F279" s="92">
        <v>0.38500000000000001</v>
      </c>
      <c r="G279" s="92">
        <v>0.30499999999999999</v>
      </c>
      <c r="H279" s="92" t="s">
        <v>619</v>
      </c>
      <c r="I279" s="92" t="s">
        <v>550</v>
      </c>
      <c r="J279" s="92">
        <v>270</v>
      </c>
      <c r="K279" s="92" t="s">
        <v>486</v>
      </c>
      <c r="L279"/>
      <c r="M279"/>
      <c r="N279"/>
      <c r="O279"/>
      <c r="P279"/>
      <c r="Q279"/>
      <c r="R279"/>
      <c r="S279"/>
    </row>
    <row r="280" spans="1:19">
      <c r="A280" s="92" t="s">
        <v>694</v>
      </c>
      <c r="B280" s="92" t="s">
        <v>618</v>
      </c>
      <c r="C280" s="92">
        <v>7</v>
      </c>
      <c r="D280" s="92">
        <v>7</v>
      </c>
      <c r="E280" s="92">
        <v>3.2410000000000001</v>
      </c>
      <c r="F280" s="92">
        <v>0.38500000000000001</v>
      </c>
      <c r="G280" s="92">
        <v>0.30499999999999999</v>
      </c>
      <c r="H280" s="92" t="s">
        <v>619</v>
      </c>
      <c r="I280" s="92" t="s">
        <v>552</v>
      </c>
      <c r="J280" s="92">
        <v>270</v>
      </c>
      <c r="K280" s="92" t="s">
        <v>486</v>
      </c>
      <c r="L280"/>
      <c r="M280"/>
      <c r="N280"/>
      <c r="O280"/>
      <c r="P280"/>
      <c r="Q280"/>
      <c r="R280"/>
      <c r="S280"/>
    </row>
    <row r="281" spans="1:19">
      <c r="A281" s="92" t="s">
        <v>695</v>
      </c>
      <c r="B281" s="92" t="s">
        <v>618</v>
      </c>
      <c r="C281" s="92">
        <v>7</v>
      </c>
      <c r="D281" s="92">
        <v>7</v>
      </c>
      <c r="E281" s="92">
        <v>3.2410000000000001</v>
      </c>
      <c r="F281" s="92">
        <v>0.38500000000000001</v>
      </c>
      <c r="G281" s="92">
        <v>0.30499999999999999</v>
      </c>
      <c r="H281" s="92" t="s">
        <v>619</v>
      </c>
      <c r="I281" s="92" t="s">
        <v>554</v>
      </c>
      <c r="J281" s="92">
        <v>270</v>
      </c>
      <c r="K281" s="92" t="s">
        <v>486</v>
      </c>
      <c r="L281"/>
      <c r="M281"/>
      <c r="N281"/>
      <c r="O281"/>
      <c r="P281"/>
      <c r="Q281"/>
      <c r="R281"/>
      <c r="S281"/>
    </row>
    <row r="282" spans="1:19">
      <c r="A282" s="92" t="s">
        <v>696</v>
      </c>
      <c r="B282" s="92" t="s">
        <v>618</v>
      </c>
      <c r="C282" s="92">
        <v>7</v>
      </c>
      <c r="D282" s="92">
        <v>7</v>
      </c>
      <c r="E282" s="92">
        <v>3.2410000000000001</v>
      </c>
      <c r="F282" s="92">
        <v>0.38500000000000001</v>
      </c>
      <c r="G282" s="92">
        <v>0.30499999999999999</v>
      </c>
      <c r="H282" s="92" t="s">
        <v>619</v>
      </c>
      <c r="I282" s="92" t="s">
        <v>556</v>
      </c>
      <c r="J282" s="92">
        <v>270</v>
      </c>
      <c r="K282" s="92" t="s">
        <v>486</v>
      </c>
      <c r="L282"/>
      <c r="M282"/>
      <c r="N282"/>
      <c r="O282"/>
      <c r="P282"/>
      <c r="Q282"/>
      <c r="R282"/>
      <c r="S282"/>
    </row>
    <row r="283" spans="1:19">
      <c r="A283" s="92" t="s">
        <v>697</v>
      </c>
      <c r="B283" s="92" t="s">
        <v>618</v>
      </c>
      <c r="C283" s="92">
        <v>7</v>
      </c>
      <c r="D283" s="92">
        <v>7</v>
      </c>
      <c r="E283" s="92">
        <v>3.2410000000000001</v>
      </c>
      <c r="F283" s="92">
        <v>0.38500000000000001</v>
      </c>
      <c r="G283" s="92">
        <v>0.30499999999999999</v>
      </c>
      <c r="H283" s="92" t="s">
        <v>619</v>
      </c>
      <c r="I283" s="92" t="s">
        <v>558</v>
      </c>
      <c r="J283" s="92">
        <v>270</v>
      </c>
      <c r="K283" s="92" t="s">
        <v>486</v>
      </c>
      <c r="L283"/>
      <c r="M283"/>
      <c r="N283"/>
      <c r="O283"/>
      <c r="P283"/>
      <c r="Q283"/>
      <c r="R283"/>
      <c r="S283"/>
    </row>
    <row r="284" spans="1:19">
      <c r="A284" s="92" t="s">
        <v>698</v>
      </c>
      <c r="B284" s="92" t="s">
        <v>618</v>
      </c>
      <c r="C284" s="92">
        <v>1.49</v>
      </c>
      <c r="D284" s="92">
        <v>1.49</v>
      </c>
      <c r="E284" s="92">
        <v>3.2410000000000001</v>
      </c>
      <c r="F284" s="92">
        <v>0.38500000000000001</v>
      </c>
      <c r="G284" s="92">
        <v>0.30499999999999999</v>
      </c>
      <c r="H284" s="92" t="s">
        <v>619</v>
      </c>
      <c r="I284" s="92" t="s">
        <v>561</v>
      </c>
      <c r="J284" s="92">
        <v>90</v>
      </c>
      <c r="K284" s="92"/>
      <c r="L284"/>
      <c r="M284"/>
      <c r="N284"/>
      <c r="O284"/>
      <c r="P284"/>
      <c r="Q284"/>
      <c r="R284"/>
      <c r="S284"/>
    </row>
    <row r="285" spans="1:19">
      <c r="A285" s="92" t="s">
        <v>699</v>
      </c>
      <c r="B285" s="92" t="s">
        <v>618</v>
      </c>
      <c r="C285" s="92">
        <v>1.49</v>
      </c>
      <c r="D285" s="92">
        <v>1.49</v>
      </c>
      <c r="E285" s="92">
        <v>3.2410000000000001</v>
      </c>
      <c r="F285" s="92">
        <v>0.38500000000000001</v>
      </c>
      <c r="G285" s="92">
        <v>0.30499999999999999</v>
      </c>
      <c r="H285" s="92" t="s">
        <v>619</v>
      </c>
      <c r="I285" s="92" t="s">
        <v>561</v>
      </c>
      <c r="J285" s="92">
        <v>90</v>
      </c>
      <c r="K285" s="92"/>
      <c r="L285"/>
      <c r="M285"/>
      <c r="N285"/>
      <c r="O285"/>
      <c r="P285"/>
      <c r="Q285"/>
      <c r="R285"/>
      <c r="S285"/>
    </row>
    <row r="286" spans="1:19">
      <c r="A286" s="92" t="s">
        <v>700</v>
      </c>
      <c r="B286" s="92" t="s">
        <v>618</v>
      </c>
      <c r="C286" s="92">
        <v>1.49</v>
      </c>
      <c r="D286" s="92">
        <v>1.49</v>
      </c>
      <c r="E286" s="92">
        <v>3.2410000000000001</v>
      </c>
      <c r="F286" s="92">
        <v>0.38500000000000001</v>
      </c>
      <c r="G286" s="92">
        <v>0.30499999999999999</v>
      </c>
      <c r="H286" s="92" t="s">
        <v>619</v>
      </c>
      <c r="I286" s="92" t="s">
        <v>561</v>
      </c>
      <c r="J286" s="92">
        <v>90</v>
      </c>
      <c r="K286" s="92"/>
      <c r="L286"/>
      <c r="M286"/>
      <c r="N286"/>
      <c r="O286"/>
      <c r="P286"/>
      <c r="Q286"/>
      <c r="R286"/>
      <c r="S286"/>
    </row>
    <row r="287" spans="1:19">
      <c r="A287" s="92" t="s">
        <v>701</v>
      </c>
      <c r="B287" s="92" t="s">
        <v>618</v>
      </c>
      <c r="C287" s="92">
        <v>1.49</v>
      </c>
      <c r="D287" s="92">
        <v>1.49</v>
      </c>
      <c r="E287" s="92">
        <v>3.2410000000000001</v>
      </c>
      <c r="F287" s="92">
        <v>0.38500000000000001</v>
      </c>
      <c r="G287" s="92">
        <v>0.30499999999999999</v>
      </c>
      <c r="H287" s="92" t="s">
        <v>619</v>
      </c>
      <c r="I287" s="92" t="s">
        <v>561</v>
      </c>
      <c r="J287" s="92">
        <v>90</v>
      </c>
      <c r="K287" s="92"/>
      <c r="L287"/>
      <c r="M287"/>
      <c r="N287"/>
      <c r="O287"/>
      <c r="P287"/>
      <c r="Q287"/>
      <c r="R287"/>
      <c r="S287"/>
    </row>
    <row r="288" spans="1:19">
      <c r="A288" s="92" t="s">
        <v>702</v>
      </c>
      <c r="B288" s="92" t="s">
        <v>618</v>
      </c>
      <c r="C288" s="92">
        <v>1.49</v>
      </c>
      <c r="D288" s="92">
        <v>1.49</v>
      </c>
      <c r="E288" s="92">
        <v>3.2410000000000001</v>
      </c>
      <c r="F288" s="92">
        <v>0.38500000000000001</v>
      </c>
      <c r="G288" s="92">
        <v>0.30499999999999999</v>
      </c>
      <c r="H288" s="92" t="s">
        <v>619</v>
      </c>
      <c r="I288" s="92" t="s">
        <v>561</v>
      </c>
      <c r="J288" s="92">
        <v>90</v>
      </c>
      <c r="K288" s="92"/>
      <c r="L288"/>
      <c r="M288"/>
      <c r="N288"/>
      <c r="O288"/>
      <c r="P288"/>
      <c r="Q288"/>
      <c r="R288"/>
      <c r="S288"/>
    </row>
    <row r="289" spans="1:19">
      <c r="A289" s="92" t="s">
        <v>703</v>
      </c>
      <c r="B289" s="92" t="s">
        <v>618</v>
      </c>
      <c r="C289" s="92">
        <v>1.49</v>
      </c>
      <c r="D289" s="92">
        <v>1.49</v>
      </c>
      <c r="E289" s="92">
        <v>3.2410000000000001</v>
      </c>
      <c r="F289" s="92">
        <v>0.38500000000000001</v>
      </c>
      <c r="G289" s="92">
        <v>0.30499999999999999</v>
      </c>
      <c r="H289" s="92" t="s">
        <v>619</v>
      </c>
      <c r="I289" s="92" t="s">
        <v>561</v>
      </c>
      <c r="J289" s="92">
        <v>90</v>
      </c>
      <c r="K289" s="92"/>
      <c r="L289"/>
      <c r="M289"/>
      <c r="N289"/>
      <c r="O289"/>
      <c r="P289"/>
      <c r="Q289"/>
      <c r="R289"/>
      <c r="S289"/>
    </row>
    <row r="290" spans="1:19">
      <c r="A290" s="92" t="s">
        <v>704</v>
      </c>
      <c r="B290" s="92" t="s">
        <v>618</v>
      </c>
      <c r="C290" s="92">
        <v>1.49</v>
      </c>
      <c r="D290" s="92">
        <v>1.49</v>
      </c>
      <c r="E290" s="92">
        <v>3.2410000000000001</v>
      </c>
      <c r="F290" s="92">
        <v>0.38500000000000001</v>
      </c>
      <c r="G290" s="92">
        <v>0.30499999999999999</v>
      </c>
      <c r="H290" s="92" t="s">
        <v>619</v>
      </c>
      <c r="I290" s="92" t="s">
        <v>561</v>
      </c>
      <c r="J290" s="92">
        <v>90</v>
      </c>
      <c r="K290" s="92"/>
      <c r="L290"/>
      <c r="M290"/>
      <c r="N290"/>
      <c r="O290"/>
      <c r="P290"/>
      <c r="Q290"/>
      <c r="R290"/>
      <c r="S290"/>
    </row>
    <row r="291" spans="1:19">
      <c r="A291" s="92" t="s">
        <v>705</v>
      </c>
      <c r="B291" s="92" t="s">
        <v>618</v>
      </c>
      <c r="C291" s="92">
        <v>1.49</v>
      </c>
      <c r="D291" s="92">
        <v>1.49</v>
      </c>
      <c r="E291" s="92">
        <v>3.2410000000000001</v>
      </c>
      <c r="F291" s="92">
        <v>0.38500000000000001</v>
      </c>
      <c r="G291" s="92">
        <v>0.30499999999999999</v>
      </c>
      <c r="H291" s="92" t="s">
        <v>619</v>
      </c>
      <c r="I291" s="92" t="s">
        <v>561</v>
      </c>
      <c r="J291" s="92">
        <v>90</v>
      </c>
      <c r="K291" s="92"/>
      <c r="L291"/>
      <c r="M291"/>
      <c r="N291"/>
      <c r="O291"/>
      <c r="P291"/>
      <c r="Q291"/>
      <c r="R291"/>
      <c r="S291"/>
    </row>
    <row r="292" spans="1:19">
      <c r="A292" s="92" t="s">
        <v>706</v>
      </c>
      <c r="B292" s="92" t="s">
        <v>618</v>
      </c>
      <c r="C292" s="92">
        <v>1.49</v>
      </c>
      <c r="D292" s="92">
        <v>1.49</v>
      </c>
      <c r="E292" s="92">
        <v>3.2410000000000001</v>
      </c>
      <c r="F292" s="92">
        <v>0.38500000000000001</v>
      </c>
      <c r="G292" s="92">
        <v>0.30499999999999999</v>
      </c>
      <c r="H292" s="92" t="s">
        <v>619</v>
      </c>
      <c r="I292" s="92" t="s">
        <v>561</v>
      </c>
      <c r="J292" s="92">
        <v>90</v>
      </c>
      <c r="K292" s="92"/>
      <c r="L292"/>
      <c r="M292"/>
      <c r="N292"/>
      <c r="O292"/>
      <c r="P292"/>
      <c r="Q292"/>
      <c r="R292"/>
      <c r="S292"/>
    </row>
    <row r="293" spans="1:19">
      <c r="A293" s="92" t="s">
        <v>707</v>
      </c>
      <c r="B293" s="92" t="s">
        <v>618</v>
      </c>
      <c r="C293" s="92">
        <v>1.49</v>
      </c>
      <c r="D293" s="92">
        <v>1.49</v>
      </c>
      <c r="E293" s="92">
        <v>3.2410000000000001</v>
      </c>
      <c r="F293" s="92">
        <v>0.38500000000000001</v>
      </c>
      <c r="G293" s="92">
        <v>0.30499999999999999</v>
      </c>
      <c r="H293" s="92" t="s">
        <v>619</v>
      </c>
      <c r="I293" s="92" t="s">
        <v>561</v>
      </c>
      <c r="J293" s="92">
        <v>90</v>
      </c>
      <c r="K293" s="92"/>
      <c r="L293"/>
      <c r="M293"/>
      <c r="N293"/>
      <c r="O293"/>
      <c r="P293"/>
      <c r="Q293"/>
      <c r="R293"/>
      <c r="S293"/>
    </row>
    <row r="294" spans="1:19">
      <c r="A294" s="92" t="s">
        <v>708</v>
      </c>
      <c r="B294" s="92" t="s">
        <v>618</v>
      </c>
      <c r="C294" s="92">
        <v>1.49</v>
      </c>
      <c r="D294" s="92">
        <v>1.49</v>
      </c>
      <c r="E294" s="92">
        <v>3.2410000000000001</v>
      </c>
      <c r="F294" s="92">
        <v>0.38500000000000001</v>
      </c>
      <c r="G294" s="92">
        <v>0.30499999999999999</v>
      </c>
      <c r="H294" s="92" t="s">
        <v>619</v>
      </c>
      <c r="I294" s="92" t="s">
        <v>561</v>
      </c>
      <c r="J294" s="92">
        <v>90</v>
      </c>
      <c r="K294" s="92"/>
      <c r="L294"/>
      <c r="M294"/>
      <c r="N294"/>
      <c r="O294"/>
      <c r="P294"/>
      <c r="Q294"/>
      <c r="R294"/>
      <c r="S294"/>
    </row>
    <row r="295" spans="1:19">
      <c r="A295" s="92" t="s">
        <v>709</v>
      </c>
      <c r="B295" s="92" t="s">
        <v>618</v>
      </c>
      <c r="C295" s="92">
        <v>1.49</v>
      </c>
      <c r="D295" s="92">
        <v>1.49</v>
      </c>
      <c r="E295" s="92">
        <v>3.2410000000000001</v>
      </c>
      <c r="F295" s="92">
        <v>0.38500000000000001</v>
      </c>
      <c r="G295" s="92">
        <v>0.30499999999999999</v>
      </c>
      <c r="H295" s="92" t="s">
        <v>619</v>
      </c>
      <c r="I295" s="92" t="s">
        <v>561</v>
      </c>
      <c r="J295" s="92">
        <v>90</v>
      </c>
      <c r="K295" s="92"/>
      <c r="L295"/>
      <c r="M295"/>
      <c r="N295"/>
      <c r="O295"/>
      <c r="P295"/>
      <c r="Q295"/>
      <c r="R295"/>
      <c r="S295"/>
    </row>
    <row r="296" spans="1:19">
      <c r="A296" s="92" t="s">
        <v>710</v>
      </c>
      <c r="B296" s="92" t="s">
        <v>618</v>
      </c>
      <c r="C296" s="92">
        <v>1.49</v>
      </c>
      <c r="D296" s="92">
        <v>1.49</v>
      </c>
      <c r="E296" s="92">
        <v>3.2410000000000001</v>
      </c>
      <c r="F296" s="92">
        <v>0.38500000000000001</v>
      </c>
      <c r="G296" s="92">
        <v>0.30499999999999999</v>
      </c>
      <c r="H296" s="92" t="s">
        <v>619</v>
      </c>
      <c r="I296" s="92" t="s">
        <v>561</v>
      </c>
      <c r="J296" s="92">
        <v>90</v>
      </c>
      <c r="K296" s="92"/>
      <c r="L296"/>
      <c r="M296"/>
      <c r="N296"/>
      <c r="O296"/>
      <c r="P296"/>
      <c r="Q296"/>
      <c r="R296"/>
      <c r="S296"/>
    </row>
    <row r="297" spans="1:19">
      <c r="A297" s="92" t="s">
        <v>711</v>
      </c>
      <c r="B297" s="92" t="s">
        <v>618</v>
      </c>
      <c r="C297" s="92">
        <v>1.49</v>
      </c>
      <c r="D297" s="92">
        <v>1.49</v>
      </c>
      <c r="E297" s="92">
        <v>3.2410000000000001</v>
      </c>
      <c r="F297" s="92">
        <v>0.38500000000000001</v>
      </c>
      <c r="G297" s="92">
        <v>0.30499999999999999</v>
      </c>
      <c r="H297" s="92" t="s">
        <v>619</v>
      </c>
      <c r="I297" s="92" t="s">
        <v>561</v>
      </c>
      <c r="J297" s="92">
        <v>90</v>
      </c>
      <c r="K297" s="92"/>
      <c r="L297"/>
      <c r="M297"/>
      <c r="N297"/>
      <c r="O297"/>
      <c r="P297"/>
      <c r="Q297"/>
      <c r="R297"/>
      <c r="S297"/>
    </row>
    <row r="298" spans="1:19">
      <c r="A298" s="92" t="s">
        <v>712</v>
      </c>
      <c r="B298" s="92" t="s">
        <v>618</v>
      </c>
      <c r="C298" s="92">
        <v>1.49</v>
      </c>
      <c r="D298" s="92">
        <v>1.49</v>
      </c>
      <c r="E298" s="92">
        <v>3.2410000000000001</v>
      </c>
      <c r="F298" s="92">
        <v>0.38500000000000001</v>
      </c>
      <c r="G298" s="92">
        <v>0.30499999999999999</v>
      </c>
      <c r="H298" s="92" t="s">
        <v>619</v>
      </c>
      <c r="I298" s="92" t="s">
        <v>561</v>
      </c>
      <c r="J298" s="92">
        <v>90</v>
      </c>
      <c r="K298" s="92"/>
      <c r="L298"/>
      <c r="M298"/>
      <c r="N298"/>
      <c r="O298"/>
      <c r="P298"/>
      <c r="Q298"/>
      <c r="R298"/>
      <c r="S298"/>
    </row>
    <row r="299" spans="1:19">
      <c r="A299" s="92" t="s">
        <v>713</v>
      </c>
      <c r="B299" s="92" t="s">
        <v>618</v>
      </c>
      <c r="C299" s="92">
        <v>1.49</v>
      </c>
      <c r="D299" s="92">
        <v>1.49</v>
      </c>
      <c r="E299" s="92">
        <v>3.2410000000000001</v>
      </c>
      <c r="F299" s="92">
        <v>0.38500000000000001</v>
      </c>
      <c r="G299" s="92">
        <v>0.30499999999999999</v>
      </c>
      <c r="H299" s="92" t="s">
        <v>619</v>
      </c>
      <c r="I299" s="92" t="s">
        <v>561</v>
      </c>
      <c r="J299" s="92">
        <v>90</v>
      </c>
      <c r="K299" s="92"/>
      <c r="L299"/>
      <c r="M299"/>
      <c r="N299"/>
      <c r="O299"/>
      <c r="P299"/>
      <c r="Q299"/>
      <c r="R299"/>
      <c r="S299"/>
    </row>
    <row r="300" spans="1:19">
      <c r="A300" s="92" t="s">
        <v>714</v>
      </c>
      <c r="B300" s="92" t="s">
        <v>618</v>
      </c>
      <c r="C300" s="92">
        <v>1.49</v>
      </c>
      <c r="D300" s="92">
        <v>1.49</v>
      </c>
      <c r="E300" s="92">
        <v>3.2410000000000001</v>
      </c>
      <c r="F300" s="92">
        <v>0.38500000000000001</v>
      </c>
      <c r="G300" s="92">
        <v>0.30499999999999999</v>
      </c>
      <c r="H300" s="92" t="s">
        <v>619</v>
      </c>
      <c r="I300" s="92" t="s">
        <v>561</v>
      </c>
      <c r="J300" s="92">
        <v>90</v>
      </c>
      <c r="K300" s="92"/>
      <c r="L300"/>
      <c r="M300"/>
      <c r="N300"/>
      <c r="O300"/>
      <c r="P300"/>
      <c r="Q300"/>
      <c r="R300"/>
      <c r="S300"/>
    </row>
    <row r="301" spans="1:19">
      <c r="A301" s="92" t="s">
        <v>715</v>
      </c>
      <c r="B301" s="92" t="s">
        <v>618</v>
      </c>
      <c r="C301" s="92">
        <v>1.49</v>
      </c>
      <c r="D301" s="92">
        <v>1.49</v>
      </c>
      <c r="E301" s="92">
        <v>3.2410000000000001</v>
      </c>
      <c r="F301" s="92">
        <v>0.38500000000000001</v>
      </c>
      <c r="G301" s="92">
        <v>0.30499999999999999</v>
      </c>
      <c r="H301" s="92" t="s">
        <v>619</v>
      </c>
      <c r="I301" s="92" t="s">
        <v>561</v>
      </c>
      <c r="J301" s="92">
        <v>90</v>
      </c>
      <c r="K301" s="92"/>
      <c r="L301"/>
      <c r="M301"/>
      <c r="N301"/>
      <c r="O301"/>
      <c r="P301"/>
      <c r="Q301"/>
      <c r="R301"/>
      <c r="S301"/>
    </row>
    <row r="302" spans="1:19">
      <c r="A302" s="92" t="s">
        <v>716</v>
      </c>
      <c r="B302" s="92" t="s">
        <v>618</v>
      </c>
      <c r="C302" s="92">
        <v>1.49</v>
      </c>
      <c r="D302" s="92">
        <v>1.49</v>
      </c>
      <c r="E302" s="92">
        <v>3.2410000000000001</v>
      </c>
      <c r="F302" s="92">
        <v>0.38500000000000001</v>
      </c>
      <c r="G302" s="92">
        <v>0.30499999999999999</v>
      </c>
      <c r="H302" s="92" t="s">
        <v>619</v>
      </c>
      <c r="I302" s="92" t="s">
        <v>561</v>
      </c>
      <c r="J302" s="92">
        <v>90</v>
      </c>
      <c r="K302" s="92"/>
      <c r="L302"/>
      <c r="M302"/>
      <c r="N302"/>
      <c r="O302"/>
      <c r="P302"/>
      <c r="Q302"/>
      <c r="R302"/>
      <c r="S302"/>
    </row>
    <row r="303" spans="1:19">
      <c r="A303" s="92" t="s">
        <v>717</v>
      </c>
      <c r="B303" s="92" t="s">
        <v>618</v>
      </c>
      <c r="C303" s="92">
        <v>1.49</v>
      </c>
      <c r="D303" s="92">
        <v>1.49</v>
      </c>
      <c r="E303" s="92">
        <v>3.2410000000000001</v>
      </c>
      <c r="F303" s="92">
        <v>0.38500000000000001</v>
      </c>
      <c r="G303" s="92">
        <v>0.30499999999999999</v>
      </c>
      <c r="H303" s="92" t="s">
        <v>619</v>
      </c>
      <c r="I303" s="92" t="s">
        <v>561</v>
      </c>
      <c r="J303" s="92">
        <v>90</v>
      </c>
      <c r="K303" s="92"/>
      <c r="L303"/>
      <c r="M303"/>
      <c r="N303"/>
      <c r="O303"/>
      <c r="P303"/>
      <c r="Q303"/>
      <c r="R303"/>
      <c r="S303"/>
    </row>
    <row r="304" spans="1:19">
      <c r="A304" s="92" t="s">
        <v>718</v>
      </c>
      <c r="B304" s="92" t="s">
        <v>618</v>
      </c>
      <c r="C304" s="92">
        <v>1.49</v>
      </c>
      <c r="D304" s="92">
        <v>1.49</v>
      </c>
      <c r="E304" s="92">
        <v>3.2410000000000001</v>
      </c>
      <c r="F304" s="92">
        <v>0.38500000000000001</v>
      </c>
      <c r="G304" s="92">
        <v>0.30499999999999999</v>
      </c>
      <c r="H304" s="92" t="s">
        <v>619</v>
      </c>
      <c r="I304" s="92" t="s">
        <v>561</v>
      </c>
      <c r="J304" s="92">
        <v>90</v>
      </c>
      <c r="K304" s="92"/>
      <c r="L304"/>
      <c r="M304"/>
      <c r="N304"/>
      <c r="O304"/>
      <c r="P304"/>
      <c r="Q304"/>
      <c r="R304"/>
      <c r="S304"/>
    </row>
    <row r="305" spans="1:19">
      <c r="A305" s="92" t="s">
        <v>719</v>
      </c>
      <c r="B305" s="92" t="s">
        <v>618</v>
      </c>
      <c r="C305" s="92">
        <v>1.49</v>
      </c>
      <c r="D305" s="92">
        <v>1.49</v>
      </c>
      <c r="E305" s="92">
        <v>3.2410000000000001</v>
      </c>
      <c r="F305" s="92">
        <v>0.38500000000000001</v>
      </c>
      <c r="G305" s="92">
        <v>0.30499999999999999</v>
      </c>
      <c r="H305" s="92" t="s">
        <v>619</v>
      </c>
      <c r="I305" s="92" t="s">
        <v>561</v>
      </c>
      <c r="J305" s="92">
        <v>90</v>
      </c>
      <c r="K305" s="92"/>
      <c r="L305"/>
      <c r="M305"/>
      <c r="N305"/>
      <c r="O305"/>
      <c r="P305"/>
      <c r="Q305"/>
      <c r="R305"/>
      <c r="S305"/>
    </row>
    <row r="306" spans="1:19">
      <c r="A306" s="92" t="s">
        <v>720</v>
      </c>
      <c r="B306" s="92" t="s">
        <v>618</v>
      </c>
      <c r="C306" s="92">
        <v>1.49</v>
      </c>
      <c r="D306" s="92">
        <v>1.49</v>
      </c>
      <c r="E306" s="92">
        <v>3.2410000000000001</v>
      </c>
      <c r="F306" s="92">
        <v>0.38500000000000001</v>
      </c>
      <c r="G306" s="92">
        <v>0.30499999999999999</v>
      </c>
      <c r="H306" s="92" t="s">
        <v>619</v>
      </c>
      <c r="I306" s="92" t="s">
        <v>561</v>
      </c>
      <c r="J306" s="92">
        <v>90</v>
      </c>
      <c r="K306" s="92"/>
      <c r="L306"/>
      <c r="M306"/>
      <c r="N306"/>
      <c r="O306"/>
      <c r="P306"/>
      <c r="Q306"/>
      <c r="R306"/>
      <c r="S306"/>
    </row>
    <row r="307" spans="1:19">
      <c r="A307" s="92" t="s">
        <v>721</v>
      </c>
      <c r="B307" s="92" t="s">
        <v>618</v>
      </c>
      <c r="C307" s="92">
        <v>1.49</v>
      </c>
      <c r="D307" s="92">
        <v>1.49</v>
      </c>
      <c r="E307" s="92">
        <v>3.2410000000000001</v>
      </c>
      <c r="F307" s="92">
        <v>0.38500000000000001</v>
      </c>
      <c r="G307" s="92">
        <v>0.30499999999999999</v>
      </c>
      <c r="H307" s="92" t="s">
        <v>619</v>
      </c>
      <c r="I307" s="92" t="s">
        <v>561</v>
      </c>
      <c r="J307" s="92">
        <v>90</v>
      </c>
      <c r="K307" s="92"/>
      <c r="L307"/>
      <c r="M307"/>
      <c r="N307"/>
      <c r="O307"/>
      <c r="P307"/>
      <c r="Q307"/>
      <c r="R307"/>
      <c r="S307"/>
    </row>
    <row r="308" spans="1:19">
      <c r="A308" s="92" t="s">
        <v>722</v>
      </c>
      <c r="B308" s="92" t="s">
        <v>618</v>
      </c>
      <c r="C308" s="92">
        <v>1.49</v>
      </c>
      <c r="D308" s="92">
        <v>1.49</v>
      </c>
      <c r="E308" s="92">
        <v>3.2410000000000001</v>
      </c>
      <c r="F308" s="92">
        <v>0.38500000000000001</v>
      </c>
      <c r="G308" s="92">
        <v>0.30499999999999999</v>
      </c>
      <c r="H308" s="92" t="s">
        <v>619</v>
      </c>
      <c r="I308" s="92" t="s">
        <v>561</v>
      </c>
      <c r="J308" s="92">
        <v>90</v>
      </c>
      <c r="K308" s="92"/>
      <c r="L308"/>
      <c r="M308"/>
      <c r="N308"/>
      <c r="O308"/>
      <c r="P308"/>
      <c r="Q308"/>
      <c r="R308"/>
      <c r="S308"/>
    </row>
    <row r="309" spans="1:19">
      <c r="A309" s="92" t="s">
        <v>723</v>
      </c>
      <c r="B309" s="92" t="s">
        <v>618</v>
      </c>
      <c r="C309" s="92">
        <v>1.49</v>
      </c>
      <c r="D309" s="92">
        <v>1.49</v>
      </c>
      <c r="E309" s="92">
        <v>3.2410000000000001</v>
      </c>
      <c r="F309" s="92">
        <v>0.38500000000000001</v>
      </c>
      <c r="G309" s="92">
        <v>0.30499999999999999</v>
      </c>
      <c r="H309" s="92" t="s">
        <v>619</v>
      </c>
      <c r="I309" s="92" t="s">
        <v>561</v>
      </c>
      <c r="J309" s="92">
        <v>90</v>
      </c>
      <c r="K309" s="92"/>
      <c r="L309"/>
      <c r="M309"/>
      <c r="N309"/>
      <c r="O309"/>
      <c r="P309"/>
      <c r="Q309"/>
      <c r="R309"/>
      <c r="S309"/>
    </row>
    <row r="310" spans="1:19">
      <c r="A310" s="92" t="s">
        <v>724</v>
      </c>
      <c r="B310" s="92" t="s">
        <v>618</v>
      </c>
      <c r="C310" s="92">
        <v>1.49</v>
      </c>
      <c r="D310" s="92">
        <v>1.49</v>
      </c>
      <c r="E310" s="92">
        <v>3.2410000000000001</v>
      </c>
      <c r="F310" s="92">
        <v>0.38500000000000001</v>
      </c>
      <c r="G310" s="92">
        <v>0.30499999999999999</v>
      </c>
      <c r="H310" s="92" t="s">
        <v>619</v>
      </c>
      <c r="I310" s="92" t="s">
        <v>561</v>
      </c>
      <c r="J310" s="92">
        <v>90</v>
      </c>
      <c r="K310" s="92"/>
      <c r="L310"/>
      <c r="M310"/>
      <c r="N310"/>
      <c r="O310"/>
      <c r="P310"/>
      <c r="Q310"/>
      <c r="R310"/>
      <c r="S310"/>
    </row>
    <row r="311" spans="1:19">
      <c r="A311" s="92" t="s">
        <v>725</v>
      </c>
      <c r="B311" s="92" t="s">
        <v>618</v>
      </c>
      <c r="C311" s="92">
        <v>1.49</v>
      </c>
      <c r="D311" s="92">
        <v>1.49</v>
      </c>
      <c r="E311" s="92">
        <v>3.2410000000000001</v>
      </c>
      <c r="F311" s="92">
        <v>0.38500000000000001</v>
      </c>
      <c r="G311" s="92">
        <v>0.30499999999999999</v>
      </c>
      <c r="H311" s="92" t="s">
        <v>619</v>
      </c>
      <c r="I311" s="92" t="s">
        <v>561</v>
      </c>
      <c r="J311" s="92">
        <v>90</v>
      </c>
      <c r="K311" s="92"/>
      <c r="L311"/>
      <c r="M311"/>
      <c r="N311"/>
      <c r="O311"/>
      <c r="P311"/>
      <c r="Q311"/>
      <c r="R311"/>
      <c r="S311"/>
    </row>
    <row r="312" spans="1:19">
      <c r="A312" s="92" t="s">
        <v>726</v>
      </c>
      <c r="B312" s="92" t="s">
        <v>618</v>
      </c>
      <c r="C312" s="92">
        <v>1.49</v>
      </c>
      <c r="D312" s="92">
        <v>1.49</v>
      </c>
      <c r="E312" s="92">
        <v>3.2410000000000001</v>
      </c>
      <c r="F312" s="92">
        <v>0.38500000000000001</v>
      </c>
      <c r="G312" s="92">
        <v>0.30499999999999999</v>
      </c>
      <c r="H312" s="92" t="s">
        <v>619</v>
      </c>
      <c r="I312" s="92" t="s">
        <v>561</v>
      </c>
      <c r="J312" s="92">
        <v>90</v>
      </c>
      <c r="K312" s="92"/>
      <c r="L312"/>
      <c r="M312"/>
      <c r="N312"/>
      <c r="O312"/>
      <c r="P312"/>
      <c r="Q312"/>
      <c r="R312"/>
      <c r="S312"/>
    </row>
    <row r="313" spans="1:19">
      <c r="A313" s="92" t="s">
        <v>727</v>
      </c>
      <c r="B313" s="92" t="s">
        <v>618</v>
      </c>
      <c r="C313" s="92">
        <v>1.49</v>
      </c>
      <c r="D313" s="92">
        <v>1.49</v>
      </c>
      <c r="E313" s="92">
        <v>3.2410000000000001</v>
      </c>
      <c r="F313" s="92">
        <v>0.38500000000000001</v>
      </c>
      <c r="G313" s="92">
        <v>0.30499999999999999</v>
      </c>
      <c r="H313" s="92" t="s">
        <v>619</v>
      </c>
      <c r="I313" s="92" t="s">
        <v>561</v>
      </c>
      <c r="J313" s="92">
        <v>90</v>
      </c>
      <c r="K313" s="92"/>
      <c r="L313"/>
      <c r="M313"/>
      <c r="N313"/>
      <c r="O313"/>
      <c r="P313"/>
      <c r="Q313"/>
      <c r="R313"/>
      <c r="S313"/>
    </row>
    <row r="314" spans="1:19">
      <c r="A314" s="92" t="s">
        <v>728</v>
      </c>
      <c r="B314" s="92" t="s">
        <v>618</v>
      </c>
      <c r="C314" s="92">
        <v>1.49</v>
      </c>
      <c r="D314" s="92">
        <v>1.49</v>
      </c>
      <c r="E314" s="92">
        <v>3.2410000000000001</v>
      </c>
      <c r="F314" s="92">
        <v>0.38500000000000001</v>
      </c>
      <c r="G314" s="92">
        <v>0.30499999999999999</v>
      </c>
      <c r="H314" s="92" t="s">
        <v>619</v>
      </c>
      <c r="I314" s="92" t="s">
        <v>561</v>
      </c>
      <c r="J314" s="92">
        <v>90</v>
      </c>
      <c r="K314" s="92"/>
      <c r="L314"/>
      <c r="M314"/>
      <c r="N314"/>
      <c r="O314"/>
      <c r="P314"/>
      <c r="Q314"/>
      <c r="R314"/>
      <c r="S314"/>
    </row>
    <row r="315" spans="1:19">
      <c r="A315" s="92" t="s">
        <v>729</v>
      </c>
      <c r="B315" s="92" t="s">
        <v>618</v>
      </c>
      <c r="C315" s="92">
        <v>1.49</v>
      </c>
      <c r="D315" s="92">
        <v>1.49</v>
      </c>
      <c r="E315" s="92">
        <v>3.2410000000000001</v>
      </c>
      <c r="F315" s="92">
        <v>0.38500000000000001</v>
      </c>
      <c r="G315" s="92">
        <v>0.30499999999999999</v>
      </c>
      <c r="H315" s="92" t="s">
        <v>619</v>
      </c>
      <c r="I315" s="92" t="s">
        <v>561</v>
      </c>
      <c r="J315" s="92">
        <v>90</v>
      </c>
      <c r="K315" s="92"/>
      <c r="L315"/>
      <c r="M315"/>
      <c r="N315"/>
      <c r="O315"/>
      <c r="P315"/>
      <c r="Q315"/>
      <c r="R315"/>
      <c r="S315"/>
    </row>
    <row r="316" spans="1:19">
      <c r="A316" s="92" t="s">
        <v>730</v>
      </c>
      <c r="B316" s="92" t="s">
        <v>618</v>
      </c>
      <c r="C316" s="92">
        <v>1.49</v>
      </c>
      <c r="D316" s="92">
        <v>1.49</v>
      </c>
      <c r="E316" s="92">
        <v>3.2410000000000001</v>
      </c>
      <c r="F316" s="92">
        <v>0.38500000000000001</v>
      </c>
      <c r="G316" s="92">
        <v>0.30499999999999999</v>
      </c>
      <c r="H316" s="92" t="s">
        <v>619</v>
      </c>
      <c r="I316" s="92" t="s">
        <v>561</v>
      </c>
      <c r="J316" s="92">
        <v>90</v>
      </c>
      <c r="K316" s="92"/>
      <c r="L316"/>
      <c r="M316"/>
      <c r="N316"/>
      <c r="O316"/>
      <c r="P316"/>
      <c r="Q316"/>
      <c r="R316"/>
      <c r="S316"/>
    </row>
    <row r="317" spans="1:19">
      <c r="A317" s="92" t="s">
        <v>731</v>
      </c>
      <c r="B317" s="92" t="s">
        <v>618</v>
      </c>
      <c r="C317" s="92">
        <v>1.49</v>
      </c>
      <c r="D317" s="92">
        <v>1.49</v>
      </c>
      <c r="E317" s="92">
        <v>3.2410000000000001</v>
      </c>
      <c r="F317" s="92">
        <v>0.38500000000000001</v>
      </c>
      <c r="G317" s="92">
        <v>0.30499999999999999</v>
      </c>
      <c r="H317" s="92" t="s">
        <v>619</v>
      </c>
      <c r="I317" s="92" t="s">
        <v>561</v>
      </c>
      <c r="J317" s="92">
        <v>90</v>
      </c>
      <c r="K317" s="92"/>
      <c r="L317"/>
      <c r="M317"/>
      <c r="N317"/>
      <c r="O317"/>
      <c r="P317"/>
      <c r="Q317"/>
      <c r="R317"/>
      <c r="S317"/>
    </row>
    <row r="318" spans="1:19">
      <c r="A318" s="92" t="s">
        <v>732</v>
      </c>
      <c r="B318" s="92" t="s">
        <v>618</v>
      </c>
      <c r="C318" s="92">
        <v>1.49</v>
      </c>
      <c r="D318" s="92">
        <v>1.49</v>
      </c>
      <c r="E318" s="92">
        <v>3.2410000000000001</v>
      </c>
      <c r="F318" s="92">
        <v>0.38500000000000001</v>
      </c>
      <c r="G318" s="92">
        <v>0.30499999999999999</v>
      </c>
      <c r="H318" s="92" t="s">
        <v>619</v>
      </c>
      <c r="I318" s="92" t="s">
        <v>561</v>
      </c>
      <c r="J318" s="92">
        <v>90</v>
      </c>
      <c r="K318" s="92"/>
      <c r="L318"/>
      <c r="M318"/>
      <c r="N318"/>
      <c r="O318"/>
      <c r="P318"/>
      <c r="Q318"/>
      <c r="R318"/>
      <c r="S318"/>
    </row>
    <row r="319" spans="1:19">
      <c r="A319" s="92" t="s">
        <v>733</v>
      </c>
      <c r="B319" s="92" t="s">
        <v>618</v>
      </c>
      <c r="C319" s="92">
        <v>1.49</v>
      </c>
      <c r="D319" s="92">
        <v>1.49</v>
      </c>
      <c r="E319" s="92">
        <v>3.2410000000000001</v>
      </c>
      <c r="F319" s="92">
        <v>0.38500000000000001</v>
      </c>
      <c r="G319" s="92">
        <v>0.30499999999999999</v>
      </c>
      <c r="H319" s="92" t="s">
        <v>619</v>
      </c>
      <c r="I319" s="92" t="s">
        <v>561</v>
      </c>
      <c r="J319" s="92">
        <v>90</v>
      </c>
      <c r="K319" s="92"/>
      <c r="L319"/>
      <c r="M319"/>
      <c r="N319"/>
      <c r="O319"/>
      <c r="P319"/>
      <c r="Q319"/>
      <c r="R319"/>
      <c r="S319"/>
    </row>
    <row r="320" spans="1:19">
      <c r="A320" s="92" t="s">
        <v>734</v>
      </c>
      <c r="B320" s="92" t="s">
        <v>618</v>
      </c>
      <c r="C320" s="92">
        <v>1.49</v>
      </c>
      <c r="D320" s="92">
        <v>1.49</v>
      </c>
      <c r="E320" s="92">
        <v>3.2410000000000001</v>
      </c>
      <c r="F320" s="92">
        <v>0.38500000000000001</v>
      </c>
      <c r="G320" s="92">
        <v>0.30499999999999999</v>
      </c>
      <c r="H320" s="92" t="s">
        <v>619</v>
      </c>
      <c r="I320" s="92" t="s">
        <v>561</v>
      </c>
      <c r="J320" s="92">
        <v>90</v>
      </c>
      <c r="K320" s="92"/>
      <c r="L320"/>
      <c r="M320"/>
      <c r="N320"/>
      <c r="O320"/>
      <c r="P320"/>
      <c r="Q320"/>
      <c r="R320"/>
      <c r="S320"/>
    </row>
    <row r="321" spans="1:19">
      <c r="A321" s="92" t="s">
        <v>735</v>
      </c>
      <c r="B321" s="92" t="s">
        <v>618</v>
      </c>
      <c r="C321" s="92">
        <v>1.49</v>
      </c>
      <c r="D321" s="92">
        <v>1.49</v>
      </c>
      <c r="E321" s="92">
        <v>3.2410000000000001</v>
      </c>
      <c r="F321" s="92">
        <v>0.38500000000000001</v>
      </c>
      <c r="G321" s="92">
        <v>0.30499999999999999</v>
      </c>
      <c r="H321" s="92" t="s">
        <v>619</v>
      </c>
      <c r="I321" s="92" t="s">
        <v>561</v>
      </c>
      <c r="J321" s="92">
        <v>90</v>
      </c>
      <c r="K321" s="92"/>
      <c r="L321"/>
      <c r="M321"/>
      <c r="N321"/>
      <c r="O321"/>
      <c r="P321"/>
      <c r="Q321"/>
      <c r="R321"/>
      <c r="S321"/>
    </row>
    <row r="322" spans="1:19">
      <c r="A322" s="92" t="s">
        <v>736</v>
      </c>
      <c r="B322" s="92" t="s">
        <v>618</v>
      </c>
      <c r="C322" s="92">
        <v>1.49</v>
      </c>
      <c r="D322" s="92">
        <v>1.49</v>
      </c>
      <c r="E322" s="92">
        <v>3.2410000000000001</v>
      </c>
      <c r="F322" s="92">
        <v>0.38500000000000001</v>
      </c>
      <c r="G322" s="92">
        <v>0.30499999999999999</v>
      </c>
      <c r="H322" s="92" t="s">
        <v>619</v>
      </c>
      <c r="I322" s="92" t="s">
        <v>561</v>
      </c>
      <c r="J322" s="92">
        <v>90</v>
      </c>
      <c r="K322" s="92"/>
      <c r="L322"/>
      <c r="M322"/>
      <c r="N322"/>
      <c r="O322"/>
      <c r="P322"/>
      <c r="Q322"/>
      <c r="R322"/>
      <c r="S322"/>
    </row>
    <row r="323" spans="1:19">
      <c r="A323" s="92" t="s">
        <v>737</v>
      </c>
      <c r="B323" s="92" t="s">
        <v>618</v>
      </c>
      <c r="C323" s="92">
        <v>1.49</v>
      </c>
      <c r="D323" s="92">
        <v>1.49</v>
      </c>
      <c r="E323" s="92">
        <v>3.2410000000000001</v>
      </c>
      <c r="F323" s="92">
        <v>0.38500000000000001</v>
      </c>
      <c r="G323" s="92">
        <v>0.30499999999999999</v>
      </c>
      <c r="H323" s="92" t="s">
        <v>619</v>
      </c>
      <c r="I323" s="92" t="s">
        <v>561</v>
      </c>
      <c r="J323" s="92">
        <v>90</v>
      </c>
      <c r="K323" s="92"/>
      <c r="L323"/>
      <c r="M323"/>
      <c r="N323"/>
      <c r="O323"/>
      <c r="P323"/>
      <c r="Q323"/>
      <c r="R323"/>
      <c r="S323"/>
    </row>
    <row r="324" spans="1:19">
      <c r="A324" s="92" t="s">
        <v>738</v>
      </c>
      <c r="B324" s="92" t="s">
        <v>618</v>
      </c>
      <c r="C324" s="92">
        <v>1.49</v>
      </c>
      <c r="D324" s="92">
        <v>1.49</v>
      </c>
      <c r="E324" s="92">
        <v>3.2410000000000001</v>
      </c>
      <c r="F324" s="92">
        <v>0.38500000000000001</v>
      </c>
      <c r="G324" s="92">
        <v>0.30499999999999999</v>
      </c>
      <c r="H324" s="92" t="s">
        <v>619</v>
      </c>
      <c r="I324" s="92" t="s">
        <v>561</v>
      </c>
      <c r="J324" s="92">
        <v>90</v>
      </c>
      <c r="K324" s="92"/>
      <c r="L324"/>
      <c r="M324"/>
      <c r="N324"/>
      <c r="O324"/>
      <c r="P324"/>
      <c r="Q324"/>
      <c r="R324"/>
      <c r="S324"/>
    </row>
    <row r="325" spans="1:19">
      <c r="A325" s="92" t="s">
        <v>739</v>
      </c>
      <c r="B325" s="92" t="s">
        <v>618</v>
      </c>
      <c r="C325" s="92">
        <v>1.49</v>
      </c>
      <c r="D325" s="92">
        <v>1.49</v>
      </c>
      <c r="E325" s="92">
        <v>3.2410000000000001</v>
      </c>
      <c r="F325" s="92">
        <v>0.38500000000000001</v>
      </c>
      <c r="G325" s="92">
        <v>0.30499999999999999</v>
      </c>
      <c r="H325" s="92" t="s">
        <v>619</v>
      </c>
      <c r="I325" s="92" t="s">
        <v>561</v>
      </c>
      <c r="J325" s="92">
        <v>90</v>
      </c>
      <c r="K325" s="92"/>
      <c r="L325"/>
      <c r="M325"/>
      <c r="N325"/>
      <c r="O325"/>
      <c r="P325"/>
      <c r="Q325"/>
      <c r="R325"/>
      <c r="S325"/>
    </row>
    <row r="326" spans="1:19">
      <c r="A326" s="92" t="s">
        <v>740</v>
      </c>
      <c r="B326" s="92" t="s">
        <v>618</v>
      </c>
      <c r="C326" s="92">
        <v>1.49</v>
      </c>
      <c r="D326" s="92">
        <v>1.49</v>
      </c>
      <c r="E326" s="92">
        <v>3.2410000000000001</v>
      </c>
      <c r="F326" s="92">
        <v>0.38500000000000001</v>
      </c>
      <c r="G326" s="92">
        <v>0.30499999999999999</v>
      </c>
      <c r="H326" s="92" t="s">
        <v>619</v>
      </c>
      <c r="I326" s="92" t="s">
        <v>561</v>
      </c>
      <c r="J326" s="92">
        <v>90</v>
      </c>
      <c r="K326" s="92"/>
      <c r="L326"/>
      <c r="M326"/>
      <c r="N326"/>
      <c r="O326"/>
      <c r="P326"/>
      <c r="Q326"/>
      <c r="R326"/>
      <c r="S326"/>
    </row>
    <row r="327" spans="1:19">
      <c r="A327" s="92" t="s">
        <v>741</v>
      </c>
      <c r="B327" s="92" t="s">
        <v>618</v>
      </c>
      <c r="C327" s="92">
        <v>1.49</v>
      </c>
      <c r="D327" s="92">
        <v>1.49</v>
      </c>
      <c r="E327" s="92">
        <v>3.2410000000000001</v>
      </c>
      <c r="F327" s="92">
        <v>0.38500000000000001</v>
      </c>
      <c r="G327" s="92">
        <v>0.30499999999999999</v>
      </c>
      <c r="H327" s="92" t="s">
        <v>619</v>
      </c>
      <c r="I327" s="92" t="s">
        <v>561</v>
      </c>
      <c r="J327" s="92">
        <v>90</v>
      </c>
      <c r="K327" s="92"/>
      <c r="L327"/>
      <c r="M327"/>
      <c r="N327"/>
      <c r="O327"/>
      <c r="P327"/>
      <c r="Q327"/>
      <c r="R327"/>
      <c r="S327"/>
    </row>
    <row r="328" spans="1:19">
      <c r="A328" s="92" t="s">
        <v>742</v>
      </c>
      <c r="B328" s="92" t="s">
        <v>618</v>
      </c>
      <c r="C328" s="92">
        <v>1.49</v>
      </c>
      <c r="D328" s="92">
        <v>1.49</v>
      </c>
      <c r="E328" s="92">
        <v>3.2410000000000001</v>
      </c>
      <c r="F328" s="92">
        <v>0.38500000000000001</v>
      </c>
      <c r="G328" s="92">
        <v>0.30499999999999999</v>
      </c>
      <c r="H328" s="92" t="s">
        <v>619</v>
      </c>
      <c r="I328" s="92" t="s">
        <v>561</v>
      </c>
      <c r="J328" s="92">
        <v>90</v>
      </c>
      <c r="K328" s="92"/>
      <c r="L328"/>
      <c r="M328"/>
      <c r="N328"/>
      <c r="O328"/>
      <c r="P328"/>
      <c r="Q328"/>
      <c r="R328"/>
      <c r="S328"/>
    </row>
    <row r="329" spans="1:19">
      <c r="A329" s="92" t="s">
        <v>743</v>
      </c>
      <c r="B329" s="92" t="s">
        <v>618</v>
      </c>
      <c r="C329" s="92">
        <v>1.49</v>
      </c>
      <c r="D329" s="92">
        <v>1.49</v>
      </c>
      <c r="E329" s="92">
        <v>3.2410000000000001</v>
      </c>
      <c r="F329" s="92">
        <v>0.38500000000000001</v>
      </c>
      <c r="G329" s="92">
        <v>0.30499999999999999</v>
      </c>
      <c r="H329" s="92" t="s">
        <v>619</v>
      </c>
      <c r="I329" s="92" t="s">
        <v>561</v>
      </c>
      <c r="J329" s="92">
        <v>90</v>
      </c>
      <c r="K329" s="92"/>
      <c r="L329"/>
      <c r="M329"/>
      <c r="N329"/>
      <c r="O329"/>
      <c r="P329"/>
      <c r="Q329"/>
      <c r="R329"/>
      <c r="S329"/>
    </row>
    <row r="330" spans="1:19">
      <c r="A330" s="92" t="s">
        <v>744</v>
      </c>
      <c r="B330" s="92" t="s">
        <v>618</v>
      </c>
      <c r="C330" s="92">
        <v>1.49</v>
      </c>
      <c r="D330" s="92">
        <v>1.49</v>
      </c>
      <c r="E330" s="92">
        <v>3.2410000000000001</v>
      </c>
      <c r="F330" s="92">
        <v>0.38500000000000001</v>
      </c>
      <c r="G330" s="92">
        <v>0.30499999999999999</v>
      </c>
      <c r="H330" s="92" t="s">
        <v>619</v>
      </c>
      <c r="I330" s="92" t="s">
        <v>561</v>
      </c>
      <c r="J330" s="92">
        <v>90</v>
      </c>
      <c r="K330" s="92"/>
      <c r="L330"/>
      <c r="M330"/>
      <c r="N330"/>
      <c r="O330"/>
      <c r="P330"/>
      <c r="Q330"/>
      <c r="R330"/>
      <c r="S330"/>
    </row>
    <row r="331" spans="1:19">
      <c r="A331" s="92" t="s">
        <v>745</v>
      </c>
      <c r="B331" s="92" t="s">
        <v>618</v>
      </c>
      <c r="C331" s="92">
        <v>1.49</v>
      </c>
      <c r="D331" s="92">
        <v>1.49</v>
      </c>
      <c r="E331" s="92">
        <v>3.2410000000000001</v>
      </c>
      <c r="F331" s="92">
        <v>0.38500000000000001</v>
      </c>
      <c r="G331" s="92">
        <v>0.30499999999999999</v>
      </c>
      <c r="H331" s="92" t="s">
        <v>619</v>
      </c>
      <c r="I331" s="92" t="s">
        <v>561</v>
      </c>
      <c r="J331" s="92">
        <v>90</v>
      </c>
      <c r="K331" s="92"/>
      <c r="L331"/>
      <c r="M331"/>
      <c r="N331"/>
      <c r="O331"/>
      <c r="P331"/>
      <c r="Q331"/>
      <c r="R331"/>
      <c r="S331"/>
    </row>
    <row r="332" spans="1:19">
      <c r="A332" s="92" t="s">
        <v>746</v>
      </c>
      <c r="B332" s="92" t="s">
        <v>618</v>
      </c>
      <c r="C332" s="92">
        <v>1.49</v>
      </c>
      <c r="D332" s="92">
        <v>1.49</v>
      </c>
      <c r="E332" s="92">
        <v>3.2410000000000001</v>
      </c>
      <c r="F332" s="92">
        <v>0.38500000000000001</v>
      </c>
      <c r="G332" s="92">
        <v>0.30499999999999999</v>
      </c>
      <c r="H332" s="92" t="s">
        <v>619</v>
      </c>
      <c r="I332" s="92" t="s">
        <v>561</v>
      </c>
      <c r="J332" s="92">
        <v>90</v>
      </c>
      <c r="K332" s="92"/>
      <c r="L332"/>
      <c r="M332"/>
      <c r="N332"/>
      <c r="O332"/>
      <c r="P332"/>
      <c r="Q332"/>
      <c r="R332"/>
      <c r="S332"/>
    </row>
    <row r="333" spans="1:19">
      <c r="A333" s="92" t="s">
        <v>747</v>
      </c>
      <c r="B333" s="92" t="s">
        <v>618</v>
      </c>
      <c r="C333" s="92">
        <v>1.49</v>
      </c>
      <c r="D333" s="92">
        <v>1.49</v>
      </c>
      <c r="E333" s="92">
        <v>3.2410000000000001</v>
      </c>
      <c r="F333" s="92">
        <v>0.38500000000000001</v>
      </c>
      <c r="G333" s="92">
        <v>0.30499999999999999</v>
      </c>
      <c r="H333" s="92" t="s">
        <v>619</v>
      </c>
      <c r="I333" s="92" t="s">
        <v>561</v>
      </c>
      <c r="J333" s="92">
        <v>90</v>
      </c>
      <c r="K333" s="92"/>
      <c r="L333"/>
      <c r="M333"/>
      <c r="N333"/>
      <c r="O333"/>
      <c r="P333"/>
      <c r="Q333"/>
      <c r="R333"/>
      <c r="S333"/>
    </row>
    <row r="334" spans="1:19">
      <c r="A334" s="92" t="s">
        <v>748</v>
      </c>
      <c r="B334" s="92" t="s">
        <v>618</v>
      </c>
      <c r="C334" s="92">
        <v>1.49</v>
      </c>
      <c r="D334" s="92">
        <v>1.49</v>
      </c>
      <c r="E334" s="92">
        <v>3.2410000000000001</v>
      </c>
      <c r="F334" s="92">
        <v>0.38500000000000001</v>
      </c>
      <c r="G334" s="92">
        <v>0.30499999999999999</v>
      </c>
      <c r="H334" s="92" t="s">
        <v>619</v>
      </c>
      <c r="I334" s="92" t="s">
        <v>561</v>
      </c>
      <c r="J334" s="92">
        <v>90</v>
      </c>
      <c r="K334" s="92"/>
      <c r="L334"/>
      <c r="M334"/>
      <c r="N334"/>
      <c r="O334"/>
      <c r="P334"/>
      <c r="Q334"/>
      <c r="R334"/>
      <c r="S334"/>
    </row>
    <row r="335" spans="1:19">
      <c r="A335" s="92" t="s">
        <v>749</v>
      </c>
      <c r="B335" s="92" t="s">
        <v>618</v>
      </c>
      <c r="C335" s="92">
        <v>1.49</v>
      </c>
      <c r="D335" s="92">
        <v>1.49</v>
      </c>
      <c r="E335" s="92">
        <v>3.2410000000000001</v>
      </c>
      <c r="F335" s="92">
        <v>0.38500000000000001</v>
      </c>
      <c r="G335" s="92">
        <v>0.30499999999999999</v>
      </c>
      <c r="H335" s="92" t="s">
        <v>619</v>
      </c>
      <c r="I335" s="92" t="s">
        <v>561</v>
      </c>
      <c r="J335" s="92">
        <v>90</v>
      </c>
      <c r="K335" s="92"/>
      <c r="L335"/>
      <c r="M335"/>
      <c r="N335"/>
      <c r="O335"/>
      <c r="P335"/>
      <c r="Q335"/>
      <c r="R335"/>
      <c r="S335"/>
    </row>
    <row r="336" spans="1:19">
      <c r="A336" s="92" t="s">
        <v>750</v>
      </c>
      <c r="B336" s="92" t="s">
        <v>618</v>
      </c>
      <c r="C336" s="92">
        <v>1.49</v>
      </c>
      <c r="D336" s="92">
        <v>1.49</v>
      </c>
      <c r="E336" s="92">
        <v>3.2410000000000001</v>
      </c>
      <c r="F336" s="92">
        <v>0.38500000000000001</v>
      </c>
      <c r="G336" s="92">
        <v>0.30499999999999999</v>
      </c>
      <c r="H336" s="92" t="s">
        <v>619</v>
      </c>
      <c r="I336" s="92" t="s">
        <v>561</v>
      </c>
      <c r="J336" s="92">
        <v>90</v>
      </c>
      <c r="K336" s="92"/>
      <c r="L336"/>
      <c r="M336"/>
      <c r="N336"/>
      <c r="O336"/>
      <c r="P336"/>
      <c r="Q336"/>
      <c r="R336"/>
      <c r="S336"/>
    </row>
    <row r="337" spans="1:19">
      <c r="A337" s="92" t="s">
        <v>751</v>
      </c>
      <c r="B337" s="92" t="s">
        <v>618</v>
      </c>
      <c r="C337" s="92">
        <v>1.49</v>
      </c>
      <c r="D337" s="92">
        <v>1.49</v>
      </c>
      <c r="E337" s="92">
        <v>3.2410000000000001</v>
      </c>
      <c r="F337" s="92">
        <v>0.38500000000000001</v>
      </c>
      <c r="G337" s="92">
        <v>0.30499999999999999</v>
      </c>
      <c r="H337" s="92" t="s">
        <v>619</v>
      </c>
      <c r="I337" s="92" t="s">
        <v>561</v>
      </c>
      <c r="J337" s="92">
        <v>90</v>
      </c>
      <c r="K337" s="92"/>
      <c r="L337"/>
      <c r="M337"/>
      <c r="N337"/>
      <c r="O337"/>
      <c r="P337"/>
      <c r="Q337"/>
      <c r="R337"/>
      <c r="S337"/>
    </row>
    <row r="338" spans="1:19">
      <c r="A338" s="92" t="s">
        <v>752</v>
      </c>
      <c r="B338" s="92" t="s">
        <v>618</v>
      </c>
      <c r="C338" s="92">
        <v>12.6</v>
      </c>
      <c r="D338" s="92">
        <v>12.6</v>
      </c>
      <c r="E338" s="92">
        <v>3.2410000000000001</v>
      </c>
      <c r="F338" s="92">
        <v>0.38500000000000001</v>
      </c>
      <c r="G338" s="92">
        <v>0.30499999999999999</v>
      </c>
      <c r="H338" s="92" t="s">
        <v>619</v>
      </c>
      <c r="I338" s="92" t="s">
        <v>562</v>
      </c>
      <c r="J338" s="92">
        <v>90</v>
      </c>
      <c r="K338" s="92" t="s">
        <v>496</v>
      </c>
      <c r="L338"/>
      <c r="M338"/>
      <c r="N338"/>
      <c r="O338"/>
      <c r="P338"/>
      <c r="Q338"/>
      <c r="R338"/>
      <c r="S338"/>
    </row>
    <row r="339" spans="1:19">
      <c r="A339" s="92" t="s">
        <v>753</v>
      </c>
      <c r="B339" s="92" t="s">
        <v>618</v>
      </c>
      <c r="C339" s="92">
        <v>49.41</v>
      </c>
      <c r="D339" s="92">
        <v>49.41</v>
      </c>
      <c r="E339" s="92">
        <v>3.2410000000000001</v>
      </c>
      <c r="F339" s="92">
        <v>0.38500000000000001</v>
      </c>
      <c r="G339" s="92">
        <v>0.30499999999999999</v>
      </c>
      <c r="H339" s="92" t="s">
        <v>619</v>
      </c>
      <c r="I339" s="92" t="s">
        <v>564</v>
      </c>
      <c r="J339" s="92">
        <v>90</v>
      </c>
      <c r="K339" s="92" t="s">
        <v>496</v>
      </c>
      <c r="L339"/>
      <c r="M339"/>
      <c r="N339"/>
      <c r="O339"/>
      <c r="P339"/>
      <c r="Q339"/>
      <c r="R339"/>
      <c r="S339"/>
    </row>
    <row r="340" spans="1:19">
      <c r="A340" s="92" t="s">
        <v>754</v>
      </c>
      <c r="B340" s="92" t="s">
        <v>618</v>
      </c>
      <c r="C340" s="92">
        <v>33.6</v>
      </c>
      <c r="D340" s="92">
        <v>33.6</v>
      </c>
      <c r="E340" s="92">
        <v>3.2410000000000001</v>
      </c>
      <c r="F340" s="92">
        <v>0.38500000000000001</v>
      </c>
      <c r="G340" s="92">
        <v>0.30499999999999999</v>
      </c>
      <c r="H340" s="92" t="s">
        <v>619</v>
      </c>
      <c r="I340" s="92" t="s">
        <v>565</v>
      </c>
      <c r="J340" s="92">
        <v>0</v>
      </c>
      <c r="K340" s="92" t="s">
        <v>484</v>
      </c>
      <c r="L340"/>
      <c r="M340"/>
      <c r="N340"/>
      <c r="O340"/>
      <c r="P340"/>
      <c r="Q340"/>
      <c r="R340"/>
      <c r="S340"/>
    </row>
    <row r="341" spans="1:19">
      <c r="A341" s="92" t="s">
        <v>755</v>
      </c>
      <c r="B341" s="92" t="s">
        <v>618</v>
      </c>
      <c r="C341" s="92">
        <v>21</v>
      </c>
      <c r="D341" s="92">
        <v>21</v>
      </c>
      <c r="E341" s="92">
        <v>3.2410000000000001</v>
      </c>
      <c r="F341" s="92">
        <v>0.38500000000000001</v>
      </c>
      <c r="G341" s="92">
        <v>0.30499999999999999</v>
      </c>
      <c r="H341" s="92" t="s">
        <v>619</v>
      </c>
      <c r="I341" s="92" t="s">
        <v>567</v>
      </c>
      <c r="J341" s="92">
        <v>180</v>
      </c>
      <c r="K341" s="92" t="s">
        <v>494</v>
      </c>
      <c r="L341"/>
      <c r="M341"/>
      <c r="N341"/>
      <c r="O341"/>
      <c r="P341"/>
      <c r="Q341"/>
      <c r="R341"/>
      <c r="S341"/>
    </row>
    <row r="342" spans="1:19">
      <c r="A342" s="92" t="s">
        <v>756</v>
      </c>
      <c r="B342" s="92" t="s">
        <v>618</v>
      </c>
      <c r="C342" s="92">
        <v>21</v>
      </c>
      <c r="D342" s="92">
        <v>21</v>
      </c>
      <c r="E342" s="92">
        <v>3.2410000000000001</v>
      </c>
      <c r="F342" s="92">
        <v>0.38500000000000001</v>
      </c>
      <c r="G342" s="92">
        <v>0.30499999999999999</v>
      </c>
      <c r="H342" s="92" t="s">
        <v>619</v>
      </c>
      <c r="I342" s="92" t="s">
        <v>569</v>
      </c>
      <c r="J342" s="92">
        <v>180</v>
      </c>
      <c r="K342" s="92" t="s">
        <v>494</v>
      </c>
      <c r="L342"/>
      <c r="M342"/>
      <c r="N342"/>
      <c r="O342"/>
      <c r="P342"/>
      <c r="Q342"/>
      <c r="R342"/>
      <c r="S342"/>
    </row>
    <row r="343" spans="1:19">
      <c r="A343" s="92" t="s">
        <v>757</v>
      </c>
      <c r="B343" s="92" t="s">
        <v>618</v>
      </c>
      <c r="C343" s="92">
        <v>23.8</v>
      </c>
      <c r="D343" s="92">
        <v>23.8</v>
      </c>
      <c r="E343" s="92">
        <v>3.2410000000000001</v>
      </c>
      <c r="F343" s="92">
        <v>0.38500000000000001</v>
      </c>
      <c r="G343" s="92">
        <v>0.30499999999999999</v>
      </c>
      <c r="H343" s="92" t="s">
        <v>619</v>
      </c>
      <c r="I343" s="92" t="s">
        <v>571</v>
      </c>
      <c r="J343" s="92">
        <v>270</v>
      </c>
      <c r="K343" s="92" t="s">
        <v>486</v>
      </c>
      <c r="L343"/>
      <c r="M343"/>
      <c r="N343"/>
      <c r="O343"/>
      <c r="P343"/>
      <c r="Q343"/>
      <c r="R343"/>
      <c r="S343"/>
    </row>
    <row r="344" spans="1:19">
      <c r="A344" s="92" t="s">
        <v>758</v>
      </c>
      <c r="B344" s="92" t="s">
        <v>618</v>
      </c>
      <c r="C344" s="92">
        <v>25.2</v>
      </c>
      <c r="D344" s="92">
        <v>25.2</v>
      </c>
      <c r="E344" s="92">
        <v>3.2410000000000001</v>
      </c>
      <c r="F344" s="92">
        <v>0.38500000000000001</v>
      </c>
      <c r="G344" s="92">
        <v>0.30499999999999999</v>
      </c>
      <c r="H344" s="92" t="s">
        <v>619</v>
      </c>
      <c r="I344" s="92" t="s">
        <v>573</v>
      </c>
      <c r="J344" s="92">
        <v>270</v>
      </c>
      <c r="K344" s="92" t="s">
        <v>486</v>
      </c>
      <c r="L344"/>
      <c r="M344"/>
      <c r="N344"/>
      <c r="O344"/>
      <c r="P344"/>
      <c r="Q344"/>
      <c r="R344"/>
      <c r="S344"/>
    </row>
    <row r="345" spans="1:19">
      <c r="A345" s="92" t="s">
        <v>759</v>
      </c>
      <c r="B345" s="92" t="s">
        <v>618</v>
      </c>
      <c r="C345" s="92">
        <v>23.8</v>
      </c>
      <c r="D345" s="92">
        <v>23.8</v>
      </c>
      <c r="E345" s="92">
        <v>3.2410000000000001</v>
      </c>
      <c r="F345" s="92">
        <v>0.38500000000000001</v>
      </c>
      <c r="G345" s="92">
        <v>0.30499999999999999</v>
      </c>
      <c r="H345" s="92" t="s">
        <v>619</v>
      </c>
      <c r="I345" s="92" t="s">
        <v>575</v>
      </c>
      <c r="J345" s="92">
        <v>270</v>
      </c>
      <c r="K345" s="92" t="s">
        <v>486</v>
      </c>
      <c r="L345"/>
      <c r="M345"/>
      <c r="N345"/>
      <c r="O345"/>
      <c r="P345"/>
      <c r="Q345"/>
      <c r="R345"/>
      <c r="S345"/>
    </row>
    <row r="346" spans="1:19">
      <c r="A346" s="92" t="s">
        <v>760</v>
      </c>
      <c r="B346" s="92" t="s">
        <v>618</v>
      </c>
      <c r="C346" s="92">
        <v>25.2</v>
      </c>
      <c r="D346" s="92">
        <v>25.2</v>
      </c>
      <c r="E346" s="92">
        <v>3.2410000000000001</v>
      </c>
      <c r="F346" s="92">
        <v>0.38500000000000001</v>
      </c>
      <c r="G346" s="92">
        <v>0.30499999999999999</v>
      </c>
      <c r="H346" s="92" t="s">
        <v>619</v>
      </c>
      <c r="I346" s="92" t="s">
        <v>577</v>
      </c>
      <c r="J346" s="92">
        <v>270</v>
      </c>
      <c r="K346" s="92" t="s">
        <v>486</v>
      </c>
      <c r="L346"/>
      <c r="M346"/>
      <c r="N346"/>
      <c r="O346"/>
      <c r="P346"/>
      <c r="Q346"/>
      <c r="R346"/>
      <c r="S346"/>
    </row>
    <row r="347" spans="1:19">
      <c r="A347" s="92" t="s">
        <v>761</v>
      </c>
      <c r="B347" s="92" t="s">
        <v>618</v>
      </c>
      <c r="C347" s="92">
        <v>74.2</v>
      </c>
      <c r="D347" s="92">
        <v>74.2</v>
      </c>
      <c r="E347" s="92">
        <v>3.2410000000000001</v>
      </c>
      <c r="F347" s="92">
        <v>0.38500000000000001</v>
      </c>
      <c r="G347" s="92">
        <v>0.30499999999999999</v>
      </c>
      <c r="H347" s="92" t="s">
        <v>619</v>
      </c>
      <c r="I347" s="92" t="s">
        <v>581</v>
      </c>
      <c r="J347" s="92">
        <v>180</v>
      </c>
      <c r="K347" s="92" t="s">
        <v>494</v>
      </c>
      <c r="L347"/>
      <c r="M347"/>
      <c r="N347"/>
      <c r="O347"/>
      <c r="P347"/>
      <c r="Q347"/>
      <c r="R347"/>
      <c r="S347"/>
    </row>
    <row r="348" spans="1:19">
      <c r="A348" s="92" t="s">
        <v>762</v>
      </c>
      <c r="B348" s="92" t="s">
        <v>618</v>
      </c>
      <c r="C348" s="92">
        <v>74.2</v>
      </c>
      <c r="D348" s="92">
        <v>74.2</v>
      </c>
      <c r="E348" s="92">
        <v>3.2410000000000001</v>
      </c>
      <c r="F348" s="92">
        <v>0.38500000000000001</v>
      </c>
      <c r="G348" s="92">
        <v>0.30499999999999999</v>
      </c>
      <c r="H348" s="92" t="s">
        <v>619</v>
      </c>
      <c r="I348" s="92" t="s">
        <v>583</v>
      </c>
      <c r="J348" s="92">
        <v>180</v>
      </c>
      <c r="K348" s="92" t="s">
        <v>494</v>
      </c>
      <c r="L348"/>
      <c r="M348"/>
      <c r="N348"/>
      <c r="O348"/>
      <c r="P348"/>
      <c r="Q348"/>
      <c r="R348"/>
      <c r="S348"/>
    </row>
    <row r="349" spans="1:19">
      <c r="A349" s="92" t="s">
        <v>763</v>
      </c>
      <c r="B349" s="92" t="s">
        <v>618</v>
      </c>
      <c r="C349" s="92">
        <v>74.2</v>
      </c>
      <c r="D349" s="92">
        <v>74.2</v>
      </c>
      <c r="E349" s="92">
        <v>3.2410000000000001</v>
      </c>
      <c r="F349" s="92">
        <v>0.38500000000000001</v>
      </c>
      <c r="G349" s="92">
        <v>0.30499999999999999</v>
      </c>
      <c r="H349" s="92" t="s">
        <v>619</v>
      </c>
      <c r="I349" s="92" t="s">
        <v>585</v>
      </c>
      <c r="J349" s="92">
        <v>180</v>
      </c>
      <c r="K349" s="92" t="s">
        <v>494</v>
      </c>
      <c r="L349"/>
      <c r="M349"/>
      <c r="N349"/>
      <c r="O349"/>
      <c r="P349"/>
      <c r="Q349"/>
      <c r="R349"/>
      <c r="S349"/>
    </row>
    <row r="350" spans="1:19">
      <c r="A350" s="92" t="s">
        <v>764</v>
      </c>
      <c r="B350" s="92" t="s">
        <v>618</v>
      </c>
      <c r="C350" s="92">
        <v>74.2</v>
      </c>
      <c r="D350" s="92">
        <v>74.2</v>
      </c>
      <c r="E350" s="92">
        <v>3.2410000000000001</v>
      </c>
      <c r="F350" s="92">
        <v>0.38500000000000001</v>
      </c>
      <c r="G350" s="92">
        <v>0.30499999999999999</v>
      </c>
      <c r="H350" s="92" t="s">
        <v>619</v>
      </c>
      <c r="I350" s="92" t="s">
        <v>587</v>
      </c>
      <c r="J350" s="92">
        <v>180</v>
      </c>
      <c r="K350" s="92" t="s">
        <v>494</v>
      </c>
      <c r="L350"/>
      <c r="M350"/>
      <c r="N350"/>
      <c r="O350"/>
      <c r="P350"/>
      <c r="Q350"/>
      <c r="R350"/>
      <c r="S350"/>
    </row>
    <row r="351" spans="1:19">
      <c r="A351" s="92" t="s">
        <v>765</v>
      </c>
      <c r="B351" s="92" t="s">
        <v>618</v>
      </c>
      <c r="C351" s="92">
        <v>74.2</v>
      </c>
      <c r="D351" s="92">
        <v>74.2</v>
      </c>
      <c r="E351" s="92">
        <v>3.2410000000000001</v>
      </c>
      <c r="F351" s="92">
        <v>0.38500000000000001</v>
      </c>
      <c r="G351" s="92">
        <v>0.30499999999999999</v>
      </c>
      <c r="H351" s="92" t="s">
        <v>619</v>
      </c>
      <c r="I351" s="92" t="s">
        <v>589</v>
      </c>
      <c r="J351" s="92">
        <v>180</v>
      </c>
      <c r="K351" s="92" t="s">
        <v>494</v>
      </c>
      <c r="L351"/>
      <c r="M351"/>
      <c r="N351"/>
      <c r="O351"/>
      <c r="P351"/>
      <c r="Q351"/>
      <c r="R351"/>
      <c r="S351"/>
    </row>
    <row r="352" spans="1:19">
      <c r="A352" s="92" t="s">
        <v>766</v>
      </c>
      <c r="B352" s="92" t="s">
        <v>618</v>
      </c>
      <c r="C352" s="92">
        <v>74.2</v>
      </c>
      <c r="D352" s="92">
        <v>74.2</v>
      </c>
      <c r="E352" s="92">
        <v>3.2410000000000001</v>
      </c>
      <c r="F352" s="92">
        <v>0.38500000000000001</v>
      </c>
      <c r="G352" s="92">
        <v>0.30499999999999999</v>
      </c>
      <c r="H352" s="92" t="s">
        <v>619</v>
      </c>
      <c r="I352" s="92" t="s">
        <v>591</v>
      </c>
      <c r="J352" s="92">
        <v>180</v>
      </c>
      <c r="K352" s="92" t="s">
        <v>494</v>
      </c>
      <c r="L352"/>
      <c r="M352"/>
      <c r="N352"/>
      <c r="O352"/>
      <c r="P352"/>
      <c r="Q352"/>
      <c r="R352"/>
      <c r="S352"/>
    </row>
    <row r="353" spans="1:19">
      <c r="A353" s="92" t="s">
        <v>767</v>
      </c>
      <c r="B353" s="92" t="s">
        <v>618</v>
      </c>
      <c r="C353" s="92">
        <v>74.2</v>
      </c>
      <c r="D353" s="92">
        <v>74.2</v>
      </c>
      <c r="E353" s="92">
        <v>3.2410000000000001</v>
      </c>
      <c r="F353" s="92">
        <v>0.38500000000000001</v>
      </c>
      <c r="G353" s="92">
        <v>0.30499999999999999</v>
      </c>
      <c r="H353" s="92" t="s">
        <v>619</v>
      </c>
      <c r="I353" s="92" t="s">
        <v>593</v>
      </c>
      <c r="J353" s="92">
        <v>0</v>
      </c>
      <c r="K353" s="92" t="s">
        <v>484</v>
      </c>
      <c r="L353"/>
      <c r="M353"/>
      <c r="N353"/>
      <c r="O353"/>
      <c r="P353"/>
      <c r="Q353"/>
      <c r="R353"/>
      <c r="S353"/>
    </row>
    <row r="354" spans="1:19">
      <c r="A354" s="92" t="s">
        <v>768</v>
      </c>
      <c r="B354" s="92" t="s">
        <v>618</v>
      </c>
      <c r="C354" s="92">
        <v>74.2</v>
      </c>
      <c r="D354" s="92">
        <v>74.2</v>
      </c>
      <c r="E354" s="92">
        <v>3.2410000000000001</v>
      </c>
      <c r="F354" s="92">
        <v>0.38500000000000001</v>
      </c>
      <c r="G354" s="92">
        <v>0.30499999999999999</v>
      </c>
      <c r="H354" s="92" t="s">
        <v>619</v>
      </c>
      <c r="I354" s="92" t="s">
        <v>595</v>
      </c>
      <c r="J354" s="92">
        <v>0</v>
      </c>
      <c r="K354" s="92" t="s">
        <v>484</v>
      </c>
      <c r="L354"/>
      <c r="M354"/>
      <c r="N354"/>
      <c r="O354"/>
      <c r="P354"/>
      <c r="Q354"/>
      <c r="R354"/>
      <c r="S354"/>
    </row>
    <row r="355" spans="1:19">
      <c r="A355" s="92" t="s">
        <v>769</v>
      </c>
      <c r="B355" s="92" t="s">
        <v>618</v>
      </c>
      <c r="C355" s="92">
        <v>74.2</v>
      </c>
      <c r="D355" s="92">
        <v>74.2</v>
      </c>
      <c r="E355" s="92">
        <v>3.2410000000000001</v>
      </c>
      <c r="F355" s="92">
        <v>0.38500000000000001</v>
      </c>
      <c r="G355" s="92">
        <v>0.30499999999999999</v>
      </c>
      <c r="H355" s="92" t="s">
        <v>619</v>
      </c>
      <c r="I355" s="92" t="s">
        <v>597</v>
      </c>
      <c r="J355" s="92">
        <v>0</v>
      </c>
      <c r="K355" s="92" t="s">
        <v>484</v>
      </c>
      <c r="L355"/>
      <c r="M355"/>
      <c r="N355"/>
      <c r="O355"/>
      <c r="P355"/>
      <c r="Q355"/>
      <c r="R355"/>
      <c r="S355"/>
    </row>
    <row r="356" spans="1:19">
      <c r="A356" s="92" t="s">
        <v>770</v>
      </c>
      <c r="B356" s="92" t="s">
        <v>618</v>
      </c>
      <c r="C356" s="92">
        <v>74.2</v>
      </c>
      <c r="D356" s="92">
        <v>74.2</v>
      </c>
      <c r="E356" s="92">
        <v>3.2410000000000001</v>
      </c>
      <c r="F356" s="92">
        <v>0.38500000000000001</v>
      </c>
      <c r="G356" s="92">
        <v>0.30499999999999999</v>
      </c>
      <c r="H356" s="92" t="s">
        <v>619</v>
      </c>
      <c r="I356" s="92" t="s">
        <v>599</v>
      </c>
      <c r="J356" s="92">
        <v>0</v>
      </c>
      <c r="K356" s="92" t="s">
        <v>484</v>
      </c>
      <c r="L356"/>
      <c r="M356"/>
      <c r="N356"/>
      <c r="O356"/>
      <c r="P356"/>
      <c r="Q356"/>
      <c r="R356"/>
      <c r="S356"/>
    </row>
    <row r="357" spans="1:19">
      <c r="A357" s="92" t="s">
        <v>771</v>
      </c>
      <c r="B357" s="92" t="s">
        <v>618</v>
      </c>
      <c r="C357" s="92">
        <v>74.2</v>
      </c>
      <c r="D357" s="92">
        <v>74.2</v>
      </c>
      <c r="E357" s="92">
        <v>3.2410000000000001</v>
      </c>
      <c r="F357" s="92">
        <v>0.38500000000000001</v>
      </c>
      <c r="G357" s="92">
        <v>0.30499999999999999</v>
      </c>
      <c r="H357" s="92" t="s">
        <v>619</v>
      </c>
      <c r="I357" s="92" t="s">
        <v>601</v>
      </c>
      <c r="J357" s="92">
        <v>0</v>
      </c>
      <c r="K357" s="92" t="s">
        <v>484</v>
      </c>
      <c r="L357"/>
      <c r="M357"/>
      <c r="N357"/>
      <c r="O357"/>
      <c r="P357"/>
      <c r="Q357"/>
      <c r="R357"/>
      <c r="S357"/>
    </row>
    <row r="358" spans="1:19">
      <c r="A358" s="92" t="s">
        <v>772</v>
      </c>
      <c r="B358" s="92" t="s">
        <v>618</v>
      </c>
      <c r="C358" s="92">
        <v>74.2</v>
      </c>
      <c r="D358" s="92">
        <v>74.2</v>
      </c>
      <c r="E358" s="92">
        <v>3.2410000000000001</v>
      </c>
      <c r="F358" s="92">
        <v>0.38500000000000001</v>
      </c>
      <c r="G358" s="92">
        <v>0.30499999999999999</v>
      </c>
      <c r="H358" s="92" t="s">
        <v>619</v>
      </c>
      <c r="I358" s="92" t="s">
        <v>603</v>
      </c>
      <c r="J358" s="92">
        <v>0</v>
      </c>
      <c r="K358" s="92" t="s">
        <v>484</v>
      </c>
      <c r="L358"/>
      <c r="M358"/>
      <c r="N358"/>
      <c r="O358"/>
      <c r="P358"/>
      <c r="Q358"/>
      <c r="R358"/>
      <c r="S358"/>
    </row>
    <row r="359" spans="1:19">
      <c r="A359" s="92" t="s">
        <v>773</v>
      </c>
      <c r="B359" s="92" t="s">
        <v>618</v>
      </c>
      <c r="C359" s="92">
        <v>53.2</v>
      </c>
      <c r="D359" s="92">
        <v>53.2</v>
      </c>
      <c r="E359" s="92">
        <v>3.2410000000000001</v>
      </c>
      <c r="F359" s="92">
        <v>0.38500000000000001</v>
      </c>
      <c r="G359" s="92">
        <v>0.30499999999999999</v>
      </c>
      <c r="H359" s="92" t="s">
        <v>619</v>
      </c>
      <c r="I359" s="92" t="s">
        <v>605</v>
      </c>
      <c r="J359" s="92">
        <v>180</v>
      </c>
      <c r="K359" s="92" t="s">
        <v>494</v>
      </c>
      <c r="L359"/>
      <c r="M359"/>
      <c r="N359"/>
      <c r="O359"/>
      <c r="P359"/>
      <c r="Q359"/>
      <c r="R359"/>
      <c r="S359"/>
    </row>
    <row r="360" spans="1:19">
      <c r="A360" s="92" t="s">
        <v>774</v>
      </c>
      <c r="B360" s="92" t="s">
        <v>618</v>
      </c>
      <c r="C360" s="92">
        <v>19.600000000000001</v>
      </c>
      <c r="D360" s="92">
        <v>19.600000000000001</v>
      </c>
      <c r="E360" s="92">
        <v>3.2410000000000001</v>
      </c>
      <c r="F360" s="92">
        <v>0.38500000000000001</v>
      </c>
      <c r="G360" s="92">
        <v>0.30499999999999999</v>
      </c>
      <c r="H360" s="92" t="s">
        <v>619</v>
      </c>
      <c r="I360" s="92" t="s">
        <v>606</v>
      </c>
      <c r="J360" s="92">
        <v>90</v>
      </c>
      <c r="K360" s="92" t="s">
        <v>496</v>
      </c>
      <c r="L360"/>
      <c r="M360"/>
      <c r="N360"/>
      <c r="O360"/>
      <c r="P360"/>
      <c r="Q360"/>
      <c r="R360"/>
      <c r="S360"/>
    </row>
    <row r="361" spans="1:19">
      <c r="A361" s="92" t="s">
        <v>775</v>
      </c>
      <c r="B361" s="92" t="s">
        <v>618</v>
      </c>
      <c r="C361" s="92">
        <v>53.2</v>
      </c>
      <c r="D361" s="92">
        <v>53.2</v>
      </c>
      <c r="E361" s="92">
        <v>3.2410000000000001</v>
      </c>
      <c r="F361" s="92">
        <v>0.38500000000000001</v>
      </c>
      <c r="G361" s="92">
        <v>0.30499999999999999</v>
      </c>
      <c r="H361" s="92" t="s">
        <v>619</v>
      </c>
      <c r="I361" s="92" t="s">
        <v>608</v>
      </c>
      <c r="J361" s="92">
        <v>180</v>
      </c>
      <c r="K361" s="92" t="s">
        <v>494</v>
      </c>
      <c r="L361"/>
      <c r="M361"/>
      <c r="N361"/>
      <c r="O361"/>
      <c r="P361"/>
      <c r="Q361"/>
      <c r="R361"/>
      <c r="S361"/>
    </row>
    <row r="362" spans="1:19">
      <c r="A362" s="92" t="s">
        <v>776</v>
      </c>
      <c r="B362" s="92" t="s">
        <v>618</v>
      </c>
      <c r="C362" s="92">
        <v>19.600000000000001</v>
      </c>
      <c r="D362" s="92">
        <v>19.600000000000001</v>
      </c>
      <c r="E362" s="92">
        <v>3.2410000000000001</v>
      </c>
      <c r="F362" s="92">
        <v>0.38500000000000001</v>
      </c>
      <c r="G362" s="92">
        <v>0.30499999999999999</v>
      </c>
      <c r="H362" s="92" t="s">
        <v>619</v>
      </c>
      <c r="I362" s="92" t="s">
        <v>609</v>
      </c>
      <c r="J362" s="92">
        <v>90</v>
      </c>
      <c r="K362" s="92" t="s">
        <v>496</v>
      </c>
      <c r="L362"/>
      <c r="M362"/>
      <c r="N362"/>
      <c r="O362"/>
      <c r="P362"/>
      <c r="Q362"/>
      <c r="R362"/>
      <c r="S362"/>
    </row>
    <row r="363" spans="1:19">
      <c r="A363" s="92" t="s">
        <v>777</v>
      </c>
      <c r="B363" s="92"/>
      <c r="C363" s="92"/>
      <c r="D363" s="92">
        <v>2233.52</v>
      </c>
      <c r="E363" s="92">
        <v>3.22</v>
      </c>
      <c r="F363" s="92">
        <v>0.38600000000000001</v>
      </c>
      <c r="G363" s="92">
        <v>0.30299999999999999</v>
      </c>
      <c r="H363" s="92"/>
      <c r="I363" s="92"/>
      <c r="J363" s="92"/>
      <c r="K363" s="92"/>
      <c r="L363"/>
      <c r="M363"/>
      <c r="N363"/>
      <c r="O363"/>
      <c r="P363"/>
      <c r="Q363"/>
      <c r="R363"/>
      <c r="S363"/>
    </row>
    <row r="364" spans="1:19">
      <c r="A364" s="92" t="s">
        <v>778</v>
      </c>
      <c r="B364" s="92"/>
      <c r="C364" s="92"/>
      <c r="D364" s="92">
        <v>753.18</v>
      </c>
      <c r="E364" s="92">
        <v>3.24</v>
      </c>
      <c r="F364" s="92">
        <v>0.38500000000000001</v>
      </c>
      <c r="G364" s="92">
        <v>0.30499999999999999</v>
      </c>
      <c r="H364" s="92"/>
      <c r="I364" s="92"/>
      <c r="J364" s="92"/>
      <c r="K364" s="92"/>
      <c r="L364"/>
      <c r="M364"/>
      <c r="N364"/>
      <c r="O364"/>
      <c r="P364"/>
      <c r="Q364"/>
      <c r="R364"/>
      <c r="S364"/>
    </row>
    <row r="365" spans="1:19">
      <c r="A365" s="92" t="s">
        <v>779</v>
      </c>
      <c r="B365" s="92"/>
      <c r="C365" s="92"/>
      <c r="D365" s="92">
        <v>1480.33</v>
      </c>
      <c r="E365" s="92">
        <v>3.22</v>
      </c>
      <c r="F365" s="92">
        <v>0.38600000000000001</v>
      </c>
      <c r="G365" s="92">
        <v>0.30299999999999999</v>
      </c>
      <c r="H365" s="92"/>
      <c r="I365" s="92"/>
      <c r="J365" s="92"/>
      <c r="K365" s="92"/>
      <c r="L365"/>
      <c r="M365"/>
      <c r="N365"/>
      <c r="O365"/>
      <c r="P365"/>
      <c r="Q365"/>
      <c r="R365"/>
      <c r="S365"/>
    </row>
    <row r="366" spans="1:19">
      <c r="A366"/>
      <c r="B366"/>
      <c r="C366"/>
      <c r="D366"/>
      <c r="E366"/>
      <c r="F366"/>
      <c r="G366"/>
      <c r="H366"/>
      <c r="I366"/>
      <c r="J366"/>
      <c r="K366"/>
      <c r="L366"/>
      <c r="M366"/>
      <c r="N366"/>
      <c r="O366"/>
      <c r="P366"/>
      <c r="Q366"/>
      <c r="R366"/>
      <c r="S366"/>
    </row>
    <row r="367" spans="1:19">
      <c r="A367" s="90"/>
      <c r="B367" s="92" t="s">
        <v>165</v>
      </c>
      <c r="C367" s="92" t="s">
        <v>780</v>
      </c>
      <c r="D367" s="92" t="s">
        <v>781</v>
      </c>
      <c r="E367"/>
      <c r="F367"/>
      <c r="G367"/>
      <c r="H367"/>
      <c r="I367"/>
      <c r="J367"/>
      <c r="K367"/>
      <c r="L367"/>
      <c r="M367"/>
      <c r="N367"/>
      <c r="O367"/>
      <c r="P367"/>
      <c r="Q367"/>
      <c r="R367"/>
      <c r="S367"/>
    </row>
    <row r="368" spans="1:19">
      <c r="A368" s="92" t="s">
        <v>782</v>
      </c>
      <c r="B368" s="92" t="s">
        <v>783</v>
      </c>
      <c r="C368" s="92">
        <v>1202819.02</v>
      </c>
      <c r="D368" s="92">
        <v>2.8</v>
      </c>
      <c r="E368"/>
      <c r="F368"/>
      <c r="G368"/>
      <c r="H368"/>
      <c r="I368"/>
      <c r="J368"/>
      <c r="K368"/>
      <c r="L368"/>
      <c r="M368"/>
      <c r="N368"/>
      <c r="O368"/>
      <c r="P368"/>
      <c r="Q368"/>
      <c r="R368"/>
      <c r="S368"/>
    </row>
    <row r="369" spans="1:19">
      <c r="A369" s="92" t="s">
        <v>784</v>
      </c>
      <c r="B369" s="92" t="s">
        <v>785</v>
      </c>
      <c r="C369" s="92">
        <v>1009191.87</v>
      </c>
      <c r="D369" s="92">
        <v>0.78</v>
      </c>
      <c r="E369"/>
      <c r="F369"/>
      <c r="G369"/>
      <c r="H369"/>
      <c r="I369"/>
      <c r="J369"/>
      <c r="K369"/>
      <c r="L369"/>
      <c r="M369"/>
      <c r="N369"/>
      <c r="O369"/>
      <c r="P369"/>
      <c r="Q369"/>
      <c r="R369"/>
      <c r="S369"/>
    </row>
    <row r="370" spans="1:19">
      <c r="A370"/>
      <c r="B370"/>
      <c r="C370"/>
      <c r="D370"/>
      <c r="E370"/>
      <c r="F370"/>
      <c r="G370"/>
      <c r="H370"/>
      <c r="I370"/>
      <c r="J370"/>
      <c r="K370"/>
      <c r="L370"/>
      <c r="M370"/>
      <c r="N370"/>
      <c r="O370"/>
      <c r="P370"/>
      <c r="Q370"/>
      <c r="R370"/>
      <c r="S370"/>
    </row>
    <row r="371" spans="1:19">
      <c r="A371" s="90"/>
      <c r="B371" s="92" t="s">
        <v>165</v>
      </c>
      <c r="C371" s="92" t="s">
        <v>786</v>
      </c>
      <c r="D371" s="92" t="s">
        <v>787</v>
      </c>
      <c r="E371" s="92" t="s">
        <v>788</v>
      </c>
      <c r="F371" s="92" t="s">
        <v>789</v>
      </c>
      <c r="G371" s="92" t="s">
        <v>781</v>
      </c>
      <c r="H371"/>
      <c r="I371"/>
      <c r="J371"/>
      <c r="K371"/>
      <c r="L371"/>
      <c r="M371"/>
      <c r="N371"/>
      <c r="O371"/>
      <c r="P371"/>
      <c r="Q371"/>
      <c r="R371"/>
      <c r="S371"/>
    </row>
    <row r="372" spans="1:19">
      <c r="A372" s="92" t="s">
        <v>790</v>
      </c>
      <c r="B372" s="92" t="s">
        <v>791</v>
      </c>
      <c r="C372" s="92">
        <v>490687.86</v>
      </c>
      <c r="D372" s="92">
        <v>331745.83</v>
      </c>
      <c r="E372" s="92">
        <v>158942.03</v>
      </c>
      <c r="F372" s="92">
        <v>0.68</v>
      </c>
      <c r="G372" s="92">
        <v>3.25</v>
      </c>
      <c r="H372"/>
      <c r="I372"/>
      <c r="J372"/>
      <c r="K372"/>
      <c r="L372"/>
      <c r="M372"/>
      <c r="N372"/>
      <c r="O372"/>
      <c r="P372"/>
      <c r="Q372"/>
      <c r="R372"/>
      <c r="S372"/>
    </row>
    <row r="373" spans="1:19">
      <c r="A373" s="92" t="s">
        <v>792</v>
      </c>
      <c r="B373" s="92" t="s">
        <v>791</v>
      </c>
      <c r="C373" s="92">
        <v>121232.87</v>
      </c>
      <c r="D373" s="92">
        <v>81963.509999999995</v>
      </c>
      <c r="E373" s="92">
        <v>39269.360000000001</v>
      </c>
      <c r="F373" s="92">
        <v>0.68</v>
      </c>
      <c r="G373" s="92">
        <v>3.51</v>
      </c>
      <c r="H373"/>
      <c r="I373"/>
      <c r="J373"/>
      <c r="K373"/>
      <c r="L373"/>
      <c r="M373"/>
      <c r="N373"/>
      <c r="O373"/>
      <c r="P373"/>
      <c r="Q373"/>
      <c r="R373"/>
      <c r="S373"/>
    </row>
    <row r="374" spans="1:19">
      <c r="A374" s="92" t="s">
        <v>793</v>
      </c>
      <c r="B374" s="92" t="s">
        <v>791</v>
      </c>
      <c r="C374" s="92">
        <v>196275.14</v>
      </c>
      <c r="D374" s="92">
        <v>132698.32999999999</v>
      </c>
      <c r="E374" s="92">
        <v>63576.81</v>
      </c>
      <c r="F374" s="92">
        <v>0.68</v>
      </c>
      <c r="G374" s="92">
        <v>3.49</v>
      </c>
      <c r="H374"/>
      <c r="I374"/>
      <c r="J374"/>
      <c r="K374"/>
      <c r="L374"/>
      <c r="M374"/>
      <c r="N374"/>
      <c r="O374"/>
      <c r="P374"/>
      <c r="Q374"/>
      <c r="R374"/>
      <c r="S374"/>
    </row>
    <row r="375" spans="1:19">
      <c r="A375" s="92" t="s">
        <v>794</v>
      </c>
      <c r="B375" s="92" t="s">
        <v>791</v>
      </c>
      <c r="C375" s="92">
        <v>13442.32</v>
      </c>
      <c r="D375" s="92">
        <v>9088.1299999999992</v>
      </c>
      <c r="E375" s="92">
        <v>4354.1899999999996</v>
      </c>
      <c r="F375" s="92">
        <v>0.68</v>
      </c>
      <c r="G375" s="92">
        <v>3.65</v>
      </c>
      <c r="H375"/>
      <c r="I375"/>
      <c r="J375"/>
      <c r="K375"/>
      <c r="L375"/>
      <c r="M375"/>
      <c r="N375"/>
      <c r="O375"/>
      <c r="P375"/>
      <c r="Q375"/>
      <c r="R375"/>
      <c r="S375"/>
    </row>
    <row r="376" spans="1:19">
      <c r="A376" s="92" t="s">
        <v>795</v>
      </c>
      <c r="B376" s="92" t="s">
        <v>791</v>
      </c>
      <c r="C376" s="92">
        <v>111477.74</v>
      </c>
      <c r="D376" s="92">
        <v>75368.23</v>
      </c>
      <c r="E376" s="92">
        <v>36109.51</v>
      </c>
      <c r="F376" s="92">
        <v>0.68</v>
      </c>
      <c r="G376" s="92">
        <v>3.51</v>
      </c>
      <c r="H376"/>
      <c r="I376"/>
      <c r="J376"/>
      <c r="K376"/>
      <c r="L376"/>
      <c r="M376"/>
      <c r="N376"/>
      <c r="O376"/>
      <c r="P376"/>
      <c r="Q376"/>
      <c r="R376"/>
      <c r="S376"/>
    </row>
    <row r="377" spans="1:19">
      <c r="A377" s="92" t="s">
        <v>796</v>
      </c>
      <c r="B377" s="92" t="s">
        <v>797</v>
      </c>
      <c r="C377" s="92">
        <v>284050.07</v>
      </c>
      <c r="D377" s="92">
        <v>185327.02</v>
      </c>
      <c r="E377" s="92">
        <v>98723.05</v>
      </c>
      <c r="F377" s="92">
        <v>0.65</v>
      </c>
      <c r="G377" s="92" t="s">
        <v>798</v>
      </c>
      <c r="H377"/>
      <c r="I377"/>
      <c r="J377"/>
      <c r="K377"/>
      <c r="L377"/>
      <c r="M377"/>
      <c r="N377"/>
      <c r="O377"/>
      <c r="P377"/>
      <c r="Q377"/>
      <c r="R377"/>
      <c r="S377"/>
    </row>
    <row r="378" spans="1:19">
      <c r="A378" s="92" t="s">
        <v>799</v>
      </c>
      <c r="B378" s="92" t="s">
        <v>797</v>
      </c>
      <c r="C378" s="92">
        <v>252214.07</v>
      </c>
      <c r="D378" s="92">
        <v>158920.87</v>
      </c>
      <c r="E378" s="92">
        <v>93293.2</v>
      </c>
      <c r="F378" s="92">
        <v>0.63</v>
      </c>
      <c r="G378" s="92" t="s">
        <v>798</v>
      </c>
      <c r="H378"/>
      <c r="I378"/>
      <c r="J378"/>
      <c r="K378"/>
      <c r="L378"/>
      <c r="M378"/>
      <c r="N378"/>
      <c r="O378"/>
      <c r="P378"/>
      <c r="Q378"/>
      <c r="R378"/>
      <c r="S378"/>
    </row>
    <row r="379" spans="1:19">
      <c r="A379" s="92" t="s">
        <v>800</v>
      </c>
      <c r="B379" s="92" t="s">
        <v>797</v>
      </c>
      <c r="C379" s="92">
        <v>247737.49</v>
      </c>
      <c r="D379" s="92">
        <v>155955.4</v>
      </c>
      <c r="E379" s="92">
        <v>91782.09</v>
      </c>
      <c r="F379" s="92">
        <v>0.63</v>
      </c>
      <c r="G379" s="92" t="s">
        <v>798</v>
      </c>
      <c r="H379"/>
      <c r="I379"/>
      <c r="J379"/>
      <c r="K379"/>
      <c r="L379"/>
      <c r="M379"/>
      <c r="N379"/>
      <c r="O379"/>
      <c r="P379"/>
      <c r="Q379"/>
      <c r="R379"/>
      <c r="S379"/>
    </row>
    <row r="380" spans="1:19">
      <c r="A380" s="92" t="s">
        <v>801</v>
      </c>
      <c r="B380" s="92" t="s">
        <v>797</v>
      </c>
      <c r="C380" s="92">
        <v>264643.78000000003</v>
      </c>
      <c r="D380" s="92">
        <v>167030.39999999999</v>
      </c>
      <c r="E380" s="92">
        <v>97613.39</v>
      </c>
      <c r="F380" s="92">
        <v>0.63</v>
      </c>
      <c r="G380" s="92" t="s">
        <v>798</v>
      </c>
      <c r="H380"/>
      <c r="I380"/>
      <c r="J380"/>
      <c r="K380"/>
      <c r="L380"/>
      <c r="M380"/>
      <c r="N380"/>
      <c r="O380"/>
      <c r="P380"/>
      <c r="Q380"/>
      <c r="R380"/>
      <c r="S380"/>
    </row>
    <row r="381" spans="1:19">
      <c r="A381"/>
      <c r="B381"/>
      <c r="C381"/>
      <c r="D381"/>
      <c r="E381"/>
      <c r="F381"/>
      <c r="G381"/>
      <c r="H381"/>
      <c r="I381"/>
      <c r="J381"/>
      <c r="K381"/>
      <c r="L381"/>
      <c r="M381"/>
      <c r="N381"/>
      <c r="O381"/>
      <c r="P381"/>
      <c r="Q381"/>
      <c r="R381"/>
      <c r="S381"/>
    </row>
    <row r="382" spans="1:19">
      <c r="A382" s="90"/>
      <c r="B382" s="92" t="s">
        <v>165</v>
      </c>
      <c r="C382" s="92" t="s">
        <v>786</v>
      </c>
      <c r="D382" s="92" t="s">
        <v>781</v>
      </c>
      <c r="E382"/>
      <c r="F382"/>
      <c r="G382"/>
      <c r="H382"/>
      <c r="I382"/>
      <c r="J382"/>
      <c r="K382"/>
      <c r="L382"/>
      <c r="M382"/>
      <c r="N382"/>
      <c r="O382"/>
      <c r="P382"/>
      <c r="Q382"/>
      <c r="R382"/>
      <c r="S382"/>
    </row>
    <row r="383" spans="1:19">
      <c r="A383" s="92" t="s">
        <v>802</v>
      </c>
      <c r="B383" s="92" t="s">
        <v>803</v>
      </c>
      <c r="C383" s="92">
        <v>6381.81</v>
      </c>
      <c r="D383" s="92" t="s">
        <v>798</v>
      </c>
      <c r="E383"/>
      <c r="F383"/>
      <c r="G383"/>
      <c r="H383"/>
      <c r="I383"/>
      <c r="J383"/>
      <c r="K383"/>
      <c r="L383"/>
      <c r="M383"/>
      <c r="N383"/>
      <c r="O383"/>
      <c r="P383"/>
      <c r="Q383"/>
      <c r="R383"/>
      <c r="S383"/>
    </row>
    <row r="384" spans="1:19">
      <c r="A384" s="92" t="s">
        <v>804</v>
      </c>
      <c r="B384" s="92" t="s">
        <v>803</v>
      </c>
      <c r="C384" s="92">
        <v>8830.58</v>
      </c>
      <c r="D384" s="92" t="s">
        <v>798</v>
      </c>
      <c r="E384"/>
      <c r="F384"/>
      <c r="G384"/>
      <c r="H384"/>
      <c r="I384"/>
      <c r="J384"/>
      <c r="K384"/>
      <c r="L384"/>
      <c r="M384"/>
      <c r="N384"/>
      <c r="O384"/>
      <c r="P384"/>
      <c r="Q384"/>
      <c r="R384"/>
      <c r="S384"/>
    </row>
    <row r="385" spans="1:19">
      <c r="A385" s="92" t="s">
        <v>805</v>
      </c>
      <c r="B385" s="92" t="s">
        <v>803</v>
      </c>
      <c r="C385" s="92">
        <v>5120.41</v>
      </c>
      <c r="D385" s="92" t="s">
        <v>798</v>
      </c>
      <c r="E385"/>
      <c r="F385"/>
      <c r="G385"/>
      <c r="H385"/>
      <c r="I385"/>
      <c r="J385"/>
      <c r="K385"/>
      <c r="L385"/>
      <c r="M385"/>
      <c r="N385"/>
      <c r="O385"/>
      <c r="P385"/>
      <c r="Q385"/>
      <c r="R385"/>
      <c r="S385"/>
    </row>
    <row r="386" spans="1:19">
      <c r="A386" s="92" t="s">
        <v>806</v>
      </c>
      <c r="B386" s="92" t="s">
        <v>803</v>
      </c>
      <c r="C386" s="92">
        <v>7462.77</v>
      </c>
      <c r="D386" s="92" t="s">
        <v>798</v>
      </c>
      <c r="E386"/>
      <c r="F386"/>
      <c r="G386"/>
      <c r="H386"/>
      <c r="I386"/>
      <c r="J386"/>
      <c r="K386"/>
      <c r="L386"/>
      <c r="M386"/>
      <c r="N386"/>
      <c r="O386"/>
      <c r="P386"/>
      <c r="Q386"/>
      <c r="R386"/>
      <c r="S386"/>
    </row>
    <row r="387" spans="1:19">
      <c r="A387" s="92" t="s">
        <v>807</v>
      </c>
      <c r="B387" s="92" t="s">
        <v>803</v>
      </c>
      <c r="C387" s="92">
        <v>5026.42</v>
      </c>
      <c r="D387" s="92" t="s">
        <v>798</v>
      </c>
      <c r="E387"/>
      <c r="F387"/>
      <c r="G387"/>
      <c r="H387"/>
      <c r="I387"/>
      <c r="J387"/>
      <c r="K387"/>
      <c r="L387"/>
      <c r="M387"/>
      <c r="N387"/>
      <c r="O387"/>
      <c r="P387"/>
      <c r="Q387"/>
      <c r="R387"/>
      <c r="S387"/>
    </row>
    <row r="388" spans="1:19">
      <c r="A388" s="92" t="s">
        <v>808</v>
      </c>
      <c r="B388" s="92" t="s">
        <v>803</v>
      </c>
      <c r="C388" s="92">
        <v>7423.89</v>
      </c>
      <c r="D388" s="92" t="s">
        <v>798</v>
      </c>
      <c r="E388"/>
      <c r="F388"/>
      <c r="G388"/>
      <c r="H388"/>
      <c r="I388"/>
      <c r="J388"/>
      <c r="K388"/>
      <c r="L388"/>
      <c r="M388"/>
      <c r="N388"/>
      <c r="O388"/>
      <c r="P388"/>
      <c r="Q388"/>
      <c r="R388"/>
      <c r="S388"/>
    </row>
    <row r="389" spans="1:19">
      <c r="A389" s="92" t="s">
        <v>809</v>
      </c>
      <c r="B389" s="92" t="s">
        <v>803</v>
      </c>
      <c r="C389" s="92">
        <v>5030.8999999999996</v>
      </c>
      <c r="D389" s="92" t="s">
        <v>798</v>
      </c>
      <c r="E389"/>
      <c r="F389"/>
      <c r="G389"/>
      <c r="H389"/>
      <c r="I389"/>
      <c r="J389"/>
      <c r="K389"/>
      <c r="L389"/>
      <c r="M389"/>
      <c r="N389"/>
      <c r="O389"/>
      <c r="P389"/>
      <c r="Q389"/>
      <c r="R389"/>
      <c r="S389"/>
    </row>
    <row r="390" spans="1:19">
      <c r="A390" s="92" t="s">
        <v>810</v>
      </c>
      <c r="B390" s="92" t="s">
        <v>803</v>
      </c>
      <c r="C390" s="92">
        <v>7444.42</v>
      </c>
      <c r="D390" s="92" t="s">
        <v>798</v>
      </c>
      <c r="E390"/>
      <c r="F390"/>
      <c r="G390"/>
      <c r="H390"/>
      <c r="I390"/>
      <c r="J390"/>
      <c r="K390"/>
      <c r="L390"/>
      <c r="M390"/>
      <c r="N390"/>
      <c r="O390"/>
      <c r="P390"/>
      <c r="Q390"/>
      <c r="R390"/>
      <c r="S390"/>
    </row>
    <row r="391" spans="1:19">
      <c r="A391" s="92" t="s">
        <v>811</v>
      </c>
      <c r="B391" s="92" t="s">
        <v>803</v>
      </c>
      <c r="C391" s="92">
        <v>4665.21</v>
      </c>
      <c r="D391" s="92" t="s">
        <v>798</v>
      </c>
      <c r="E391"/>
      <c r="F391"/>
      <c r="G391"/>
      <c r="H391"/>
      <c r="I391"/>
      <c r="J391"/>
      <c r="K391"/>
      <c r="L391"/>
      <c r="M391"/>
      <c r="N391"/>
      <c r="O391"/>
      <c r="P391"/>
      <c r="Q391"/>
      <c r="R391"/>
      <c r="S391"/>
    </row>
    <row r="392" spans="1:19">
      <c r="A392" s="92" t="s">
        <v>812</v>
      </c>
      <c r="B392" s="92" t="s">
        <v>803</v>
      </c>
      <c r="C392" s="92">
        <v>7073.16</v>
      </c>
      <c r="D392" s="92" t="s">
        <v>798</v>
      </c>
      <c r="E392"/>
      <c r="F392"/>
      <c r="G392"/>
      <c r="H392"/>
      <c r="I392"/>
      <c r="J392"/>
      <c r="K392"/>
      <c r="L392"/>
      <c r="M392"/>
      <c r="N392"/>
      <c r="O392"/>
      <c r="P392"/>
      <c r="Q392"/>
      <c r="R392"/>
      <c r="S392"/>
    </row>
    <row r="393" spans="1:19">
      <c r="A393" s="92" t="s">
        <v>813</v>
      </c>
      <c r="B393" s="92" t="s">
        <v>803</v>
      </c>
      <c r="C393" s="92">
        <v>4643.91</v>
      </c>
      <c r="D393" s="92" t="s">
        <v>798</v>
      </c>
      <c r="E393"/>
      <c r="F393"/>
      <c r="G393"/>
      <c r="H393"/>
      <c r="I393"/>
      <c r="J393"/>
      <c r="K393"/>
      <c r="L393"/>
      <c r="M393"/>
      <c r="N393"/>
      <c r="O393"/>
      <c r="P393"/>
      <c r="Q393"/>
      <c r="R393"/>
      <c r="S393"/>
    </row>
    <row r="394" spans="1:19">
      <c r="A394" s="92" t="s">
        <v>814</v>
      </c>
      <c r="B394" s="92" t="s">
        <v>803</v>
      </c>
      <c r="C394" s="92">
        <v>7072.91</v>
      </c>
      <c r="D394" s="92" t="s">
        <v>798</v>
      </c>
      <c r="E394"/>
      <c r="F394"/>
      <c r="G394"/>
      <c r="H394"/>
      <c r="I394"/>
      <c r="J394"/>
      <c r="K394"/>
      <c r="L394"/>
      <c r="M394"/>
      <c r="N394"/>
      <c r="O394"/>
      <c r="P394"/>
      <c r="Q394"/>
      <c r="R394"/>
      <c r="S394"/>
    </row>
    <row r="395" spans="1:19">
      <c r="A395" s="92" t="s">
        <v>815</v>
      </c>
      <c r="B395" s="92" t="s">
        <v>803</v>
      </c>
      <c r="C395" s="92">
        <v>4716.1099999999997</v>
      </c>
      <c r="D395" s="92" t="s">
        <v>798</v>
      </c>
      <c r="E395"/>
      <c r="F395"/>
      <c r="G395"/>
      <c r="H395"/>
      <c r="I395"/>
      <c r="J395"/>
      <c r="K395"/>
      <c r="L395"/>
      <c r="M395"/>
      <c r="N395"/>
      <c r="O395"/>
      <c r="P395"/>
      <c r="Q395"/>
      <c r="R395"/>
      <c r="S395"/>
    </row>
    <row r="396" spans="1:19">
      <c r="A396" s="92" t="s">
        <v>816</v>
      </c>
      <c r="B396" s="92" t="s">
        <v>803</v>
      </c>
      <c r="C396" s="92">
        <v>7116.14</v>
      </c>
      <c r="D396" s="92" t="s">
        <v>798</v>
      </c>
      <c r="E396"/>
      <c r="F396"/>
      <c r="G396"/>
      <c r="H396"/>
      <c r="I396"/>
      <c r="J396"/>
      <c r="K396"/>
      <c r="L396"/>
      <c r="M396"/>
      <c r="N396"/>
      <c r="O396"/>
      <c r="P396"/>
      <c r="Q396"/>
      <c r="R396"/>
      <c r="S396"/>
    </row>
    <row r="397" spans="1:19">
      <c r="A397" s="92" t="s">
        <v>817</v>
      </c>
      <c r="B397" s="92" t="s">
        <v>803</v>
      </c>
      <c r="C397" s="92">
        <v>4756.3599999999997</v>
      </c>
      <c r="D397" s="92" t="s">
        <v>798</v>
      </c>
      <c r="E397"/>
      <c r="F397"/>
      <c r="G397"/>
      <c r="H397"/>
      <c r="I397"/>
      <c r="J397"/>
      <c r="K397"/>
      <c r="L397"/>
      <c r="M397"/>
      <c r="N397"/>
      <c r="O397"/>
      <c r="P397"/>
      <c r="Q397"/>
      <c r="R397"/>
      <c r="S397"/>
    </row>
    <row r="398" spans="1:19">
      <c r="A398" s="92" t="s">
        <v>818</v>
      </c>
      <c r="B398" s="92" t="s">
        <v>803</v>
      </c>
      <c r="C398" s="92">
        <v>8962.44</v>
      </c>
      <c r="D398" s="92" t="s">
        <v>798</v>
      </c>
      <c r="E398"/>
      <c r="F398"/>
      <c r="G398"/>
      <c r="H398"/>
      <c r="I398"/>
      <c r="J398"/>
      <c r="K398"/>
      <c r="L398"/>
      <c r="M398"/>
      <c r="N398"/>
      <c r="O398"/>
      <c r="P398"/>
      <c r="Q398"/>
      <c r="R398"/>
      <c r="S398"/>
    </row>
    <row r="399" spans="1:19">
      <c r="A399" s="92" t="s">
        <v>819</v>
      </c>
      <c r="B399" s="92" t="s">
        <v>803</v>
      </c>
      <c r="C399" s="92">
        <v>3267.95</v>
      </c>
      <c r="D399" s="92" t="s">
        <v>798</v>
      </c>
      <c r="E399"/>
      <c r="F399"/>
      <c r="G399"/>
      <c r="H399"/>
      <c r="I399"/>
      <c r="J399"/>
      <c r="K399"/>
      <c r="L399"/>
      <c r="M399"/>
      <c r="N399"/>
      <c r="O399"/>
      <c r="P399"/>
      <c r="Q399"/>
      <c r="R399"/>
      <c r="S399"/>
    </row>
    <row r="400" spans="1:19">
      <c r="A400" s="92" t="s">
        <v>820</v>
      </c>
      <c r="B400" s="92" t="s">
        <v>803</v>
      </c>
      <c r="C400" s="92">
        <v>8804.66</v>
      </c>
      <c r="D400" s="92" t="s">
        <v>798</v>
      </c>
      <c r="E400"/>
      <c r="F400"/>
      <c r="G400"/>
      <c r="H400"/>
      <c r="I400"/>
      <c r="J400"/>
      <c r="K400"/>
      <c r="L400"/>
      <c r="M400"/>
      <c r="N400"/>
      <c r="O400"/>
      <c r="P400"/>
      <c r="Q400"/>
      <c r="R400"/>
      <c r="S400"/>
    </row>
    <row r="401" spans="1:19">
      <c r="A401" s="92" t="s">
        <v>821</v>
      </c>
      <c r="B401" s="92" t="s">
        <v>803</v>
      </c>
      <c r="C401" s="92">
        <v>3335.05</v>
      </c>
      <c r="D401" s="92" t="s">
        <v>798</v>
      </c>
      <c r="E401"/>
      <c r="F401"/>
      <c r="G401"/>
      <c r="H401"/>
      <c r="I401"/>
      <c r="J401"/>
      <c r="K401"/>
      <c r="L401"/>
      <c r="M401"/>
      <c r="N401"/>
      <c r="O401"/>
      <c r="P401"/>
      <c r="Q401"/>
      <c r="R401"/>
      <c r="S401"/>
    </row>
    <row r="402" spans="1:19">
      <c r="A402" s="92" t="s">
        <v>822</v>
      </c>
      <c r="B402" s="92" t="s">
        <v>803</v>
      </c>
      <c r="C402" s="92">
        <v>8965.83</v>
      </c>
      <c r="D402" s="92" t="s">
        <v>798</v>
      </c>
      <c r="E402"/>
      <c r="F402"/>
      <c r="G402"/>
      <c r="H402"/>
      <c r="I402"/>
      <c r="J402"/>
      <c r="K402"/>
      <c r="L402"/>
      <c r="M402"/>
      <c r="N402"/>
      <c r="O402"/>
      <c r="P402"/>
      <c r="Q402"/>
      <c r="R402"/>
      <c r="S402"/>
    </row>
    <row r="403" spans="1:19">
      <c r="A403" s="92" t="s">
        <v>823</v>
      </c>
      <c r="B403" s="92" t="s">
        <v>803</v>
      </c>
      <c r="C403" s="92">
        <v>29330.66</v>
      </c>
      <c r="D403" s="92" t="s">
        <v>798</v>
      </c>
      <c r="E403"/>
      <c r="F403"/>
      <c r="G403"/>
      <c r="H403"/>
      <c r="I403"/>
      <c r="J403"/>
      <c r="K403"/>
      <c r="L403"/>
      <c r="M403"/>
      <c r="N403"/>
      <c r="O403"/>
      <c r="P403"/>
      <c r="Q403"/>
      <c r="R403"/>
      <c r="S403"/>
    </row>
    <row r="404" spans="1:19">
      <c r="A404" s="92" t="s">
        <v>824</v>
      </c>
      <c r="B404" s="92" t="s">
        <v>803</v>
      </c>
      <c r="C404" s="92">
        <v>2889.26</v>
      </c>
      <c r="D404" s="92" t="s">
        <v>798</v>
      </c>
      <c r="E404"/>
      <c r="F404"/>
      <c r="G404"/>
      <c r="H404"/>
      <c r="I404"/>
      <c r="J404"/>
      <c r="K404"/>
      <c r="L404"/>
      <c r="M404"/>
      <c r="N404"/>
      <c r="O404"/>
      <c r="P404"/>
      <c r="Q404"/>
      <c r="R404"/>
      <c r="S404"/>
    </row>
    <row r="405" spans="1:19">
      <c r="A405" s="92" t="s">
        <v>825</v>
      </c>
      <c r="B405" s="92" t="s">
        <v>803</v>
      </c>
      <c r="C405" s="92">
        <v>6904.85</v>
      </c>
      <c r="D405" s="92" t="s">
        <v>798</v>
      </c>
      <c r="E405"/>
      <c r="F405"/>
      <c r="G405"/>
      <c r="H405"/>
      <c r="I405"/>
      <c r="J405"/>
      <c r="K405"/>
      <c r="L405"/>
      <c r="M405"/>
      <c r="N405"/>
      <c r="O405"/>
      <c r="P405"/>
      <c r="Q405"/>
      <c r="R405"/>
      <c r="S405"/>
    </row>
    <row r="406" spans="1:19">
      <c r="A406" s="92" t="s">
        <v>826</v>
      </c>
      <c r="B406" s="92" t="s">
        <v>803</v>
      </c>
      <c r="C406" s="92">
        <v>16889.669999999998</v>
      </c>
      <c r="D406" s="92" t="s">
        <v>798</v>
      </c>
      <c r="E406"/>
      <c r="F406"/>
      <c r="G406"/>
      <c r="H406"/>
      <c r="I406"/>
      <c r="J406"/>
      <c r="K406"/>
      <c r="L406"/>
      <c r="M406"/>
      <c r="N406"/>
      <c r="O406"/>
      <c r="P406"/>
      <c r="Q406"/>
      <c r="R406"/>
      <c r="S406"/>
    </row>
    <row r="407" spans="1:19">
      <c r="A407" s="92" t="s">
        <v>827</v>
      </c>
      <c r="B407" s="92" t="s">
        <v>803</v>
      </c>
      <c r="C407" s="92">
        <v>31959.68</v>
      </c>
      <c r="D407" s="92" t="s">
        <v>798</v>
      </c>
      <c r="E407"/>
      <c r="F407"/>
      <c r="G407"/>
      <c r="H407"/>
      <c r="I407"/>
      <c r="J407"/>
      <c r="K407"/>
      <c r="L407"/>
      <c r="M407"/>
      <c r="N407"/>
      <c r="O407"/>
      <c r="P407"/>
      <c r="Q407"/>
      <c r="R407"/>
      <c r="S407"/>
    </row>
    <row r="408" spans="1:19">
      <c r="A408" s="92" t="s">
        <v>828</v>
      </c>
      <c r="B408" s="92" t="s">
        <v>803</v>
      </c>
      <c r="C408" s="92">
        <v>12552.16</v>
      </c>
      <c r="D408" s="92" t="s">
        <v>798</v>
      </c>
      <c r="E408"/>
      <c r="F408"/>
      <c r="G408"/>
      <c r="H408"/>
      <c r="I408"/>
      <c r="J408"/>
      <c r="K408"/>
      <c r="L408"/>
      <c r="M408"/>
      <c r="N408"/>
      <c r="O408"/>
      <c r="P408"/>
      <c r="Q408"/>
      <c r="R408"/>
      <c r="S408"/>
    </row>
    <row r="409" spans="1:19">
      <c r="A409" s="92" t="s">
        <v>829</v>
      </c>
      <c r="B409" s="92" t="s">
        <v>803</v>
      </c>
      <c r="C409" s="92">
        <v>8628.77</v>
      </c>
      <c r="D409" s="92" t="s">
        <v>798</v>
      </c>
      <c r="E409"/>
      <c r="F409"/>
      <c r="G409"/>
      <c r="H409"/>
      <c r="I409"/>
      <c r="J409"/>
      <c r="K409"/>
      <c r="L409"/>
      <c r="M409"/>
      <c r="N409"/>
      <c r="O409"/>
      <c r="P409"/>
      <c r="Q409"/>
      <c r="R409"/>
      <c r="S409"/>
    </row>
    <row r="410" spans="1:19">
      <c r="A410" s="92" t="s">
        <v>830</v>
      </c>
      <c r="B410" s="92" t="s">
        <v>803</v>
      </c>
      <c r="C410" s="92">
        <v>11362.95</v>
      </c>
      <c r="D410" s="92" t="s">
        <v>798</v>
      </c>
      <c r="E410"/>
      <c r="F410"/>
      <c r="G410"/>
      <c r="H410"/>
      <c r="I410"/>
      <c r="J410"/>
      <c r="K410"/>
      <c r="L410"/>
      <c r="M410"/>
      <c r="N410"/>
      <c r="O410"/>
      <c r="P410"/>
      <c r="Q410"/>
      <c r="R410"/>
      <c r="S410"/>
    </row>
    <row r="411" spans="1:19">
      <c r="A411" s="92" t="s">
        <v>831</v>
      </c>
      <c r="B411" s="92" t="s">
        <v>803</v>
      </c>
      <c r="C411" s="92">
        <v>19537.14</v>
      </c>
      <c r="D411" s="92" t="s">
        <v>798</v>
      </c>
      <c r="E411"/>
      <c r="F411"/>
      <c r="G411"/>
      <c r="H411"/>
      <c r="I411"/>
      <c r="J411"/>
      <c r="K411"/>
      <c r="L411"/>
      <c r="M411"/>
      <c r="N411"/>
      <c r="O411"/>
      <c r="P411"/>
      <c r="Q411"/>
      <c r="R411"/>
      <c r="S411"/>
    </row>
    <row r="412" spans="1:19">
      <c r="A412" s="92" t="s">
        <v>832</v>
      </c>
      <c r="B412" s="92" t="s">
        <v>803</v>
      </c>
      <c r="C412" s="92">
        <v>11360.35</v>
      </c>
      <c r="D412" s="92" t="s">
        <v>798</v>
      </c>
      <c r="E412"/>
      <c r="F412"/>
      <c r="G412"/>
      <c r="H412"/>
      <c r="I412"/>
      <c r="J412"/>
      <c r="K412"/>
      <c r="L412"/>
      <c r="M412"/>
      <c r="N412"/>
      <c r="O412"/>
      <c r="P412"/>
      <c r="Q412"/>
      <c r="R412"/>
      <c r="S412"/>
    </row>
    <row r="413" spans="1:19">
      <c r="A413" s="92" t="s">
        <v>833</v>
      </c>
      <c r="B413" s="92" t="s">
        <v>803</v>
      </c>
      <c r="C413" s="92">
        <v>19242.7</v>
      </c>
      <c r="D413" s="92" t="s">
        <v>798</v>
      </c>
      <c r="E413"/>
      <c r="F413"/>
      <c r="G413"/>
      <c r="H413"/>
      <c r="I413"/>
      <c r="J413"/>
      <c r="K413"/>
      <c r="L413"/>
      <c r="M413"/>
      <c r="N413"/>
      <c r="O413"/>
      <c r="P413"/>
      <c r="Q413"/>
      <c r="R413"/>
      <c r="S413"/>
    </row>
    <row r="414" spans="1:19">
      <c r="A414" s="92" t="s">
        <v>834</v>
      </c>
      <c r="B414" s="92" t="s">
        <v>803</v>
      </c>
      <c r="C414" s="92">
        <v>11360.35</v>
      </c>
      <c r="D414" s="92" t="s">
        <v>798</v>
      </c>
      <c r="E414"/>
      <c r="F414"/>
      <c r="G414"/>
      <c r="H414"/>
      <c r="I414"/>
      <c r="J414"/>
      <c r="K414"/>
      <c r="L414"/>
      <c r="M414"/>
      <c r="N414"/>
      <c r="O414"/>
      <c r="P414"/>
      <c r="Q414"/>
      <c r="R414"/>
      <c r="S414"/>
    </row>
    <row r="415" spans="1:19">
      <c r="A415" s="92" t="s">
        <v>835</v>
      </c>
      <c r="B415" s="92" t="s">
        <v>803</v>
      </c>
      <c r="C415" s="92">
        <v>22756.78</v>
      </c>
      <c r="D415" s="92" t="s">
        <v>798</v>
      </c>
      <c r="E415"/>
      <c r="F415"/>
      <c r="G415"/>
      <c r="H415"/>
      <c r="I415"/>
      <c r="J415"/>
      <c r="K415"/>
      <c r="L415"/>
      <c r="M415"/>
      <c r="N415"/>
      <c r="O415"/>
      <c r="P415"/>
      <c r="Q415"/>
      <c r="R415"/>
      <c r="S415"/>
    </row>
    <row r="416" spans="1:19">
      <c r="A416" s="92" t="s">
        <v>836</v>
      </c>
      <c r="B416" s="92" t="s">
        <v>803</v>
      </c>
      <c r="C416" s="92">
        <v>11360.35</v>
      </c>
      <c r="D416" s="92" t="s">
        <v>798</v>
      </c>
      <c r="E416"/>
      <c r="F416"/>
      <c r="G416"/>
      <c r="H416"/>
      <c r="I416"/>
      <c r="J416"/>
      <c r="K416"/>
      <c r="L416"/>
      <c r="M416"/>
      <c r="N416"/>
      <c r="O416"/>
      <c r="P416"/>
      <c r="Q416"/>
      <c r="R416"/>
      <c r="S416"/>
    </row>
    <row r="417" spans="1:19">
      <c r="A417" s="92" t="s">
        <v>837</v>
      </c>
      <c r="B417" s="92" t="s">
        <v>803</v>
      </c>
      <c r="C417" s="92">
        <v>17015.759999999998</v>
      </c>
      <c r="D417" s="92" t="s">
        <v>798</v>
      </c>
      <c r="E417"/>
      <c r="F417"/>
      <c r="G417"/>
      <c r="H417"/>
      <c r="I417"/>
      <c r="J417"/>
      <c r="K417"/>
      <c r="L417"/>
      <c r="M417"/>
      <c r="N417"/>
      <c r="O417"/>
      <c r="P417"/>
      <c r="Q417"/>
      <c r="R417"/>
      <c r="S417"/>
    </row>
    <row r="418" spans="1:19">
      <c r="A418" s="92" t="s">
        <v>838</v>
      </c>
      <c r="B418" s="92" t="s">
        <v>803</v>
      </c>
      <c r="C418" s="92">
        <v>11360.35</v>
      </c>
      <c r="D418" s="92" t="s">
        <v>798</v>
      </c>
      <c r="E418"/>
      <c r="F418"/>
      <c r="G418"/>
      <c r="H418"/>
      <c r="I418"/>
      <c r="J418"/>
      <c r="K418"/>
      <c r="L418"/>
      <c r="M418"/>
      <c r="N418"/>
      <c r="O418"/>
      <c r="P418"/>
      <c r="Q418"/>
      <c r="R418"/>
      <c r="S418"/>
    </row>
    <row r="419" spans="1:19">
      <c r="A419" s="92" t="s">
        <v>839</v>
      </c>
      <c r="B419" s="92" t="s">
        <v>803</v>
      </c>
      <c r="C419" s="92">
        <v>17017.57</v>
      </c>
      <c r="D419" s="92" t="s">
        <v>798</v>
      </c>
      <c r="E419"/>
      <c r="F419"/>
      <c r="G419"/>
      <c r="H419"/>
      <c r="I419"/>
      <c r="J419"/>
      <c r="K419"/>
      <c r="L419"/>
      <c r="M419"/>
      <c r="N419"/>
      <c r="O419"/>
      <c r="P419"/>
      <c r="Q419"/>
      <c r="R419"/>
      <c r="S419"/>
    </row>
    <row r="420" spans="1:19">
      <c r="A420" s="92" t="s">
        <v>840</v>
      </c>
      <c r="B420" s="92" t="s">
        <v>803</v>
      </c>
      <c r="C420" s="92">
        <v>11360.35</v>
      </c>
      <c r="D420" s="92" t="s">
        <v>798</v>
      </c>
      <c r="E420"/>
      <c r="F420"/>
      <c r="G420"/>
      <c r="H420"/>
      <c r="I420"/>
      <c r="J420"/>
      <c r="K420"/>
      <c r="L420"/>
      <c r="M420"/>
      <c r="N420"/>
      <c r="O420"/>
      <c r="P420"/>
      <c r="Q420"/>
      <c r="R420"/>
      <c r="S420"/>
    </row>
    <row r="421" spans="1:19">
      <c r="A421" s="92" t="s">
        <v>841</v>
      </c>
      <c r="B421" s="92" t="s">
        <v>803</v>
      </c>
      <c r="C421" s="92">
        <v>20730.060000000001</v>
      </c>
      <c r="D421" s="92" t="s">
        <v>798</v>
      </c>
      <c r="E421"/>
      <c r="F421"/>
      <c r="G421"/>
      <c r="H421"/>
      <c r="I421"/>
      <c r="J421"/>
      <c r="K421"/>
      <c r="L421"/>
      <c r="M421"/>
      <c r="N421"/>
      <c r="O421"/>
      <c r="P421"/>
      <c r="Q421"/>
      <c r="R421"/>
      <c r="S421"/>
    </row>
    <row r="422" spans="1:19">
      <c r="A422" s="92" t="s">
        <v>842</v>
      </c>
      <c r="B422" s="92" t="s">
        <v>803</v>
      </c>
      <c r="C422" s="92">
        <v>11096.15</v>
      </c>
      <c r="D422" s="92" t="s">
        <v>798</v>
      </c>
      <c r="E422"/>
      <c r="F422"/>
      <c r="G422"/>
      <c r="H422"/>
      <c r="I422"/>
      <c r="J422"/>
      <c r="K422"/>
      <c r="L422"/>
      <c r="M422"/>
      <c r="N422"/>
      <c r="O422"/>
      <c r="P422"/>
      <c r="Q422"/>
      <c r="R422"/>
      <c r="S422"/>
    </row>
    <row r="423" spans="1:19">
      <c r="A423" s="92" t="s">
        <v>843</v>
      </c>
      <c r="B423" s="92" t="s">
        <v>803</v>
      </c>
      <c r="C423" s="92">
        <v>19647.150000000001</v>
      </c>
      <c r="D423" s="92" t="s">
        <v>798</v>
      </c>
      <c r="E423"/>
      <c r="F423"/>
      <c r="G423"/>
      <c r="H423"/>
      <c r="I423"/>
      <c r="J423"/>
      <c r="K423"/>
      <c r="L423"/>
      <c r="M423"/>
      <c r="N423"/>
      <c r="O423"/>
      <c r="P423"/>
      <c r="Q423"/>
      <c r="R423"/>
      <c r="S423"/>
    </row>
    <row r="424" spans="1:19">
      <c r="A424" s="92" t="s">
        <v>844</v>
      </c>
      <c r="B424" s="92" t="s">
        <v>845</v>
      </c>
      <c r="C424" s="92">
        <v>1531107.56</v>
      </c>
      <c r="D424" s="92">
        <v>0.78</v>
      </c>
      <c r="E424"/>
      <c r="F424"/>
      <c r="G424"/>
      <c r="H424"/>
      <c r="I424"/>
      <c r="J424"/>
      <c r="K424"/>
      <c r="L424"/>
      <c r="M424"/>
      <c r="N424"/>
      <c r="O424"/>
      <c r="P424"/>
      <c r="Q424"/>
      <c r="R424"/>
      <c r="S424"/>
    </row>
    <row r="425" spans="1:19">
      <c r="A425" s="92" t="s">
        <v>846</v>
      </c>
      <c r="B425" s="92" t="s">
        <v>845</v>
      </c>
      <c r="C425" s="92">
        <v>315699.15999999997</v>
      </c>
      <c r="D425" s="92">
        <v>0.78</v>
      </c>
      <c r="E425"/>
      <c r="F425"/>
      <c r="G425"/>
      <c r="H425"/>
      <c r="I425"/>
      <c r="J425"/>
      <c r="K425"/>
      <c r="L425"/>
      <c r="M425"/>
      <c r="N425"/>
      <c r="O425"/>
      <c r="P425"/>
      <c r="Q425"/>
      <c r="R425"/>
      <c r="S425"/>
    </row>
    <row r="426" spans="1:19">
      <c r="A426" s="92" t="s">
        <v>847</v>
      </c>
      <c r="B426" s="92" t="s">
        <v>845</v>
      </c>
      <c r="C426" s="92">
        <v>612443.02</v>
      </c>
      <c r="D426" s="92">
        <v>0.78</v>
      </c>
      <c r="E426"/>
      <c r="F426"/>
      <c r="G426"/>
      <c r="H426"/>
      <c r="I426"/>
      <c r="J426"/>
      <c r="K426"/>
      <c r="L426"/>
      <c r="M426"/>
      <c r="N426"/>
      <c r="O426"/>
      <c r="P426"/>
      <c r="Q426"/>
      <c r="R426"/>
      <c r="S426"/>
    </row>
    <row r="427" spans="1:19">
      <c r="A427" s="92" t="s">
        <v>848</v>
      </c>
      <c r="B427" s="92" t="s">
        <v>845</v>
      </c>
      <c r="C427" s="92">
        <v>41944.47</v>
      </c>
      <c r="D427" s="92">
        <v>0.8</v>
      </c>
      <c r="E427"/>
      <c r="F427"/>
      <c r="G427"/>
      <c r="H427"/>
      <c r="I427"/>
      <c r="J427"/>
      <c r="K427"/>
      <c r="L427"/>
      <c r="M427"/>
      <c r="N427"/>
      <c r="O427"/>
      <c r="P427"/>
      <c r="Q427"/>
      <c r="R427"/>
      <c r="S427"/>
    </row>
    <row r="428" spans="1:19">
      <c r="A428" s="92" t="s">
        <v>849</v>
      </c>
      <c r="B428" s="92" t="s">
        <v>845</v>
      </c>
      <c r="C428" s="92">
        <v>347847.23</v>
      </c>
      <c r="D428" s="92">
        <v>0.78</v>
      </c>
      <c r="E428"/>
      <c r="F428"/>
      <c r="G428"/>
      <c r="H428"/>
      <c r="I428"/>
      <c r="J428"/>
      <c r="K428"/>
      <c r="L428"/>
      <c r="M428"/>
      <c r="N428"/>
      <c r="O428"/>
      <c r="P428"/>
      <c r="Q428"/>
      <c r="R428"/>
      <c r="S428"/>
    </row>
    <row r="429" spans="1:19">
      <c r="A429" s="92" t="s">
        <v>850</v>
      </c>
      <c r="B429" s="92" t="s">
        <v>803</v>
      </c>
      <c r="C429" s="92">
        <v>130278.73</v>
      </c>
      <c r="D429" s="92" t="s">
        <v>798</v>
      </c>
      <c r="E429"/>
      <c r="F429"/>
      <c r="G429"/>
      <c r="H429"/>
      <c r="I429"/>
      <c r="J429"/>
      <c r="K429"/>
      <c r="L429"/>
      <c r="M429"/>
      <c r="N429"/>
      <c r="O429"/>
      <c r="P429"/>
      <c r="Q429"/>
      <c r="R429"/>
      <c r="S429"/>
    </row>
    <row r="430" spans="1:19">
      <c r="A430" s="92" t="s">
        <v>851</v>
      </c>
      <c r="B430" s="92" t="s">
        <v>803</v>
      </c>
      <c r="C430" s="92">
        <v>86105.83</v>
      </c>
      <c r="D430" s="92" t="s">
        <v>798</v>
      </c>
      <c r="E430"/>
      <c r="F430"/>
      <c r="G430"/>
      <c r="H430"/>
      <c r="I430"/>
      <c r="J430"/>
      <c r="K430"/>
      <c r="L430"/>
      <c r="M430"/>
      <c r="N430"/>
      <c r="O430"/>
      <c r="P430"/>
      <c r="Q430"/>
      <c r="R430"/>
      <c r="S430"/>
    </row>
    <row r="431" spans="1:19">
      <c r="A431" s="92" t="s">
        <v>852</v>
      </c>
      <c r="B431" s="92" t="s">
        <v>803</v>
      </c>
      <c r="C431" s="92">
        <v>84251.44</v>
      </c>
      <c r="D431" s="92" t="s">
        <v>798</v>
      </c>
      <c r="E431"/>
      <c r="F431"/>
      <c r="G431"/>
      <c r="H431"/>
      <c r="I431"/>
      <c r="J431"/>
      <c r="K431"/>
      <c r="L431"/>
      <c r="M431"/>
      <c r="N431"/>
      <c r="O431"/>
      <c r="P431"/>
      <c r="Q431"/>
      <c r="R431"/>
      <c r="S431"/>
    </row>
    <row r="432" spans="1:19">
      <c r="A432" s="92" t="s">
        <v>853</v>
      </c>
      <c r="B432" s="92" t="s">
        <v>803</v>
      </c>
      <c r="C432" s="92">
        <v>90971.77</v>
      </c>
      <c r="D432" s="92" t="s">
        <v>798</v>
      </c>
      <c r="E432"/>
      <c r="F432"/>
      <c r="G432"/>
      <c r="H432"/>
      <c r="I432"/>
      <c r="J432"/>
      <c r="K432"/>
      <c r="L432"/>
      <c r="M432"/>
      <c r="N432"/>
      <c r="O432"/>
      <c r="P432"/>
      <c r="Q432"/>
      <c r="R432"/>
      <c r="S432"/>
    </row>
    <row r="433" spans="1:19">
      <c r="A433"/>
      <c r="B433"/>
      <c r="C433"/>
      <c r="D433"/>
      <c r="E433"/>
      <c r="F433"/>
      <c r="G433"/>
      <c r="H433"/>
      <c r="I433"/>
      <c r="J433"/>
      <c r="K433"/>
      <c r="L433"/>
      <c r="M433"/>
      <c r="N433"/>
      <c r="O433"/>
      <c r="P433"/>
      <c r="Q433"/>
      <c r="R433"/>
      <c r="S433"/>
    </row>
    <row r="434" spans="1:19">
      <c r="A434" s="90"/>
      <c r="B434" s="92" t="s">
        <v>165</v>
      </c>
      <c r="C434" s="92" t="s">
        <v>854</v>
      </c>
      <c r="D434" s="92" t="s">
        <v>855</v>
      </c>
      <c r="E434" s="92" t="s">
        <v>856</v>
      </c>
      <c r="F434" s="92" t="s">
        <v>857</v>
      </c>
      <c r="G434" s="92" t="s">
        <v>858</v>
      </c>
      <c r="H434" s="92" t="s">
        <v>859</v>
      </c>
      <c r="I434"/>
      <c r="J434"/>
      <c r="K434"/>
      <c r="L434"/>
      <c r="M434"/>
      <c r="N434"/>
      <c r="O434"/>
      <c r="P434"/>
      <c r="Q434"/>
      <c r="R434"/>
      <c r="S434"/>
    </row>
    <row r="435" spans="1:19">
      <c r="A435" s="92" t="s">
        <v>860</v>
      </c>
      <c r="B435" s="92" t="s">
        <v>861</v>
      </c>
      <c r="C435" s="92">
        <v>0.34</v>
      </c>
      <c r="D435" s="92">
        <v>125</v>
      </c>
      <c r="E435" s="92">
        <v>0.3</v>
      </c>
      <c r="F435" s="92">
        <v>110.95</v>
      </c>
      <c r="G435" s="92">
        <v>1</v>
      </c>
      <c r="H435" s="92" t="s">
        <v>862</v>
      </c>
      <c r="I435"/>
      <c r="J435"/>
      <c r="K435"/>
      <c r="L435"/>
      <c r="M435"/>
      <c r="N435"/>
      <c r="O435"/>
      <c r="P435"/>
      <c r="Q435"/>
      <c r="R435"/>
      <c r="S435"/>
    </row>
    <row r="436" spans="1:19">
      <c r="A436" s="92" t="s">
        <v>863</v>
      </c>
      <c r="B436" s="92" t="s">
        <v>861</v>
      </c>
      <c r="C436" s="92">
        <v>0.34</v>
      </c>
      <c r="D436" s="92">
        <v>125</v>
      </c>
      <c r="E436" s="92">
        <v>0.3</v>
      </c>
      <c r="F436" s="92">
        <v>110.95</v>
      </c>
      <c r="G436" s="92">
        <v>1</v>
      </c>
      <c r="H436" s="92" t="s">
        <v>862</v>
      </c>
      <c r="I436"/>
      <c r="J436"/>
      <c r="K436"/>
      <c r="L436"/>
      <c r="M436"/>
      <c r="N436"/>
      <c r="O436"/>
      <c r="P436"/>
      <c r="Q436"/>
      <c r="R436"/>
      <c r="S436"/>
    </row>
    <row r="437" spans="1:19">
      <c r="A437" s="92" t="s">
        <v>864</v>
      </c>
      <c r="B437" s="92" t="s">
        <v>861</v>
      </c>
      <c r="C437" s="92">
        <v>1</v>
      </c>
      <c r="D437" s="92">
        <v>0</v>
      </c>
      <c r="E437" s="92">
        <v>1.63</v>
      </c>
      <c r="F437" s="92">
        <v>0</v>
      </c>
      <c r="G437" s="92">
        <v>1</v>
      </c>
      <c r="H437" s="92" t="s">
        <v>862</v>
      </c>
      <c r="I437"/>
      <c r="J437"/>
      <c r="K437"/>
      <c r="L437"/>
      <c r="M437"/>
      <c r="N437"/>
      <c r="O437"/>
      <c r="P437"/>
      <c r="Q437"/>
      <c r="R437"/>
      <c r="S437"/>
    </row>
    <row r="438" spans="1:19">
      <c r="A438" s="92" t="s">
        <v>865</v>
      </c>
      <c r="B438" s="92" t="s">
        <v>861</v>
      </c>
      <c r="C438" s="92">
        <v>1</v>
      </c>
      <c r="D438" s="92">
        <v>0</v>
      </c>
      <c r="E438" s="92">
        <v>0.26</v>
      </c>
      <c r="F438" s="92">
        <v>0</v>
      </c>
      <c r="G438" s="92">
        <v>1</v>
      </c>
      <c r="H438" s="92" t="s">
        <v>862</v>
      </c>
      <c r="I438"/>
      <c r="J438"/>
      <c r="K438"/>
      <c r="L438"/>
      <c r="M438"/>
      <c r="N438"/>
      <c r="O438"/>
      <c r="P438"/>
      <c r="Q438"/>
      <c r="R438"/>
      <c r="S438"/>
    </row>
    <row r="439" spans="1:19">
      <c r="A439" s="92" t="s">
        <v>866</v>
      </c>
      <c r="B439" s="92" t="s">
        <v>867</v>
      </c>
      <c r="C439" s="92">
        <v>0.6</v>
      </c>
      <c r="D439" s="92">
        <v>1017.59</v>
      </c>
      <c r="E439" s="92">
        <v>19.760000000000002</v>
      </c>
      <c r="F439" s="92">
        <v>33263.22</v>
      </c>
      <c r="G439" s="92">
        <v>1</v>
      </c>
      <c r="H439" s="92" t="s">
        <v>868</v>
      </c>
      <c r="I439"/>
      <c r="J439"/>
      <c r="K439"/>
      <c r="L439"/>
      <c r="M439"/>
      <c r="N439"/>
      <c r="O439"/>
      <c r="P439"/>
      <c r="Q439"/>
      <c r="R439"/>
      <c r="S439"/>
    </row>
    <row r="440" spans="1:19">
      <c r="A440" s="92" t="s">
        <v>869</v>
      </c>
      <c r="B440" s="92" t="s">
        <v>867</v>
      </c>
      <c r="C440" s="92">
        <v>0.57999999999999996</v>
      </c>
      <c r="D440" s="92">
        <v>1109.6500000000001</v>
      </c>
      <c r="E440" s="92">
        <v>4.88</v>
      </c>
      <c r="F440" s="92">
        <v>9312.17</v>
      </c>
      <c r="G440" s="92">
        <v>1</v>
      </c>
      <c r="H440" s="92" t="s">
        <v>868</v>
      </c>
      <c r="I440"/>
      <c r="J440"/>
      <c r="K440"/>
      <c r="L440"/>
      <c r="M440"/>
      <c r="N440"/>
      <c r="O440"/>
      <c r="P440"/>
      <c r="Q440"/>
      <c r="R440"/>
      <c r="S440"/>
    </row>
    <row r="441" spans="1:19">
      <c r="A441" s="92" t="s">
        <v>870</v>
      </c>
      <c r="B441" s="92" t="s">
        <v>867</v>
      </c>
      <c r="C441" s="92">
        <v>0.59</v>
      </c>
      <c r="D441" s="92">
        <v>1109.6500000000001</v>
      </c>
      <c r="E441" s="92">
        <v>7.9</v>
      </c>
      <c r="F441" s="92">
        <v>14827.82</v>
      </c>
      <c r="G441" s="92">
        <v>1</v>
      </c>
      <c r="H441" s="92" t="s">
        <v>868</v>
      </c>
      <c r="I441"/>
      <c r="J441"/>
      <c r="K441"/>
      <c r="L441"/>
      <c r="M441"/>
      <c r="N441"/>
      <c r="O441"/>
      <c r="P441"/>
      <c r="Q441"/>
      <c r="R441"/>
      <c r="S441"/>
    </row>
    <row r="442" spans="1:19">
      <c r="A442" s="92" t="s">
        <v>871</v>
      </c>
      <c r="B442" s="92" t="s">
        <v>867</v>
      </c>
      <c r="C442" s="92">
        <v>0.54</v>
      </c>
      <c r="D442" s="92">
        <v>622</v>
      </c>
      <c r="E442" s="92">
        <v>0.54</v>
      </c>
      <c r="F442" s="92">
        <v>627.88</v>
      </c>
      <c r="G442" s="92">
        <v>1</v>
      </c>
      <c r="H442" s="92" t="s">
        <v>868</v>
      </c>
      <c r="I442"/>
      <c r="J442"/>
      <c r="K442"/>
      <c r="L442"/>
      <c r="M442"/>
      <c r="N442"/>
      <c r="O442"/>
      <c r="P442"/>
      <c r="Q442"/>
      <c r="R442"/>
      <c r="S442"/>
    </row>
    <row r="443" spans="1:19">
      <c r="A443" s="92" t="s">
        <v>872</v>
      </c>
      <c r="B443" s="92" t="s">
        <v>867</v>
      </c>
      <c r="C443" s="92">
        <v>0.57999999999999996</v>
      </c>
      <c r="D443" s="92">
        <v>1109.6500000000001</v>
      </c>
      <c r="E443" s="92">
        <v>4.49</v>
      </c>
      <c r="F443" s="92">
        <v>8562.86</v>
      </c>
      <c r="G443" s="92">
        <v>1</v>
      </c>
      <c r="H443" s="92" t="s">
        <v>868</v>
      </c>
      <c r="I443"/>
      <c r="J443"/>
      <c r="K443"/>
      <c r="L443"/>
      <c r="M443"/>
      <c r="N443"/>
      <c r="O443"/>
      <c r="P443"/>
      <c r="Q443"/>
      <c r="R443"/>
      <c r="S443"/>
    </row>
    <row r="444" spans="1:19">
      <c r="A444" s="92" t="s">
        <v>873</v>
      </c>
      <c r="B444" s="92" t="s">
        <v>874</v>
      </c>
      <c r="C444" s="92">
        <v>0.6</v>
      </c>
      <c r="D444" s="92">
        <v>1017.59</v>
      </c>
      <c r="E444" s="92">
        <v>12.36</v>
      </c>
      <c r="F444" s="92">
        <v>20949.45</v>
      </c>
      <c r="G444" s="92">
        <v>1</v>
      </c>
      <c r="H444" s="92" t="s">
        <v>868</v>
      </c>
      <c r="I444"/>
      <c r="J444"/>
      <c r="K444"/>
      <c r="L444"/>
      <c r="M444"/>
      <c r="N444"/>
      <c r="O444"/>
      <c r="P444"/>
      <c r="Q444"/>
      <c r="R444"/>
      <c r="S444"/>
    </row>
    <row r="445" spans="1:19">
      <c r="A445" s="92" t="s">
        <v>875</v>
      </c>
      <c r="B445" s="92" t="s">
        <v>874</v>
      </c>
      <c r="C445" s="92">
        <v>0.59</v>
      </c>
      <c r="D445" s="92">
        <v>1109.6500000000001</v>
      </c>
      <c r="E445" s="92">
        <v>8.17</v>
      </c>
      <c r="F445" s="92">
        <v>15331.12</v>
      </c>
      <c r="G445" s="92">
        <v>1</v>
      </c>
      <c r="H445" s="92" t="s">
        <v>868</v>
      </c>
      <c r="I445"/>
      <c r="J445"/>
      <c r="K445"/>
      <c r="L445"/>
      <c r="M445"/>
      <c r="N445"/>
      <c r="O445"/>
      <c r="P445"/>
      <c r="Q445"/>
      <c r="R445"/>
      <c r="S445"/>
    </row>
    <row r="446" spans="1:19">
      <c r="A446" s="92" t="s">
        <v>876</v>
      </c>
      <c r="B446" s="92" t="s">
        <v>874</v>
      </c>
      <c r="C446" s="92">
        <v>0.59</v>
      </c>
      <c r="D446" s="92">
        <v>1109.6500000000001</v>
      </c>
      <c r="E446" s="92">
        <v>8</v>
      </c>
      <c r="F446" s="92">
        <v>15000.95</v>
      </c>
      <c r="G446" s="92">
        <v>1</v>
      </c>
      <c r="H446" s="92" t="s">
        <v>868</v>
      </c>
      <c r="I446"/>
      <c r="J446"/>
      <c r="K446"/>
      <c r="L446"/>
      <c r="M446"/>
      <c r="N446"/>
      <c r="O446"/>
      <c r="P446"/>
      <c r="Q446"/>
      <c r="R446"/>
      <c r="S446"/>
    </row>
    <row r="447" spans="1:19">
      <c r="A447" s="92" t="s">
        <v>877</v>
      </c>
      <c r="B447" s="92" t="s">
        <v>874</v>
      </c>
      <c r="C447" s="92">
        <v>0.59</v>
      </c>
      <c r="D447" s="92">
        <v>1109.6500000000001</v>
      </c>
      <c r="E447" s="92">
        <v>8.6300000000000008</v>
      </c>
      <c r="F447" s="92">
        <v>16197.5</v>
      </c>
      <c r="G447" s="92">
        <v>1</v>
      </c>
      <c r="H447" s="92" t="s">
        <v>868</v>
      </c>
      <c r="I447"/>
      <c r="J447"/>
      <c r="K447"/>
      <c r="L447"/>
      <c r="M447"/>
      <c r="N447"/>
      <c r="O447"/>
      <c r="P447"/>
      <c r="Q447"/>
      <c r="R447"/>
      <c r="S447"/>
    </row>
    <row r="448" spans="1:19">
      <c r="A448"/>
      <c r="B448"/>
      <c r="C448"/>
      <c r="D448"/>
      <c r="E448"/>
      <c r="F448"/>
      <c r="G448"/>
      <c r="H448"/>
      <c r="I448"/>
      <c r="J448"/>
      <c r="K448"/>
      <c r="L448"/>
      <c r="M448"/>
      <c r="N448"/>
      <c r="O448"/>
      <c r="P448"/>
      <c r="Q448"/>
      <c r="R448"/>
      <c r="S448"/>
    </row>
    <row r="449" spans="1:19">
      <c r="A449" s="90"/>
      <c r="B449" s="92" t="s">
        <v>165</v>
      </c>
      <c r="C449" s="92" t="s">
        <v>878</v>
      </c>
      <c r="D449" s="92" t="s">
        <v>879</v>
      </c>
      <c r="E449" s="92" t="s">
        <v>880</v>
      </c>
      <c r="F449" s="92" t="s">
        <v>881</v>
      </c>
      <c r="G449"/>
      <c r="H449"/>
      <c r="I449"/>
      <c r="J449"/>
      <c r="K449"/>
      <c r="L449"/>
      <c r="M449"/>
      <c r="N449"/>
      <c r="O449"/>
      <c r="P449"/>
      <c r="Q449"/>
      <c r="R449"/>
      <c r="S449"/>
    </row>
    <row r="450" spans="1:19">
      <c r="A450" s="92" t="s">
        <v>882</v>
      </c>
      <c r="B450" s="92" t="s">
        <v>883</v>
      </c>
      <c r="C450" s="92" t="s">
        <v>884</v>
      </c>
      <c r="D450" s="92">
        <v>179352</v>
      </c>
      <c r="E450" s="92">
        <v>11022.17</v>
      </c>
      <c r="F450" s="92">
        <v>0.9</v>
      </c>
      <c r="G450"/>
      <c r="H450"/>
      <c r="I450"/>
      <c r="J450"/>
      <c r="K450"/>
      <c r="L450"/>
      <c r="M450"/>
      <c r="N450"/>
      <c r="O450"/>
      <c r="P450"/>
      <c r="Q450"/>
      <c r="R450"/>
      <c r="S450"/>
    </row>
    <row r="451" spans="1:19">
      <c r="A451" s="92" t="s">
        <v>885</v>
      </c>
      <c r="B451" s="92" t="s">
        <v>883</v>
      </c>
      <c r="C451" s="92" t="s">
        <v>884</v>
      </c>
      <c r="D451" s="92">
        <v>179352</v>
      </c>
      <c r="E451" s="92">
        <v>5557.04</v>
      </c>
      <c r="F451" s="92">
        <v>0.9</v>
      </c>
      <c r="G451"/>
      <c r="H451"/>
      <c r="I451"/>
      <c r="J451"/>
      <c r="K451"/>
      <c r="L451"/>
      <c r="M451"/>
      <c r="N451"/>
      <c r="O451"/>
      <c r="P451"/>
      <c r="Q451"/>
      <c r="R451"/>
      <c r="S451"/>
    </row>
    <row r="452" spans="1:19">
      <c r="A452" s="92" t="s">
        <v>886</v>
      </c>
      <c r="B452" s="92" t="s">
        <v>883</v>
      </c>
      <c r="C452" s="92" t="s">
        <v>884</v>
      </c>
      <c r="D452" s="92">
        <v>179352</v>
      </c>
      <c r="E452" s="92">
        <v>114.67</v>
      </c>
      <c r="F452" s="92">
        <v>0.9</v>
      </c>
      <c r="G452"/>
      <c r="H452"/>
      <c r="I452"/>
      <c r="J452"/>
      <c r="K452"/>
      <c r="L452"/>
      <c r="M452"/>
      <c r="N452"/>
      <c r="O452"/>
      <c r="P452"/>
      <c r="Q452"/>
      <c r="R452"/>
      <c r="S452"/>
    </row>
    <row r="453" spans="1:19">
      <c r="A453"/>
      <c r="B453"/>
      <c r="C453"/>
      <c r="D453"/>
      <c r="E453"/>
      <c r="F453"/>
      <c r="G453"/>
      <c r="H453"/>
      <c r="I453"/>
      <c r="J453"/>
      <c r="K453"/>
      <c r="L453"/>
      <c r="M453"/>
      <c r="N453"/>
      <c r="O453"/>
      <c r="P453"/>
      <c r="Q453"/>
      <c r="R453"/>
      <c r="S453"/>
    </row>
    <row r="454" spans="1:19">
      <c r="A454" s="90"/>
      <c r="B454" s="92" t="s">
        <v>165</v>
      </c>
      <c r="C454" s="92" t="s">
        <v>887</v>
      </c>
      <c r="D454" s="92" t="s">
        <v>888</v>
      </c>
      <c r="E454" s="92" t="s">
        <v>889</v>
      </c>
      <c r="F454" s="92" t="s">
        <v>890</v>
      </c>
      <c r="G454" s="92" t="s">
        <v>891</v>
      </c>
      <c r="H454"/>
      <c r="I454"/>
      <c r="J454"/>
      <c r="K454"/>
      <c r="L454"/>
      <c r="M454"/>
      <c r="N454"/>
      <c r="O454"/>
      <c r="P454"/>
      <c r="Q454"/>
      <c r="R454"/>
      <c r="S454"/>
    </row>
    <row r="455" spans="1:19">
      <c r="A455" s="92" t="s">
        <v>892</v>
      </c>
      <c r="B455" s="92" t="s">
        <v>893</v>
      </c>
      <c r="C455" s="92">
        <v>3</v>
      </c>
      <c r="D455" s="92">
        <v>845000</v>
      </c>
      <c r="E455" s="92">
        <v>0.8</v>
      </c>
      <c r="F455" s="92">
        <v>0.23</v>
      </c>
      <c r="G455" s="92">
        <v>0.67</v>
      </c>
      <c r="H455"/>
      <c r="I455"/>
      <c r="J455"/>
      <c r="K455"/>
      <c r="L455"/>
      <c r="M455"/>
      <c r="N455"/>
      <c r="O455"/>
      <c r="P455"/>
      <c r="Q455"/>
      <c r="R455"/>
      <c r="S455"/>
    </row>
    <row r="456" spans="1:19">
      <c r="A456"/>
      <c r="B456"/>
      <c r="C456"/>
      <c r="D456"/>
      <c r="E456"/>
      <c r="F456"/>
      <c r="G456"/>
      <c r="H456"/>
      <c r="I456"/>
      <c r="J456"/>
      <c r="K456"/>
      <c r="L456"/>
      <c r="M456"/>
      <c r="N456"/>
      <c r="O456"/>
      <c r="P456"/>
      <c r="Q456"/>
      <c r="R456"/>
      <c r="S456"/>
    </row>
    <row r="457" spans="1:19">
      <c r="A457" s="90"/>
      <c r="B457" s="92" t="s">
        <v>894</v>
      </c>
      <c r="C457" s="92" t="s">
        <v>895</v>
      </c>
      <c r="D457" s="92" t="s">
        <v>896</v>
      </c>
      <c r="E457" s="92" t="s">
        <v>897</v>
      </c>
      <c r="F457" s="92" t="s">
        <v>898</v>
      </c>
      <c r="G457" s="92" t="s">
        <v>899</v>
      </c>
      <c r="H457" s="92" t="s">
        <v>900</v>
      </c>
      <c r="I457"/>
      <c r="J457"/>
      <c r="K457"/>
      <c r="L457"/>
      <c r="M457"/>
      <c r="N457"/>
      <c r="O457"/>
      <c r="P457"/>
      <c r="Q457"/>
      <c r="R457"/>
      <c r="S457"/>
    </row>
    <row r="458" spans="1:19">
      <c r="A458" s="92" t="s">
        <v>901</v>
      </c>
      <c r="B458" s="92">
        <v>289115.85220000002</v>
      </c>
      <c r="C458" s="92">
        <v>392.08</v>
      </c>
      <c r="D458" s="92">
        <v>423.48770000000002</v>
      </c>
      <c r="E458" s="92">
        <v>0</v>
      </c>
      <c r="F458" s="92">
        <v>3.3999999999999998E-3</v>
      </c>
      <c r="G458" s="92">
        <v>277877.96730000002</v>
      </c>
      <c r="H458" s="92">
        <v>112456.11109999999</v>
      </c>
      <c r="I458"/>
      <c r="J458"/>
      <c r="K458"/>
      <c r="L458"/>
      <c r="M458"/>
      <c r="N458"/>
      <c r="O458"/>
      <c r="P458"/>
      <c r="Q458"/>
      <c r="R458"/>
      <c r="S458"/>
    </row>
    <row r="459" spans="1:19">
      <c r="A459" s="92" t="s">
        <v>902</v>
      </c>
      <c r="B459" s="92">
        <v>239384.48540000001</v>
      </c>
      <c r="C459" s="92">
        <v>332.40449999999998</v>
      </c>
      <c r="D459" s="92">
        <v>375.93299999999999</v>
      </c>
      <c r="E459" s="92">
        <v>0</v>
      </c>
      <c r="F459" s="92">
        <v>3.0000000000000001E-3</v>
      </c>
      <c r="G459" s="92">
        <v>246732.74299999999</v>
      </c>
      <c r="H459" s="92">
        <v>93854.734100000001</v>
      </c>
      <c r="I459"/>
      <c r="J459"/>
      <c r="K459"/>
      <c r="L459"/>
      <c r="M459"/>
      <c r="N459"/>
      <c r="O459"/>
      <c r="P459"/>
      <c r="Q459"/>
      <c r="R459"/>
      <c r="S459"/>
    </row>
    <row r="460" spans="1:19">
      <c r="A460" s="92" t="s">
        <v>903</v>
      </c>
      <c r="B460" s="92">
        <v>223792.10159999999</v>
      </c>
      <c r="C460" s="92">
        <v>334.41809999999998</v>
      </c>
      <c r="D460" s="92">
        <v>428.50330000000002</v>
      </c>
      <c r="E460" s="92">
        <v>0</v>
      </c>
      <c r="F460" s="92">
        <v>3.3E-3</v>
      </c>
      <c r="G460" s="92">
        <v>281401.92180000001</v>
      </c>
      <c r="H460" s="92">
        <v>90003.527100000007</v>
      </c>
      <c r="I460"/>
      <c r="J460"/>
      <c r="K460"/>
      <c r="L460"/>
      <c r="M460"/>
      <c r="N460"/>
      <c r="O460"/>
      <c r="P460"/>
      <c r="Q460"/>
      <c r="R460"/>
      <c r="S460"/>
    </row>
    <row r="461" spans="1:19">
      <c r="A461" s="92" t="s">
        <v>904</v>
      </c>
      <c r="B461" s="92">
        <v>161344.2071</v>
      </c>
      <c r="C461" s="92">
        <v>266.46510000000001</v>
      </c>
      <c r="D461" s="92">
        <v>391.52260000000001</v>
      </c>
      <c r="E461" s="92">
        <v>0</v>
      </c>
      <c r="F461" s="92">
        <v>2.8999999999999998E-3</v>
      </c>
      <c r="G461" s="92">
        <v>257262.42850000001</v>
      </c>
      <c r="H461" s="92">
        <v>67313.061600000001</v>
      </c>
      <c r="I461"/>
      <c r="J461"/>
      <c r="K461"/>
      <c r="L461"/>
      <c r="M461"/>
      <c r="N461"/>
      <c r="O461"/>
      <c r="P461"/>
      <c r="Q461"/>
      <c r="R461"/>
      <c r="S461"/>
    </row>
    <row r="462" spans="1:19">
      <c r="A462" s="92" t="s">
        <v>352</v>
      </c>
      <c r="B462" s="92">
        <v>169868.3561</v>
      </c>
      <c r="C462" s="92">
        <v>298.29399999999998</v>
      </c>
      <c r="D462" s="92">
        <v>470.0077</v>
      </c>
      <c r="E462" s="92">
        <v>0</v>
      </c>
      <c r="F462" s="92">
        <v>3.5000000000000001E-3</v>
      </c>
      <c r="G462" s="92">
        <v>308914.29389999999</v>
      </c>
      <c r="H462" s="92">
        <v>72566.111600000004</v>
      </c>
      <c r="I462"/>
      <c r="J462"/>
      <c r="K462"/>
      <c r="L462"/>
      <c r="M462"/>
      <c r="N462"/>
      <c r="O462"/>
      <c r="P462"/>
      <c r="Q462"/>
      <c r="R462"/>
      <c r="S462"/>
    </row>
    <row r="463" spans="1:19">
      <c r="A463" s="92" t="s">
        <v>905</v>
      </c>
      <c r="B463" s="92">
        <v>194863.7867</v>
      </c>
      <c r="C463" s="92">
        <v>351.44409999999999</v>
      </c>
      <c r="D463" s="92">
        <v>569.31089999999995</v>
      </c>
      <c r="E463" s="92">
        <v>0</v>
      </c>
      <c r="F463" s="92">
        <v>4.1999999999999997E-3</v>
      </c>
      <c r="G463" s="92">
        <v>374218.58539999998</v>
      </c>
      <c r="H463" s="92">
        <v>84128.797999999995</v>
      </c>
      <c r="I463"/>
      <c r="J463"/>
      <c r="K463"/>
      <c r="L463"/>
      <c r="M463"/>
      <c r="N463"/>
      <c r="O463"/>
      <c r="P463"/>
      <c r="Q463"/>
      <c r="R463"/>
      <c r="S463"/>
    </row>
    <row r="464" spans="1:19">
      <c r="A464" s="92" t="s">
        <v>906</v>
      </c>
      <c r="B464" s="92">
        <v>137393.22089999999</v>
      </c>
      <c r="C464" s="92">
        <v>248.9025</v>
      </c>
      <c r="D464" s="92">
        <v>405.01589999999999</v>
      </c>
      <c r="E464" s="92">
        <v>0</v>
      </c>
      <c r="F464" s="92">
        <v>3.0000000000000001E-3</v>
      </c>
      <c r="G464" s="92">
        <v>266228.60509999999</v>
      </c>
      <c r="H464" s="92">
        <v>59422.930399999997</v>
      </c>
      <c r="I464"/>
      <c r="J464"/>
      <c r="K464"/>
      <c r="L464"/>
      <c r="M464"/>
      <c r="N464"/>
      <c r="O464"/>
      <c r="P464"/>
      <c r="Q464"/>
      <c r="R464"/>
      <c r="S464"/>
    </row>
    <row r="465" spans="1:19">
      <c r="A465" s="92" t="s">
        <v>907</v>
      </c>
      <c r="B465" s="92">
        <v>145472.86480000001</v>
      </c>
      <c r="C465" s="92">
        <v>263.53269999999998</v>
      </c>
      <c r="D465" s="92">
        <v>428.81110000000001</v>
      </c>
      <c r="E465" s="92">
        <v>0</v>
      </c>
      <c r="F465" s="92">
        <v>3.0999999999999999E-3</v>
      </c>
      <c r="G465" s="92">
        <v>281869.84749999997</v>
      </c>
      <c r="H465" s="92">
        <v>62916.738499999999</v>
      </c>
      <c r="I465"/>
      <c r="J465"/>
      <c r="K465"/>
      <c r="L465"/>
      <c r="M465"/>
      <c r="N465"/>
      <c r="O465"/>
      <c r="P465"/>
      <c r="Q465"/>
      <c r="R465"/>
      <c r="S465"/>
    </row>
    <row r="466" spans="1:19">
      <c r="A466" s="92" t="s">
        <v>908</v>
      </c>
      <c r="B466" s="92">
        <v>151787.84940000001</v>
      </c>
      <c r="C466" s="92">
        <v>269.44569999999999</v>
      </c>
      <c r="D466" s="92">
        <v>429.42899999999997</v>
      </c>
      <c r="E466" s="92">
        <v>0</v>
      </c>
      <c r="F466" s="92">
        <v>3.0999999999999999E-3</v>
      </c>
      <c r="G466" s="92">
        <v>282255.34940000001</v>
      </c>
      <c r="H466" s="92">
        <v>65119.650500000003</v>
      </c>
      <c r="I466"/>
      <c r="J466"/>
      <c r="K466"/>
      <c r="L466"/>
      <c r="M466"/>
      <c r="N466"/>
      <c r="O466"/>
      <c r="P466"/>
      <c r="Q466"/>
      <c r="R466"/>
      <c r="S466"/>
    </row>
    <row r="467" spans="1:19">
      <c r="A467" s="92" t="s">
        <v>909</v>
      </c>
      <c r="B467" s="92">
        <v>169995.34330000001</v>
      </c>
      <c r="C467" s="92">
        <v>280.2482</v>
      </c>
      <c r="D467" s="92">
        <v>410.87310000000002</v>
      </c>
      <c r="E467" s="92">
        <v>0</v>
      </c>
      <c r="F467" s="92">
        <v>3.0999999999999999E-3</v>
      </c>
      <c r="G467" s="92">
        <v>269974.99780000001</v>
      </c>
      <c r="H467" s="92">
        <v>70874.109800000006</v>
      </c>
      <c r="I467"/>
      <c r="J467"/>
      <c r="K467"/>
      <c r="L467"/>
      <c r="M467"/>
      <c r="N467"/>
      <c r="O467"/>
      <c r="P467"/>
      <c r="Q467"/>
      <c r="R467"/>
      <c r="S467"/>
    </row>
    <row r="468" spans="1:19">
      <c r="A468" s="92" t="s">
        <v>910</v>
      </c>
      <c r="B468" s="92">
        <v>208561.59150000001</v>
      </c>
      <c r="C468" s="92">
        <v>312.892</v>
      </c>
      <c r="D468" s="92">
        <v>403.35649999999998</v>
      </c>
      <c r="E468" s="92">
        <v>0</v>
      </c>
      <c r="F468" s="92">
        <v>3.0999999999999999E-3</v>
      </c>
      <c r="G468" s="92">
        <v>264894.89289999998</v>
      </c>
      <c r="H468" s="92">
        <v>83996.082299999995</v>
      </c>
      <c r="I468"/>
      <c r="J468"/>
      <c r="K468"/>
      <c r="L468"/>
      <c r="M468"/>
      <c r="N468"/>
      <c r="O468"/>
      <c r="P468"/>
      <c r="Q468"/>
      <c r="R468"/>
      <c r="S468"/>
    </row>
    <row r="469" spans="1:19">
      <c r="A469" s="92" t="s">
        <v>911</v>
      </c>
      <c r="B469" s="92">
        <v>254111.7733</v>
      </c>
      <c r="C469" s="92">
        <v>355.89060000000001</v>
      </c>
      <c r="D469" s="92">
        <v>408.94709999999998</v>
      </c>
      <c r="E469" s="92">
        <v>0</v>
      </c>
      <c r="F469" s="92">
        <v>3.2000000000000002E-3</v>
      </c>
      <c r="G469" s="92">
        <v>268421.85560000001</v>
      </c>
      <c r="H469" s="92">
        <v>99919.027600000001</v>
      </c>
      <c r="I469"/>
      <c r="J469"/>
      <c r="K469"/>
      <c r="L469"/>
      <c r="M469"/>
      <c r="N469"/>
      <c r="O469"/>
      <c r="P469"/>
      <c r="Q469"/>
      <c r="R469"/>
      <c r="S469"/>
    </row>
    <row r="470" spans="1:19">
      <c r="A470" s="92"/>
      <c r="B470" s="92"/>
      <c r="C470" s="92"/>
      <c r="D470" s="92"/>
      <c r="E470" s="92"/>
      <c r="F470" s="92"/>
      <c r="G470" s="92"/>
      <c r="H470" s="92"/>
      <c r="I470"/>
      <c r="J470"/>
      <c r="K470"/>
      <c r="L470"/>
      <c r="M470"/>
      <c r="N470"/>
      <c r="O470"/>
      <c r="P470"/>
      <c r="Q470"/>
      <c r="R470"/>
      <c r="S470"/>
    </row>
    <row r="471" spans="1:19">
      <c r="A471" s="92" t="s">
        <v>912</v>
      </c>
      <c r="B471" s="93">
        <v>2345690</v>
      </c>
      <c r="C471" s="92">
        <v>3706.0176000000001</v>
      </c>
      <c r="D471" s="92">
        <v>5145.1979000000001</v>
      </c>
      <c r="E471" s="92">
        <v>0</v>
      </c>
      <c r="F471" s="92">
        <v>3.8800000000000001E-2</v>
      </c>
      <c r="G471" s="93">
        <v>3380050</v>
      </c>
      <c r="H471" s="92">
        <v>962570.88249999995</v>
      </c>
      <c r="I471"/>
      <c r="J471"/>
      <c r="K471"/>
      <c r="L471"/>
      <c r="M471"/>
      <c r="N471"/>
      <c r="O471"/>
      <c r="P471"/>
      <c r="Q471"/>
      <c r="R471"/>
      <c r="S471"/>
    </row>
    <row r="472" spans="1:19">
      <c r="A472" s="92" t="s">
        <v>913</v>
      </c>
      <c r="B472" s="92">
        <v>137393.22089999999</v>
      </c>
      <c r="C472" s="92">
        <v>248.9025</v>
      </c>
      <c r="D472" s="92">
        <v>375.93299999999999</v>
      </c>
      <c r="E472" s="92">
        <v>0</v>
      </c>
      <c r="F472" s="92">
        <v>2.8999999999999998E-3</v>
      </c>
      <c r="G472" s="92">
        <v>246732.74299999999</v>
      </c>
      <c r="H472" s="92">
        <v>59422.930399999997</v>
      </c>
      <c r="I472"/>
      <c r="J472"/>
      <c r="K472"/>
      <c r="L472"/>
      <c r="M472"/>
      <c r="N472"/>
      <c r="O472"/>
      <c r="P472"/>
      <c r="Q472"/>
      <c r="R472"/>
      <c r="S472"/>
    </row>
    <row r="473" spans="1:19">
      <c r="A473" s="92" t="s">
        <v>914</v>
      </c>
      <c r="B473" s="92">
        <v>289115.85220000002</v>
      </c>
      <c r="C473" s="92">
        <v>392.08</v>
      </c>
      <c r="D473" s="92">
        <v>569.31089999999995</v>
      </c>
      <c r="E473" s="92">
        <v>0</v>
      </c>
      <c r="F473" s="92">
        <v>4.1999999999999997E-3</v>
      </c>
      <c r="G473" s="92">
        <v>374218.58539999998</v>
      </c>
      <c r="H473" s="92">
        <v>112456.11109999999</v>
      </c>
      <c r="I473"/>
      <c r="J473"/>
      <c r="K473"/>
      <c r="L473"/>
      <c r="M473"/>
      <c r="N473"/>
      <c r="O473"/>
      <c r="P473"/>
      <c r="Q473"/>
      <c r="R473"/>
      <c r="S473"/>
    </row>
    <row r="474" spans="1:19">
      <c r="A474"/>
      <c r="B474"/>
      <c r="C474"/>
      <c r="D474"/>
      <c r="E474"/>
      <c r="F474"/>
      <c r="G474"/>
      <c r="H474"/>
      <c r="I474"/>
      <c r="J474"/>
      <c r="K474"/>
      <c r="L474"/>
      <c r="M474"/>
      <c r="N474"/>
      <c r="O474"/>
      <c r="P474"/>
      <c r="Q474"/>
      <c r="R474"/>
      <c r="S474"/>
    </row>
    <row r="475" spans="1:19">
      <c r="A475" s="90"/>
      <c r="B475" s="92" t="s">
        <v>915</v>
      </c>
      <c r="C475" s="92" t="s">
        <v>916</v>
      </c>
      <c r="D475" s="92" t="s">
        <v>917</v>
      </c>
      <c r="E475" s="92" t="s">
        <v>918</v>
      </c>
      <c r="F475" s="92" t="s">
        <v>919</v>
      </c>
      <c r="G475" s="92" t="s">
        <v>920</v>
      </c>
      <c r="H475" s="92" t="s">
        <v>921</v>
      </c>
      <c r="I475" s="92" t="s">
        <v>922</v>
      </c>
      <c r="J475" s="92" t="s">
        <v>923</v>
      </c>
      <c r="K475" s="92" t="s">
        <v>924</v>
      </c>
      <c r="L475" s="92" t="s">
        <v>925</v>
      </c>
      <c r="M475" s="92" t="s">
        <v>926</v>
      </c>
      <c r="N475" s="92" t="s">
        <v>927</v>
      </c>
      <c r="O475" s="92" t="s">
        <v>928</v>
      </c>
      <c r="P475" s="92" t="s">
        <v>929</v>
      </c>
      <c r="Q475" s="92" t="s">
        <v>930</v>
      </c>
      <c r="R475" s="92" t="s">
        <v>931</v>
      </c>
      <c r="S475" s="92" t="s">
        <v>932</v>
      </c>
    </row>
    <row r="476" spans="1:19">
      <c r="A476" s="92" t="s">
        <v>901</v>
      </c>
      <c r="B476" s="93">
        <v>644795000000</v>
      </c>
      <c r="C476" s="92">
        <v>455033.52899999998</v>
      </c>
      <c r="D476" s="92" t="s">
        <v>1104</v>
      </c>
      <c r="E476" s="92">
        <v>220879.908</v>
      </c>
      <c r="F476" s="92">
        <v>151653.867</v>
      </c>
      <c r="G476" s="92">
        <v>72729.926000000007</v>
      </c>
      <c r="H476" s="92">
        <v>0</v>
      </c>
      <c r="I476" s="92">
        <v>0</v>
      </c>
      <c r="J476" s="92">
        <v>0</v>
      </c>
      <c r="K476" s="92">
        <v>3856.297</v>
      </c>
      <c r="L476" s="92">
        <v>0</v>
      </c>
      <c r="M476" s="92">
        <v>0</v>
      </c>
      <c r="N476" s="92">
        <v>0</v>
      </c>
      <c r="O476" s="92">
        <v>0</v>
      </c>
      <c r="P476" s="92">
        <v>0</v>
      </c>
      <c r="Q476" s="92">
        <v>5913.5309999999999</v>
      </c>
      <c r="R476" s="92">
        <v>0</v>
      </c>
      <c r="S476" s="92">
        <v>0</v>
      </c>
    </row>
    <row r="477" spans="1:19">
      <c r="A477" s="92" t="s">
        <v>902</v>
      </c>
      <c r="B477" s="93">
        <v>572525000000</v>
      </c>
      <c r="C477" s="92">
        <v>453260.266</v>
      </c>
      <c r="D477" s="92" t="s">
        <v>1105</v>
      </c>
      <c r="E477" s="92">
        <v>220879.908</v>
      </c>
      <c r="F477" s="92">
        <v>151653.867</v>
      </c>
      <c r="G477" s="92">
        <v>72729.926000000007</v>
      </c>
      <c r="H477" s="92">
        <v>0</v>
      </c>
      <c r="I477" s="92">
        <v>0</v>
      </c>
      <c r="J477" s="92">
        <v>0</v>
      </c>
      <c r="K477" s="92">
        <v>2070.326</v>
      </c>
      <c r="L477" s="92">
        <v>0</v>
      </c>
      <c r="M477" s="92">
        <v>0</v>
      </c>
      <c r="N477" s="92">
        <v>0</v>
      </c>
      <c r="O477" s="92">
        <v>0</v>
      </c>
      <c r="P477" s="92">
        <v>0</v>
      </c>
      <c r="Q477" s="92">
        <v>5926.2389999999996</v>
      </c>
      <c r="R477" s="92">
        <v>0</v>
      </c>
      <c r="S477" s="92">
        <v>0</v>
      </c>
    </row>
    <row r="478" spans="1:19">
      <c r="A478" s="92" t="s">
        <v>903</v>
      </c>
      <c r="B478" s="93">
        <v>652972000000</v>
      </c>
      <c r="C478" s="92">
        <v>469605.30300000001</v>
      </c>
      <c r="D478" s="92" t="s">
        <v>1033</v>
      </c>
      <c r="E478" s="92">
        <v>220879.908</v>
      </c>
      <c r="F478" s="92">
        <v>145652.64300000001</v>
      </c>
      <c r="G478" s="92">
        <v>76901.653000000006</v>
      </c>
      <c r="H478" s="92">
        <v>0</v>
      </c>
      <c r="I478" s="92">
        <v>20751.579000000002</v>
      </c>
      <c r="J478" s="92">
        <v>0</v>
      </c>
      <c r="K478" s="92">
        <v>691.351</v>
      </c>
      <c r="L478" s="92">
        <v>0</v>
      </c>
      <c r="M478" s="92">
        <v>0</v>
      </c>
      <c r="N478" s="92">
        <v>0</v>
      </c>
      <c r="O478" s="92">
        <v>0</v>
      </c>
      <c r="P478" s="92">
        <v>0</v>
      </c>
      <c r="Q478" s="92">
        <v>4728.1679999999997</v>
      </c>
      <c r="R478" s="92">
        <v>0</v>
      </c>
      <c r="S478" s="92">
        <v>0</v>
      </c>
    </row>
    <row r="479" spans="1:19">
      <c r="A479" s="92" t="s">
        <v>904</v>
      </c>
      <c r="B479" s="93">
        <v>596958000000</v>
      </c>
      <c r="C479" s="92">
        <v>564040.26899999997</v>
      </c>
      <c r="D479" s="92" t="s">
        <v>965</v>
      </c>
      <c r="E479" s="92">
        <v>220879.908</v>
      </c>
      <c r="F479" s="92">
        <v>133019.06400000001</v>
      </c>
      <c r="G479" s="92">
        <v>77476.824999999997</v>
      </c>
      <c r="H479" s="92">
        <v>0</v>
      </c>
      <c r="I479" s="92">
        <v>126820.13400000001</v>
      </c>
      <c r="J479" s="92">
        <v>0</v>
      </c>
      <c r="K479" s="92">
        <v>1081.146</v>
      </c>
      <c r="L479" s="92">
        <v>0</v>
      </c>
      <c r="M479" s="92">
        <v>0</v>
      </c>
      <c r="N479" s="92">
        <v>0</v>
      </c>
      <c r="O479" s="92">
        <v>0</v>
      </c>
      <c r="P479" s="92">
        <v>0</v>
      </c>
      <c r="Q479" s="92">
        <v>4763.1909999999998</v>
      </c>
      <c r="R479" s="92">
        <v>0</v>
      </c>
      <c r="S479" s="92">
        <v>0</v>
      </c>
    </row>
    <row r="480" spans="1:19">
      <c r="A480" s="92" t="s">
        <v>352</v>
      </c>
      <c r="B480" s="93">
        <v>716812000000</v>
      </c>
      <c r="C480" s="92">
        <v>865683.59400000004</v>
      </c>
      <c r="D480" s="92" t="s">
        <v>1034</v>
      </c>
      <c r="E480" s="92">
        <v>220879.908</v>
      </c>
      <c r="F480" s="92">
        <v>151653.867</v>
      </c>
      <c r="G480" s="92">
        <v>95872.282999999996</v>
      </c>
      <c r="H480" s="92">
        <v>0</v>
      </c>
      <c r="I480" s="92">
        <v>386985.87699999998</v>
      </c>
      <c r="J480" s="92">
        <v>0</v>
      </c>
      <c r="K480" s="92">
        <v>4904.3459999999995</v>
      </c>
      <c r="L480" s="92">
        <v>0</v>
      </c>
      <c r="M480" s="92">
        <v>0</v>
      </c>
      <c r="N480" s="92">
        <v>0</v>
      </c>
      <c r="O480" s="92">
        <v>0</v>
      </c>
      <c r="P480" s="92">
        <v>0</v>
      </c>
      <c r="Q480" s="92">
        <v>5387.3130000000001</v>
      </c>
      <c r="R480" s="92">
        <v>0</v>
      </c>
      <c r="S480" s="92">
        <v>0</v>
      </c>
    </row>
    <row r="481" spans="1:19">
      <c r="A481" s="92" t="s">
        <v>905</v>
      </c>
      <c r="B481" s="93">
        <v>868346000000</v>
      </c>
      <c r="C481" s="92">
        <v>1098079.335</v>
      </c>
      <c r="D481" s="92" t="s">
        <v>1035</v>
      </c>
      <c r="E481" s="92">
        <v>220879.908</v>
      </c>
      <c r="F481" s="92">
        <v>137835.54800000001</v>
      </c>
      <c r="G481" s="92">
        <v>105712.92600000001</v>
      </c>
      <c r="H481" s="92">
        <v>0</v>
      </c>
      <c r="I481" s="92">
        <v>619548.24399999995</v>
      </c>
      <c r="J481" s="92">
        <v>0</v>
      </c>
      <c r="K481" s="92">
        <v>8603.4069999999992</v>
      </c>
      <c r="L481" s="92">
        <v>0</v>
      </c>
      <c r="M481" s="92">
        <v>0</v>
      </c>
      <c r="N481" s="92">
        <v>0</v>
      </c>
      <c r="O481" s="92">
        <v>0</v>
      </c>
      <c r="P481" s="92">
        <v>0</v>
      </c>
      <c r="Q481" s="92">
        <v>5499.3019999999997</v>
      </c>
      <c r="R481" s="92">
        <v>0</v>
      </c>
      <c r="S481" s="92">
        <v>0</v>
      </c>
    </row>
    <row r="482" spans="1:19">
      <c r="A482" s="92" t="s">
        <v>906</v>
      </c>
      <c r="B482" s="93">
        <v>617763000000</v>
      </c>
      <c r="C482" s="92">
        <v>855784.02300000004</v>
      </c>
      <c r="D482" s="92" t="s">
        <v>1036</v>
      </c>
      <c r="E482" s="92">
        <v>122711.06</v>
      </c>
      <c r="F482" s="92">
        <v>73183.823999999993</v>
      </c>
      <c r="G482" s="92">
        <v>81445.13</v>
      </c>
      <c r="H482" s="92">
        <v>0</v>
      </c>
      <c r="I482" s="92">
        <v>568008.68200000003</v>
      </c>
      <c r="J482" s="92">
        <v>0</v>
      </c>
      <c r="K482" s="92">
        <v>5355.598</v>
      </c>
      <c r="L482" s="92">
        <v>0</v>
      </c>
      <c r="M482" s="92">
        <v>0</v>
      </c>
      <c r="N482" s="92">
        <v>0</v>
      </c>
      <c r="O482" s="92">
        <v>0</v>
      </c>
      <c r="P482" s="92">
        <v>0</v>
      </c>
      <c r="Q482" s="92">
        <v>5079.7299999999996</v>
      </c>
      <c r="R482" s="92">
        <v>0</v>
      </c>
      <c r="S482" s="92">
        <v>0</v>
      </c>
    </row>
    <row r="483" spans="1:19">
      <c r="A483" s="92" t="s">
        <v>907</v>
      </c>
      <c r="B483" s="93">
        <v>654058000000</v>
      </c>
      <c r="C483" s="92">
        <v>836354.35400000005</v>
      </c>
      <c r="D483" s="92" t="s">
        <v>1037</v>
      </c>
      <c r="E483" s="92">
        <v>122711.06</v>
      </c>
      <c r="F483" s="92">
        <v>73183.823999999993</v>
      </c>
      <c r="G483" s="92">
        <v>83725.024999999994</v>
      </c>
      <c r="H483" s="92">
        <v>0</v>
      </c>
      <c r="I483" s="92">
        <v>546180.82900000003</v>
      </c>
      <c r="J483" s="92">
        <v>0</v>
      </c>
      <c r="K483" s="92">
        <v>5542.0929999999998</v>
      </c>
      <c r="L483" s="92">
        <v>0</v>
      </c>
      <c r="M483" s="92">
        <v>0</v>
      </c>
      <c r="N483" s="92">
        <v>0</v>
      </c>
      <c r="O483" s="92">
        <v>0</v>
      </c>
      <c r="P483" s="92">
        <v>0</v>
      </c>
      <c r="Q483" s="92">
        <v>5011.5240000000003</v>
      </c>
      <c r="R483" s="92">
        <v>0</v>
      </c>
      <c r="S483" s="92">
        <v>0</v>
      </c>
    </row>
    <row r="484" spans="1:19">
      <c r="A484" s="92" t="s">
        <v>908</v>
      </c>
      <c r="B484" s="93">
        <v>654952000000</v>
      </c>
      <c r="C484" s="92">
        <v>857646.10699999996</v>
      </c>
      <c r="D484" s="92" t="s">
        <v>1038</v>
      </c>
      <c r="E484" s="92">
        <v>220879.908</v>
      </c>
      <c r="F484" s="92">
        <v>137835.54800000001</v>
      </c>
      <c r="G484" s="92">
        <v>102289.25199999999</v>
      </c>
      <c r="H484" s="92">
        <v>0</v>
      </c>
      <c r="I484" s="92">
        <v>385901.65500000003</v>
      </c>
      <c r="J484" s="92">
        <v>0</v>
      </c>
      <c r="K484" s="92">
        <v>5381.6880000000001</v>
      </c>
      <c r="L484" s="92">
        <v>0</v>
      </c>
      <c r="M484" s="92">
        <v>0</v>
      </c>
      <c r="N484" s="92">
        <v>0</v>
      </c>
      <c r="O484" s="92">
        <v>0</v>
      </c>
      <c r="P484" s="92">
        <v>0</v>
      </c>
      <c r="Q484" s="92">
        <v>5358.0559999999996</v>
      </c>
      <c r="R484" s="92">
        <v>0</v>
      </c>
      <c r="S484" s="92">
        <v>0</v>
      </c>
    </row>
    <row r="485" spans="1:19">
      <c r="A485" s="92" t="s">
        <v>909</v>
      </c>
      <c r="B485" s="93">
        <v>626457000000</v>
      </c>
      <c r="C485" s="92">
        <v>590589.06299999997</v>
      </c>
      <c r="D485" s="92" t="s">
        <v>1106</v>
      </c>
      <c r="E485" s="92">
        <v>220879.908</v>
      </c>
      <c r="F485" s="92">
        <v>133019.06400000001</v>
      </c>
      <c r="G485" s="92">
        <v>80445.009000000005</v>
      </c>
      <c r="H485" s="92">
        <v>0</v>
      </c>
      <c r="I485" s="92">
        <v>148798.72399999999</v>
      </c>
      <c r="J485" s="92">
        <v>0</v>
      </c>
      <c r="K485" s="92">
        <v>2587.7370000000001</v>
      </c>
      <c r="L485" s="92">
        <v>0</v>
      </c>
      <c r="M485" s="92">
        <v>0</v>
      </c>
      <c r="N485" s="92">
        <v>0</v>
      </c>
      <c r="O485" s="92">
        <v>0</v>
      </c>
      <c r="P485" s="92">
        <v>0</v>
      </c>
      <c r="Q485" s="92">
        <v>4858.6210000000001</v>
      </c>
      <c r="R485" s="92">
        <v>0</v>
      </c>
      <c r="S485" s="92">
        <v>0</v>
      </c>
    </row>
    <row r="486" spans="1:19">
      <c r="A486" s="92" t="s">
        <v>910</v>
      </c>
      <c r="B486" s="93">
        <v>614669000000</v>
      </c>
      <c r="C486" s="92">
        <v>499271.08500000002</v>
      </c>
      <c r="D486" s="92" t="s">
        <v>1040</v>
      </c>
      <c r="E486" s="92">
        <v>220879.908</v>
      </c>
      <c r="F486" s="92">
        <v>137835.54800000001</v>
      </c>
      <c r="G486" s="92">
        <v>81907.475000000006</v>
      </c>
      <c r="H486" s="92">
        <v>0</v>
      </c>
      <c r="I486" s="92">
        <v>52723.911999999997</v>
      </c>
      <c r="J486" s="92">
        <v>0</v>
      </c>
      <c r="K486" s="92">
        <v>1089.7629999999999</v>
      </c>
      <c r="L486" s="92">
        <v>0</v>
      </c>
      <c r="M486" s="92">
        <v>0</v>
      </c>
      <c r="N486" s="92">
        <v>0</v>
      </c>
      <c r="O486" s="92">
        <v>0</v>
      </c>
      <c r="P486" s="92">
        <v>0</v>
      </c>
      <c r="Q486" s="92">
        <v>4834.4790000000003</v>
      </c>
      <c r="R486" s="92">
        <v>0</v>
      </c>
      <c r="S486" s="92">
        <v>0</v>
      </c>
    </row>
    <row r="487" spans="1:19">
      <c r="A487" s="92" t="s">
        <v>911</v>
      </c>
      <c r="B487" s="93">
        <v>622853000000</v>
      </c>
      <c r="C487" s="92">
        <v>452467.88400000002</v>
      </c>
      <c r="D487" s="92" t="s">
        <v>1107</v>
      </c>
      <c r="E487" s="92">
        <v>220879.908</v>
      </c>
      <c r="F487" s="92">
        <v>151653.867</v>
      </c>
      <c r="G487" s="92">
        <v>72729.926000000007</v>
      </c>
      <c r="H487" s="92">
        <v>0</v>
      </c>
      <c r="I487" s="92">
        <v>0</v>
      </c>
      <c r="J487" s="92">
        <v>0</v>
      </c>
      <c r="K487" s="92">
        <v>1281.5070000000001</v>
      </c>
      <c r="L487" s="92">
        <v>0</v>
      </c>
      <c r="M487" s="92">
        <v>0</v>
      </c>
      <c r="N487" s="92">
        <v>0</v>
      </c>
      <c r="O487" s="92">
        <v>0</v>
      </c>
      <c r="P487" s="92">
        <v>0</v>
      </c>
      <c r="Q487" s="92">
        <v>5922.6760000000004</v>
      </c>
      <c r="R487" s="92">
        <v>0</v>
      </c>
      <c r="S487" s="92">
        <v>0</v>
      </c>
    </row>
    <row r="488" spans="1:19">
      <c r="A488" s="92"/>
      <c r="B488" s="92"/>
      <c r="C488" s="92"/>
      <c r="D488" s="92"/>
      <c r="E488" s="92"/>
      <c r="F488" s="92"/>
      <c r="G488" s="92"/>
      <c r="H488" s="92"/>
      <c r="I488" s="92"/>
      <c r="J488" s="92"/>
      <c r="K488" s="92"/>
      <c r="L488" s="92"/>
      <c r="M488" s="92"/>
      <c r="N488" s="92"/>
      <c r="O488" s="92"/>
      <c r="P488" s="92"/>
      <c r="Q488" s="92"/>
      <c r="R488" s="92"/>
      <c r="S488" s="92"/>
    </row>
    <row r="489" spans="1:19">
      <c r="A489" s="92" t="s">
        <v>912</v>
      </c>
      <c r="B489" s="93">
        <v>7843160000000</v>
      </c>
      <c r="C489" s="92"/>
      <c r="D489" s="92"/>
      <c r="E489" s="92"/>
      <c r="F489" s="92"/>
      <c r="G489" s="92"/>
      <c r="H489" s="92"/>
      <c r="I489" s="92"/>
      <c r="J489" s="92"/>
      <c r="K489" s="92"/>
      <c r="L489" s="92">
        <v>0</v>
      </c>
      <c r="M489" s="92">
        <v>0</v>
      </c>
      <c r="N489" s="92">
        <v>0</v>
      </c>
      <c r="O489" s="92">
        <v>0</v>
      </c>
      <c r="P489" s="92">
        <v>0</v>
      </c>
      <c r="Q489" s="92"/>
      <c r="R489" s="92">
        <v>0</v>
      </c>
      <c r="S489" s="92">
        <v>0</v>
      </c>
    </row>
    <row r="490" spans="1:19">
      <c r="A490" s="92" t="s">
        <v>913</v>
      </c>
      <c r="B490" s="93">
        <v>572525000000</v>
      </c>
      <c r="C490" s="92">
        <v>452467.88400000002</v>
      </c>
      <c r="D490" s="92"/>
      <c r="E490" s="92">
        <v>122711.06</v>
      </c>
      <c r="F490" s="92">
        <v>73183.823999999993</v>
      </c>
      <c r="G490" s="92">
        <v>72729.926000000007</v>
      </c>
      <c r="H490" s="92">
        <v>0</v>
      </c>
      <c r="I490" s="92">
        <v>0</v>
      </c>
      <c r="J490" s="92">
        <v>0</v>
      </c>
      <c r="K490" s="92">
        <v>691.351</v>
      </c>
      <c r="L490" s="92">
        <v>0</v>
      </c>
      <c r="M490" s="92">
        <v>0</v>
      </c>
      <c r="N490" s="92">
        <v>0</v>
      </c>
      <c r="O490" s="92">
        <v>0</v>
      </c>
      <c r="P490" s="92">
        <v>0</v>
      </c>
      <c r="Q490" s="92">
        <v>4728.1679999999997</v>
      </c>
      <c r="R490" s="92">
        <v>0</v>
      </c>
      <c r="S490" s="92">
        <v>0</v>
      </c>
    </row>
    <row r="491" spans="1:19">
      <c r="A491" s="92" t="s">
        <v>914</v>
      </c>
      <c r="B491" s="93">
        <v>868346000000</v>
      </c>
      <c r="C491" s="92">
        <v>1098079.335</v>
      </c>
      <c r="D491" s="92"/>
      <c r="E491" s="92">
        <v>220879.908</v>
      </c>
      <c r="F491" s="92">
        <v>151653.867</v>
      </c>
      <c r="G491" s="92">
        <v>105712.92600000001</v>
      </c>
      <c r="H491" s="92">
        <v>0</v>
      </c>
      <c r="I491" s="92">
        <v>619548.24399999995</v>
      </c>
      <c r="J491" s="92">
        <v>0</v>
      </c>
      <c r="K491" s="92">
        <v>8603.4069999999992</v>
      </c>
      <c r="L491" s="92">
        <v>0</v>
      </c>
      <c r="M491" s="92">
        <v>0</v>
      </c>
      <c r="N491" s="92">
        <v>0</v>
      </c>
      <c r="O491" s="92">
        <v>0</v>
      </c>
      <c r="P491" s="92">
        <v>0</v>
      </c>
      <c r="Q491" s="92">
        <v>5926.2389999999996</v>
      </c>
      <c r="R491" s="92">
        <v>0</v>
      </c>
      <c r="S491" s="92">
        <v>0</v>
      </c>
    </row>
    <row r="492" spans="1:19">
      <c r="A492"/>
      <c r="B492"/>
      <c r="C492"/>
      <c r="D492"/>
      <c r="E492"/>
      <c r="F492"/>
      <c r="G492"/>
      <c r="H492"/>
      <c r="I492"/>
      <c r="J492"/>
      <c r="K492"/>
      <c r="L492"/>
      <c r="M492"/>
      <c r="N492"/>
      <c r="O492"/>
      <c r="P492"/>
      <c r="Q492"/>
      <c r="R492"/>
      <c r="S492"/>
    </row>
    <row r="493" spans="1:19">
      <c r="A493" s="90"/>
      <c r="B493" s="92" t="s">
        <v>942</v>
      </c>
      <c r="C493" s="92" t="s">
        <v>943</v>
      </c>
      <c r="D493" s="92" t="s">
        <v>276</v>
      </c>
      <c r="E493" s="92" t="s">
        <v>277</v>
      </c>
      <c r="F493"/>
      <c r="G493"/>
      <c r="H493"/>
      <c r="I493"/>
      <c r="J493"/>
      <c r="K493"/>
      <c r="L493"/>
      <c r="M493"/>
      <c r="N493"/>
      <c r="O493"/>
      <c r="P493"/>
      <c r="Q493"/>
      <c r="R493"/>
      <c r="S493"/>
    </row>
    <row r="494" spans="1:19">
      <c r="A494" s="92" t="s">
        <v>944</v>
      </c>
      <c r="B494" s="92">
        <v>142696.9</v>
      </c>
      <c r="C494" s="92">
        <v>94678.89</v>
      </c>
      <c r="D494" s="92">
        <v>0</v>
      </c>
      <c r="E494" s="92">
        <v>237375.8</v>
      </c>
      <c r="F494"/>
      <c r="G494"/>
      <c r="H494"/>
      <c r="I494"/>
      <c r="J494"/>
      <c r="K494"/>
      <c r="L494"/>
      <c r="M494"/>
      <c r="N494"/>
      <c r="O494"/>
      <c r="P494"/>
      <c r="Q494"/>
      <c r="R494"/>
      <c r="S494"/>
    </row>
    <row r="495" spans="1:19">
      <c r="A495" s="92" t="s">
        <v>945</v>
      </c>
      <c r="B495" s="92">
        <v>7.28</v>
      </c>
      <c r="C495" s="92">
        <v>4.83</v>
      </c>
      <c r="D495" s="92">
        <v>0</v>
      </c>
      <c r="E495" s="92">
        <v>12.12</v>
      </c>
      <c r="F495"/>
      <c r="G495"/>
      <c r="H495"/>
      <c r="I495"/>
      <c r="J495"/>
      <c r="K495"/>
      <c r="L495"/>
      <c r="M495"/>
      <c r="N495"/>
      <c r="O495"/>
      <c r="P495"/>
      <c r="Q495"/>
      <c r="R495"/>
      <c r="S495"/>
    </row>
    <row r="496" spans="1:19">
      <c r="A496" s="92" t="s">
        <v>946</v>
      </c>
      <c r="B496" s="92">
        <v>7.28</v>
      </c>
      <c r="C496" s="92">
        <v>4.83</v>
      </c>
      <c r="D496" s="92">
        <v>0</v>
      </c>
      <c r="E496" s="92">
        <v>12.12</v>
      </c>
      <c r="F496"/>
      <c r="G496"/>
      <c r="H496"/>
      <c r="I496"/>
      <c r="J496"/>
      <c r="K496"/>
      <c r="L496"/>
      <c r="M496"/>
      <c r="N496"/>
      <c r="O496"/>
      <c r="P496"/>
      <c r="Q496"/>
      <c r="R496"/>
      <c r="S496"/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>
  <sheetPr codeName="Sheet9"/>
  <dimension ref="A1:S496"/>
  <sheetViews>
    <sheetView workbookViewId="0"/>
  </sheetViews>
  <sheetFormatPr defaultRowHeight="10.5"/>
  <cols>
    <col min="1" max="1" width="58.5" style="82" customWidth="1"/>
    <col min="2" max="2" width="32.6640625" style="82" customWidth="1"/>
    <col min="3" max="3" width="33.6640625" style="82" customWidth="1"/>
    <col min="4" max="4" width="38.6640625" style="82" customWidth="1"/>
    <col min="5" max="5" width="45.6640625" style="82" customWidth="1"/>
    <col min="6" max="6" width="50" style="82" customWidth="1"/>
    <col min="7" max="7" width="43.6640625" style="82" customWidth="1"/>
    <col min="8" max="8" width="38.33203125" style="82" customWidth="1"/>
    <col min="9" max="9" width="45.5" style="82" customWidth="1"/>
    <col min="10" max="10" width="46.1640625" style="82" customWidth="1"/>
    <col min="11" max="11" width="36.5" style="82" customWidth="1"/>
    <col min="12" max="12" width="45" style="82" customWidth="1"/>
    <col min="13" max="13" width="50.1640625" style="82" customWidth="1"/>
    <col min="14" max="15" width="44.83203125" style="82" customWidth="1"/>
    <col min="16" max="16" width="45.33203125" style="82" customWidth="1"/>
    <col min="17" max="17" width="45.1640625" style="82" customWidth="1"/>
    <col min="18" max="18" width="42.6640625" style="82" customWidth="1"/>
    <col min="19" max="19" width="48.1640625" style="82" customWidth="1"/>
    <col min="20" max="27" width="9.33203125" style="82" customWidth="1"/>
    <col min="28" max="16384" width="9.33203125" style="82"/>
  </cols>
  <sheetData>
    <row r="1" spans="1:19">
      <c r="A1" s="90"/>
      <c r="B1" s="92" t="s">
        <v>403</v>
      </c>
      <c r="C1" s="92" t="s">
        <v>404</v>
      </c>
      <c r="D1" s="92" t="s">
        <v>405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</row>
    <row r="2" spans="1:19">
      <c r="A2" s="92" t="s">
        <v>406</v>
      </c>
      <c r="B2" s="92">
        <v>17121</v>
      </c>
      <c r="C2" s="92">
        <v>873.88</v>
      </c>
      <c r="D2" s="92">
        <v>873.88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</row>
    <row r="3" spans="1:19">
      <c r="A3" s="92" t="s">
        <v>407</v>
      </c>
      <c r="B3" s="92">
        <v>17121</v>
      </c>
      <c r="C3" s="92">
        <v>873.88</v>
      </c>
      <c r="D3" s="92">
        <v>873.88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>
      <c r="A4" s="92" t="s">
        <v>408</v>
      </c>
      <c r="B4" s="92">
        <v>36389.19</v>
      </c>
      <c r="C4" s="92">
        <v>1857.35</v>
      </c>
      <c r="D4" s="92">
        <v>1857.35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</row>
    <row r="5" spans="1:19">
      <c r="A5" s="92" t="s">
        <v>409</v>
      </c>
      <c r="B5" s="92">
        <v>36389.19</v>
      </c>
      <c r="C5" s="92">
        <v>1857.35</v>
      </c>
      <c r="D5" s="92">
        <v>1857.35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</row>
    <row r="6" spans="1:19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19">
      <c r="A7" s="90"/>
      <c r="B7" s="92" t="s">
        <v>410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</row>
    <row r="8" spans="1:19">
      <c r="A8" s="92" t="s">
        <v>411</v>
      </c>
      <c r="B8" s="92">
        <v>19592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</row>
    <row r="9" spans="1:19">
      <c r="A9" s="92" t="s">
        <v>412</v>
      </c>
      <c r="B9" s="92">
        <v>19592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</row>
    <row r="10" spans="1:19">
      <c r="A10" s="92" t="s">
        <v>413</v>
      </c>
      <c r="B10" s="92">
        <v>0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</row>
    <row r="11" spans="1:19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19">
      <c r="A12" s="90"/>
      <c r="B12" s="92" t="s">
        <v>414</v>
      </c>
      <c r="C12" s="92" t="s">
        <v>415</v>
      </c>
      <c r="D12" s="92" t="s">
        <v>416</v>
      </c>
      <c r="E12" s="92" t="s">
        <v>417</v>
      </c>
      <c r="F12" s="92" t="s">
        <v>418</v>
      </c>
      <c r="G12" s="92" t="s">
        <v>419</v>
      </c>
      <c r="H12"/>
      <c r="I12"/>
      <c r="J12"/>
      <c r="K12"/>
      <c r="L12"/>
      <c r="M12"/>
      <c r="N12"/>
      <c r="O12"/>
      <c r="P12"/>
      <c r="Q12"/>
      <c r="R12"/>
      <c r="S12"/>
    </row>
    <row r="13" spans="1:19">
      <c r="A13" s="92" t="s">
        <v>118</v>
      </c>
      <c r="B13" s="92">
        <v>0</v>
      </c>
      <c r="C13" s="92">
        <v>8910.75</v>
      </c>
      <c r="D13" s="92">
        <v>0</v>
      </c>
      <c r="E13" s="92">
        <v>0</v>
      </c>
      <c r="F13" s="92">
        <v>0</v>
      </c>
      <c r="G13" s="92">
        <v>0</v>
      </c>
      <c r="H13"/>
      <c r="I13"/>
      <c r="J13"/>
      <c r="K13"/>
      <c r="L13"/>
      <c r="M13"/>
      <c r="N13"/>
      <c r="O13"/>
      <c r="P13"/>
      <c r="Q13"/>
      <c r="R13"/>
      <c r="S13"/>
    </row>
    <row r="14" spans="1:19">
      <c r="A14" s="92" t="s">
        <v>119</v>
      </c>
      <c r="B14" s="92">
        <v>385.28</v>
      </c>
      <c r="C14" s="92">
        <v>0</v>
      </c>
      <c r="D14" s="92">
        <v>0</v>
      </c>
      <c r="E14" s="92">
        <v>0</v>
      </c>
      <c r="F14" s="92">
        <v>0</v>
      </c>
      <c r="G14" s="92">
        <v>0</v>
      </c>
      <c r="H14"/>
      <c r="I14"/>
      <c r="J14"/>
      <c r="K14"/>
      <c r="L14"/>
      <c r="M14"/>
      <c r="N14"/>
      <c r="O14"/>
      <c r="P14"/>
      <c r="Q14"/>
      <c r="R14"/>
      <c r="S14"/>
    </row>
    <row r="15" spans="1:19">
      <c r="A15" s="92" t="s">
        <v>127</v>
      </c>
      <c r="B15" s="92">
        <v>3382.14</v>
      </c>
      <c r="C15" s="92">
        <v>0</v>
      </c>
      <c r="D15" s="92">
        <v>0</v>
      </c>
      <c r="E15" s="92">
        <v>0</v>
      </c>
      <c r="F15" s="92">
        <v>0</v>
      </c>
      <c r="G15" s="92">
        <v>0</v>
      </c>
      <c r="H15"/>
      <c r="I15"/>
      <c r="J15"/>
      <c r="K15"/>
      <c r="L15"/>
      <c r="M15"/>
      <c r="N15"/>
      <c r="O15"/>
      <c r="P15"/>
      <c r="Q15"/>
      <c r="R15"/>
      <c r="S15"/>
    </row>
    <row r="16" spans="1:19">
      <c r="A16" s="92" t="s">
        <v>128</v>
      </c>
      <c r="B16" s="92">
        <v>141.84</v>
      </c>
      <c r="C16" s="92">
        <v>0</v>
      </c>
      <c r="D16" s="92">
        <v>0</v>
      </c>
      <c r="E16" s="92">
        <v>0</v>
      </c>
      <c r="F16" s="92">
        <v>0</v>
      </c>
      <c r="G16" s="92">
        <v>0</v>
      </c>
      <c r="H16"/>
      <c r="I16"/>
      <c r="J16"/>
      <c r="K16"/>
      <c r="L16"/>
      <c r="M16"/>
      <c r="N16"/>
      <c r="O16"/>
      <c r="P16"/>
      <c r="Q16"/>
      <c r="R16"/>
      <c r="S16"/>
    </row>
    <row r="17" spans="1:19">
      <c r="A17" s="92" t="s">
        <v>129</v>
      </c>
      <c r="B17" s="92">
        <v>2277.8200000000002</v>
      </c>
      <c r="C17" s="92">
        <v>353.39</v>
      </c>
      <c r="D17" s="92">
        <v>0</v>
      </c>
      <c r="E17" s="92">
        <v>0</v>
      </c>
      <c r="F17" s="92">
        <v>0</v>
      </c>
      <c r="G17" s="92">
        <v>0</v>
      </c>
      <c r="H17"/>
      <c r="I17"/>
      <c r="J17"/>
      <c r="K17"/>
      <c r="L17"/>
      <c r="M17"/>
      <c r="N17"/>
      <c r="O17"/>
      <c r="P17"/>
      <c r="Q17"/>
      <c r="R17"/>
      <c r="S17"/>
    </row>
    <row r="18" spans="1:19">
      <c r="A18" s="92" t="s">
        <v>130</v>
      </c>
      <c r="B18" s="92">
        <v>0</v>
      </c>
      <c r="C18" s="92">
        <v>0</v>
      </c>
      <c r="D18" s="92">
        <v>0</v>
      </c>
      <c r="E18" s="92">
        <v>0</v>
      </c>
      <c r="F18" s="92">
        <v>0</v>
      </c>
      <c r="G18" s="92">
        <v>0</v>
      </c>
      <c r="H18"/>
      <c r="I18"/>
      <c r="J18"/>
      <c r="K18"/>
      <c r="L18"/>
      <c r="M18"/>
      <c r="N18"/>
      <c r="O18"/>
      <c r="P18"/>
      <c r="Q18"/>
      <c r="R18"/>
      <c r="S18"/>
    </row>
    <row r="19" spans="1:19">
      <c r="A19" s="92" t="s">
        <v>131</v>
      </c>
      <c r="B19" s="92">
        <v>1085.78</v>
      </c>
      <c r="C19" s="92">
        <v>0</v>
      </c>
      <c r="D19" s="92">
        <v>0</v>
      </c>
      <c r="E19" s="92">
        <v>0</v>
      </c>
      <c r="F19" s="92">
        <v>0</v>
      </c>
      <c r="G19" s="92">
        <v>0</v>
      </c>
      <c r="H19"/>
      <c r="I19"/>
      <c r="J19"/>
      <c r="K19"/>
      <c r="L19"/>
      <c r="M19"/>
      <c r="N19"/>
      <c r="O19"/>
      <c r="P19"/>
      <c r="Q19"/>
      <c r="R19"/>
      <c r="S19"/>
    </row>
    <row r="20" spans="1:19">
      <c r="A20" s="92" t="s">
        <v>132</v>
      </c>
      <c r="B20" s="92">
        <v>15.72</v>
      </c>
      <c r="C20" s="92">
        <v>0</v>
      </c>
      <c r="D20" s="92">
        <v>0</v>
      </c>
      <c r="E20" s="92">
        <v>0</v>
      </c>
      <c r="F20" s="92">
        <v>0</v>
      </c>
      <c r="G20" s="92">
        <v>0</v>
      </c>
      <c r="H20"/>
      <c r="I20"/>
      <c r="J20"/>
      <c r="K20"/>
      <c r="L20"/>
      <c r="M20"/>
      <c r="N20"/>
      <c r="O20"/>
      <c r="P20"/>
      <c r="Q20"/>
      <c r="R20"/>
      <c r="S20"/>
    </row>
    <row r="21" spans="1:19">
      <c r="A21" s="92" t="s">
        <v>133</v>
      </c>
      <c r="B21" s="92">
        <v>0</v>
      </c>
      <c r="C21" s="92">
        <v>0</v>
      </c>
      <c r="D21" s="92">
        <v>0</v>
      </c>
      <c r="E21" s="92">
        <v>0</v>
      </c>
      <c r="F21" s="92">
        <v>0</v>
      </c>
      <c r="G21" s="92">
        <v>0</v>
      </c>
      <c r="H21"/>
      <c r="I21"/>
      <c r="J21"/>
      <c r="K21"/>
      <c r="L21"/>
      <c r="M21"/>
      <c r="N21"/>
      <c r="O21"/>
      <c r="P21"/>
      <c r="Q21"/>
      <c r="R21"/>
      <c r="S21"/>
    </row>
    <row r="22" spans="1:19">
      <c r="A22" s="92" t="s">
        <v>134</v>
      </c>
      <c r="B22" s="92">
        <v>0</v>
      </c>
      <c r="C22" s="92">
        <v>0</v>
      </c>
      <c r="D22" s="92">
        <v>0</v>
      </c>
      <c r="E22" s="92">
        <v>0</v>
      </c>
      <c r="F22" s="92">
        <v>0</v>
      </c>
      <c r="G22" s="92">
        <v>0</v>
      </c>
      <c r="H22"/>
      <c r="I22"/>
      <c r="J22"/>
      <c r="K22"/>
      <c r="L22"/>
      <c r="M22"/>
      <c r="N22"/>
      <c r="O22"/>
      <c r="P22"/>
      <c r="Q22"/>
      <c r="R22"/>
      <c r="S22"/>
    </row>
    <row r="23" spans="1:19">
      <c r="A23" s="92" t="s">
        <v>113</v>
      </c>
      <c r="B23" s="92">
        <v>0</v>
      </c>
      <c r="C23" s="92">
        <v>0</v>
      </c>
      <c r="D23" s="92">
        <v>0</v>
      </c>
      <c r="E23" s="92">
        <v>0</v>
      </c>
      <c r="F23" s="92">
        <v>0</v>
      </c>
      <c r="G23" s="92">
        <v>0</v>
      </c>
      <c r="H23"/>
      <c r="I23"/>
      <c r="J23"/>
      <c r="K23"/>
      <c r="L23"/>
      <c r="M23"/>
      <c r="N23"/>
      <c r="O23"/>
      <c r="P23"/>
      <c r="Q23"/>
      <c r="R23"/>
      <c r="S23"/>
    </row>
    <row r="24" spans="1:19">
      <c r="A24" s="92" t="s">
        <v>135</v>
      </c>
      <c r="B24" s="92">
        <v>0</v>
      </c>
      <c r="C24" s="92">
        <v>435.27</v>
      </c>
      <c r="D24" s="92">
        <v>0</v>
      </c>
      <c r="E24" s="92">
        <v>0</v>
      </c>
      <c r="F24" s="92">
        <v>0</v>
      </c>
      <c r="G24" s="92">
        <v>2677.93</v>
      </c>
      <c r="H24"/>
      <c r="I24"/>
      <c r="J24"/>
      <c r="K24"/>
      <c r="L24"/>
      <c r="M24"/>
      <c r="N24"/>
      <c r="O24"/>
      <c r="P24"/>
      <c r="Q24"/>
      <c r="R24"/>
      <c r="S24"/>
    </row>
    <row r="25" spans="1:19">
      <c r="A25" s="92" t="s">
        <v>136</v>
      </c>
      <c r="B25" s="92">
        <v>132.99</v>
      </c>
      <c r="C25" s="92">
        <v>0</v>
      </c>
      <c r="D25" s="92">
        <v>0</v>
      </c>
      <c r="E25" s="92">
        <v>0</v>
      </c>
      <c r="F25" s="92">
        <v>0</v>
      </c>
      <c r="G25" s="92">
        <v>0</v>
      </c>
      <c r="H25"/>
      <c r="I25"/>
      <c r="J25"/>
      <c r="K25"/>
      <c r="L25"/>
      <c r="M25"/>
      <c r="N25"/>
      <c r="O25"/>
      <c r="P25"/>
      <c r="Q25"/>
      <c r="R25"/>
      <c r="S25"/>
    </row>
    <row r="26" spans="1:19">
      <c r="A26" s="92" t="s">
        <v>137</v>
      </c>
      <c r="B26" s="92">
        <v>0</v>
      </c>
      <c r="C26" s="92">
        <v>0</v>
      </c>
      <c r="D26" s="92">
        <v>0</v>
      </c>
      <c r="E26" s="92">
        <v>0</v>
      </c>
      <c r="F26" s="92">
        <v>0</v>
      </c>
      <c r="G26" s="92">
        <v>0</v>
      </c>
      <c r="H26"/>
      <c r="I26"/>
      <c r="J26"/>
      <c r="K26"/>
      <c r="L26"/>
      <c r="M26"/>
      <c r="N26"/>
      <c r="O26"/>
      <c r="P26"/>
      <c r="Q26"/>
      <c r="R26"/>
      <c r="S26"/>
    </row>
    <row r="27" spans="1:19">
      <c r="A27" s="92"/>
      <c r="B27" s="92"/>
      <c r="C27" s="92"/>
      <c r="D27" s="92"/>
      <c r="E27" s="92"/>
      <c r="F27" s="92"/>
      <c r="G27" s="92"/>
      <c r="H27"/>
      <c r="I27"/>
      <c r="J27"/>
      <c r="K27"/>
      <c r="L27"/>
      <c r="M27"/>
      <c r="N27"/>
      <c r="O27"/>
      <c r="P27"/>
      <c r="Q27"/>
      <c r="R27"/>
      <c r="S27"/>
    </row>
    <row r="28" spans="1:19">
      <c r="A28" s="92" t="s">
        <v>138</v>
      </c>
      <c r="B28" s="92">
        <v>7421.58</v>
      </c>
      <c r="C28" s="92">
        <v>9699.42</v>
      </c>
      <c r="D28" s="92">
        <v>0</v>
      </c>
      <c r="E28" s="92">
        <v>0</v>
      </c>
      <c r="F28" s="92">
        <v>0</v>
      </c>
      <c r="G28" s="92">
        <v>2677.93</v>
      </c>
      <c r="H28"/>
      <c r="I28"/>
      <c r="J28"/>
      <c r="K28"/>
      <c r="L28"/>
      <c r="M28"/>
      <c r="N28"/>
      <c r="O28"/>
      <c r="P28"/>
      <c r="Q28"/>
      <c r="R28"/>
      <c r="S28"/>
    </row>
    <row r="29" spans="1:1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>
      <c r="A30" s="90"/>
      <c r="B30" s="92" t="s">
        <v>410</v>
      </c>
      <c r="C30" s="92" t="s">
        <v>49</v>
      </c>
      <c r="D30" s="92" t="s">
        <v>420</v>
      </c>
      <c r="E30" s="92" t="s">
        <v>421</v>
      </c>
      <c r="F30" s="92" t="s">
        <v>422</v>
      </c>
      <c r="G30" s="92" t="s">
        <v>423</v>
      </c>
      <c r="H30" s="92" t="s">
        <v>424</v>
      </c>
      <c r="I30" s="92" t="s">
        <v>425</v>
      </c>
      <c r="J30" s="92" t="s">
        <v>426</v>
      </c>
      <c r="K30"/>
      <c r="L30"/>
      <c r="M30"/>
      <c r="N30"/>
      <c r="O30"/>
      <c r="P30"/>
      <c r="Q30"/>
      <c r="R30"/>
      <c r="S30"/>
    </row>
    <row r="31" spans="1:19">
      <c r="A31" s="92" t="s">
        <v>427</v>
      </c>
      <c r="B31" s="92">
        <v>988</v>
      </c>
      <c r="C31" s="92" t="s">
        <v>50</v>
      </c>
      <c r="D31" s="92">
        <v>7904</v>
      </c>
      <c r="E31" s="92">
        <v>1</v>
      </c>
      <c r="F31" s="92">
        <v>512</v>
      </c>
      <c r="G31" s="92">
        <v>106.4</v>
      </c>
      <c r="H31" s="92">
        <v>9.68</v>
      </c>
      <c r="I31" s="92">
        <v>1</v>
      </c>
      <c r="J31" s="92">
        <v>5</v>
      </c>
      <c r="K31"/>
      <c r="L31"/>
      <c r="M31"/>
      <c r="N31"/>
      <c r="O31"/>
      <c r="P31"/>
      <c r="Q31"/>
      <c r="R31"/>
      <c r="S31"/>
    </row>
    <row r="32" spans="1:19">
      <c r="A32" s="92" t="s">
        <v>428</v>
      </c>
      <c r="B32" s="92">
        <v>1248</v>
      </c>
      <c r="C32" s="92" t="s">
        <v>50</v>
      </c>
      <c r="D32" s="92">
        <v>9984</v>
      </c>
      <c r="E32" s="92">
        <v>1</v>
      </c>
      <c r="F32" s="92">
        <v>608</v>
      </c>
      <c r="G32" s="92">
        <v>266.35000000000002</v>
      </c>
      <c r="H32" s="92">
        <v>15.06</v>
      </c>
      <c r="I32" s="92">
        <v>3.33</v>
      </c>
      <c r="J32" s="92">
        <v>5</v>
      </c>
      <c r="K32"/>
      <c r="L32"/>
      <c r="M32"/>
      <c r="N32"/>
      <c r="O32"/>
      <c r="P32"/>
      <c r="Q32"/>
      <c r="R32"/>
      <c r="S32"/>
    </row>
    <row r="33" spans="1:19">
      <c r="A33" s="92" t="s">
        <v>429</v>
      </c>
      <c r="B33" s="92">
        <v>210</v>
      </c>
      <c r="C33" s="92" t="s">
        <v>50</v>
      </c>
      <c r="D33" s="92">
        <v>840</v>
      </c>
      <c r="E33" s="92">
        <v>1</v>
      </c>
      <c r="F33" s="92">
        <v>116</v>
      </c>
      <c r="G33" s="92">
        <v>25.2</v>
      </c>
      <c r="H33" s="92">
        <v>9.68</v>
      </c>
      <c r="I33" s="92">
        <v>10</v>
      </c>
      <c r="J33" s="92">
        <v>4</v>
      </c>
      <c r="K33"/>
      <c r="L33"/>
      <c r="M33"/>
      <c r="N33"/>
      <c r="O33"/>
      <c r="P33"/>
      <c r="Q33"/>
      <c r="R33"/>
      <c r="S33"/>
    </row>
    <row r="34" spans="1:19">
      <c r="A34" s="92" t="s">
        <v>430</v>
      </c>
      <c r="B34" s="92">
        <v>210</v>
      </c>
      <c r="C34" s="92" t="s">
        <v>50</v>
      </c>
      <c r="D34" s="92">
        <v>840</v>
      </c>
      <c r="E34" s="92">
        <v>1</v>
      </c>
      <c r="F34" s="92">
        <v>116</v>
      </c>
      <c r="G34" s="92">
        <v>25.2</v>
      </c>
      <c r="H34" s="92">
        <v>9.68</v>
      </c>
      <c r="I34" s="92">
        <v>10</v>
      </c>
      <c r="J34" s="92">
        <v>4</v>
      </c>
      <c r="K34"/>
      <c r="L34"/>
      <c r="M34"/>
      <c r="N34"/>
      <c r="O34"/>
      <c r="P34"/>
      <c r="Q34"/>
      <c r="R34"/>
      <c r="S34"/>
    </row>
    <row r="35" spans="1:19">
      <c r="A35" s="92" t="s">
        <v>431</v>
      </c>
      <c r="B35" s="92">
        <v>624</v>
      </c>
      <c r="C35" s="92" t="s">
        <v>50</v>
      </c>
      <c r="D35" s="92">
        <v>2496</v>
      </c>
      <c r="E35" s="92">
        <v>1</v>
      </c>
      <c r="F35" s="92">
        <v>200</v>
      </c>
      <c r="G35" s="92">
        <v>70</v>
      </c>
      <c r="H35" s="92">
        <v>15.06</v>
      </c>
      <c r="I35" s="92">
        <v>1.39</v>
      </c>
      <c r="J35" s="92">
        <v>19.260000000000002</v>
      </c>
      <c r="K35"/>
      <c r="L35"/>
      <c r="M35"/>
      <c r="N35"/>
      <c r="O35"/>
      <c r="P35"/>
      <c r="Q35"/>
      <c r="R35"/>
      <c r="S35"/>
    </row>
    <row r="36" spans="1:19">
      <c r="A36" s="92" t="s">
        <v>432</v>
      </c>
      <c r="B36" s="92">
        <v>99</v>
      </c>
      <c r="C36" s="92" t="s">
        <v>50</v>
      </c>
      <c r="D36" s="92">
        <v>396</v>
      </c>
      <c r="E36" s="92">
        <v>1</v>
      </c>
      <c r="F36" s="92">
        <v>80</v>
      </c>
      <c r="G36" s="92">
        <v>28</v>
      </c>
      <c r="H36" s="92">
        <v>15.06</v>
      </c>
      <c r="I36" s="92">
        <v>4</v>
      </c>
      <c r="J36" s="92">
        <v>10</v>
      </c>
      <c r="K36"/>
      <c r="L36"/>
      <c r="M36"/>
      <c r="N36"/>
      <c r="O36"/>
      <c r="P36"/>
      <c r="Q36"/>
      <c r="R36"/>
      <c r="S36"/>
    </row>
    <row r="37" spans="1:19">
      <c r="A37" s="92" t="s">
        <v>433</v>
      </c>
      <c r="B37" s="92">
        <v>99</v>
      </c>
      <c r="C37" s="92" t="s">
        <v>50</v>
      </c>
      <c r="D37" s="92">
        <v>396</v>
      </c>
      <c r="E37" s="92">
        <v>1</v>
      </c>
      <c r="F37" s="92">
        <v>80</v>
      </c>
      <c r="G37" s="92">
        <v>28</v>
      </c>
      <c r="H37" s="92">
        <v>15.06</v>
      </c>
      <c r="I37" s="92">
        <v>4</v>
      </c>
      <c r="J37" s="92">
        <v>10</v>
      </c>
      <c r="K37"/>
      <c r="L37"/>
      <c r="M37"/>
      <c r="N37"/>
      <c r="O37"/>
      <c r="P37"/>
      <c r="Q37"/>
      <c r="R37"/>
      <c r="S37"/>
    </row>
    <row r="38" spans="1:19">
      <c r="A38" s="92" t="s">
        <v>434</v>
      </c>
      <c r="B38" s="92">
        <v>99</v>
      </c>
      <c r="C38" s="92" t="s">
        <v>50</v>
      </c>
      <c r="D38" s="92">
        <v>396</v>
      </c>
      <c r="E38" s="92">
        <v>1</v>
      </c>
      <c r="F38" s="92">
        <v>80</v>
      </c>
      <c r="G38" s="92">
        <v>28</v>
      </c>
      <c r="H38" s="92">
        <v>15.06</v>
      </c>
      <c r="I38" s="92">
        <v>4</v>
      </c>
      <c r="J38" s="92">
        <v>10</v>
      </c>
      <c r="K38"/>
      <c r="L38"/>
      <c r="M38"/>
      <c r="N38"/>
      <c r="O38"/>
      <c r="P38"/>
      <c r="Q38"/>
      <c r="R38"/>
      <c r="S38"/>
    </row>
    <row r="39" spans="1:19">
      <c r="A39" s="92" t="s">
        <v>435</v>
      </c>
      <c r="B39" s="92">
        <v>99</v>
      </c>
      <c r="C39" s="92" t="s">
        <v>50</v>
      </c>
      <c r="D39" s="92">
        <v>396</v>
      </c>
      <c r="E39" s="92">
        <v>1</v>
      </c>
      <c r="F39" s="92">
        <v>80</v>
      </c>
      <c r="G39" s="92">
        <v>28</v>
      </c>
      <c r="H39" s="92">
        <v>15.06</v>
      </c>
      <c r="I39" s="92">
        <v>4</v>
      </c>
      <c r="J39" s="92">
        <v>10</v>
      </c>
      <c r="K39"/>
      <c r="L39"/>
      <c r="M39"/>
      <c r="N39"/>
      <c r="O39"/>
      <c r="P39"/>
      <c r="Q39"/>
      <c r="R39"/>
      <c r="S39"/>
    </row>
    <row r="40" spans="1:19">
      <c r="A40" s="92" t="s">
        <v>436</v>
      </c>
      <c r="B40" s="92">
        <v>99</v>
      </c>
      <c r="C40" s="92" t="s">
        <v>50</v>
      </c>
      <c r="D40" s="92">
        <v>396</v>
      </c>
      <c r="E40" s="92">
        <v>1</v>
      </c>
      <c r="F40" s="92">
        <v>80</v>
      </c>
      <c r="G40" s="92">
        <v>28</v>
      </c>
      <c r="H40" s="92">
        <v>15.06</v>
      </c>
      <c r="I40" s="92">
        <v>4</v>
      </c>
      <c r="J40" s="92">
        <v>10</v>
      </c>
      <c r="K40"/>
      <c r="L40"/>
      <c r="M40"/>
      <c r="N40"/>
      <c r="O40"/>
      <c r="P40"/>
      <c r="Q40"/>
      <c r="R40"/>
      <c r="S40"/>
    </row>
    <row r="41" spans="1:19">
      <c r="A41" s="92" t="s">
        <v>437</v>
      </c>
      <c r="B41" s="92">
        <v>99</v>
      </c>
      <c r="C41" s="92" t="s">
        <v>50</v>
      </c>
      <c r="D41" s="92">
        <v>396</v>
      </c>
      <c r="E41" s="92">
        <v>1</v>
      </c>
      <c r="F41" s="92">
        <v>80</v>
      </c>
      <c r="G41" s="92">
        <v>28</v>
      </c>
      <c r="H41" s="92">
        <v>15.06</v>
      </c>
      <c r="I41" s="92">
        <v>4</v>
      </c>
      <c r="J41" s="92">
        <v>10</v>
      </c>
      <c r="K41"/>
      <c r="L41"/>
      <c r="M41"/>
      <c r="N41"/>
      <c r="O41"/>
      <c r="P41"/>
      <c r="Q41"/>
      <c r="R41"/>
      <c r="S41"/>
    </row>
    <row r="42" spans="1:19">
      <c r="A42" s="92" t="s">
        <v>438</v>
      </c>
      <c r="B42" s="92">
        <v>99</v>
      </c>
      <c r="C42" s="92" t="s">
        <v>50</v>
      </c>
      <c r="D42" s="92">
        <v>396</v>
      </c>
      <c r="E42" s="92">
        <v>1</v>
      </c>
      <c r="F42" s="92">
        <v>80</v>
      </c>
      <c r="G42" s="92">
        <v>28</v>
      </c>
      <c r="H42" s="92">
        <v>15.06</v>
      </c>
      <c r="I42" s="92">
        <v>4</v>
      </c>
      <c r="J42" s="92">
        <v>10</v>
      </c>
      <c r="K42"/>
      <c r="L42"/>
      <c r="M42"/>
      <c r="N42"/>
      <c r="O42"/>
      <c r="P42"/>
      <c r="Q42"/>
      <c r="R42"/>
      <c r="S42"/>
    </row>
    <row r="43" spans="1:19">
      <c r="A43" s="92" t="s">
        <v>439</v>
      </c>
      <c r="B43" s="92">
        <v>99</v>
      </c>
      <c r="C43" s="92" t="s">
        <v>50</v>
      </c>
      <c r="D43" s="92">
        <v>396</v>
      </c>
      <c r="E43" s="92">
        <v>1</v>
      </c>
      <c r="F43" s="92">
        <v>80</v>
      </c>
      <c r="G43" s="92">
        <v>28</v>
      </c>
      <c r="H43" s="92">
        <v>15.06</v>
      </c>
      <c r="I43" s="92">
        <v>4</v>
      </c>
      <c r="J43" s="92">
        <v>10</v>
      </c>
      <c r="K43"/>
      <c r="L43"/>
      <c r="M43"/>
      <c r="N43"/>
      <c r="O43"/>
      <c r="P43"/>
      <c r="Q43"/>
      <c r="R43"/>
      <c r="S43"/>
    </row>
    <row r="44" spans="1:19">
      <c r="A44" s="92" t="s">
        <v>440</v>
      </c>
      <c r="B44" s="92">
        <v>99</v>
      </c>
      <c r="C44" s="92" t="s">
        <v>50</v>
      </c>
      <c r="D44" s="92">
        <v>396</v>
      </c>
      <c r="E44" s="92">
        <v>1</v>
      </c>
      <c r="F44" s="92">
        <v>80</v>
      </c>
      <c r="G44" s="92">
        <v>28</v>
      </c>
      <c r="H44" s="92">
        <v>15.06</v>
      </c>
      <c r="I44" s="92">
        <v>4</v>
      </c>
      <c r="J44" s="92">
        <v>10</v>
      </c>
      <c r="K44"/>
      <c r="L44"/>
      <c r="M44"/>
      <c r="N44"/>
      <c r="O44"/>
      <c r="P44"/>
      <c r="Q44"/>
      <c r="R44"/>
      <c r="S44"/>
    </row>
    <row r="45" spans="1:19">
      <c r="A45" s="92" t="s">
        <v>441</v>
      </c>
      <c r="B45" s="92">
        <v>99</v>
      </c>
      <c r="C45" s="92" t="s">
        <v>50</v>
      </c>
      <c r="D45" s="92">
        <v>396</v>
      </c>
      <c r="E45" s="92">
        <v>1</v>
      </c>
      <c r="F45" s="92">
        <v>80</v>
      </c>
      <c r="G45" s="92">
        <v>28</v>
      </c>
      <c r="H45" s="92">
        <v>15.06</v>
      </c>
      <c r="I45" s="92">
        <v>4</v>
      </c>
      <c r="J45" s="92">
        <v>10</v>
      </c>
      <c r="K45"/>
      <c r="L45"/>
      <c r="M45"/>
      <c r="N45"/>
      <c r="O45"/>
      <c r="P45"/>
      <c r="Q45"/>
      <c r="R45"/>
      <c r="S45"/>
    </row>
    <row r="46" spans="1:19">
      <c r="A46" s="92" t="s">
        <v>442</v>
      </c>
      <c r="B46" s="92">
        <v>99</v>
      </c>
      <c r="C46" s="92" t="s">
        <v>50</v>
      </c>
      <c r="D46" s="92">
        <v>396</v>
      </c>
      <c r="E46" s="92">
        <v>1</v>
      </c>
      <c r="F46" s="92">
        <v>80</v>
      </c>
      <c r="G46" s="92">
        <v>28</v>
      </c>
      <c r="H46" s="92">
        <v>15.06</v>
      </c>
      <c r="I46" s="92">
        <v>4</v>
      </c>
      <c r="J46" s="92">
        <v>10</v>
      </c>
      <c r="K46"/>
      <c r="L46"/>
      <c r="M46"/>
      <c r="N46"/>
      <c r="O46"/>
      <c r="P46"/>
      <c r="Q46"/>
      <c r="R46"/>
      <c r="S46"/>
    </row>
    <row r="47" spans="1:19">
      <c r="A47" s="92" t="s">
        <v>443</v>
      </c>
      <c r="B47" s="92">
        <v>99</v>
      </c>
      <c r="C47" s="92" t="s">
        <v>50</v>
      </c>
      <c r="D47" s="92">
        <v>396</v>
      </c>
      <c r="E47" s="92">
        <v>1</v>
      </c>
      <c r="F47" s="92">
        <v>80</v>
      </c>
      <c r="G47" s="92">
        <v>28</v>
      </c>
      <c r="H47" s="92">
        <v>15.06</v>
      </c>
      <c r="I47" s="92">
        <v>4</v>
      </c>
      <c r="J47" s="92">
        <v>10</v>
      </c>
      <c r="K47"/>
      <c r="L47"/>
      <c r="M47"/>
      <c r="N47"/>
      <c r="O47"/>
      <c r="P47"/>
      <c r="Q47"/>
      <c r="R47"/>
      <c r="S47"/>
    </row>
    <row r="48" spans="1:19">
      <c r="A48" s="92" t="s">
        <v>444</v>
      </c>
      <c r="B48" s="92">
        <v>320</v>
      </c>
      <c r="C48" s="92" t="s">
        <v>50</v>
      </c>
      <c r="D48" s="92">
        <v>1280</v>
      </c>
      <c r="E48" s="92">
        <v>1</v>
      </c>
      <c r="F48" s="92">
        <v>20</v>
      </c>
      <c r="G48" s="92">
        <v>7</v>
      </c>
      <c r="H48" s="92">
        <v>15.06</v>
      </c>
      <c r="I48" s="92">
        <v>10</v>
      </c>
      <c r="J48" s="92">
        <v>4</v>
      </c>
      <c r="K48"/>
      <c r="L48"/>
      <c r="M48"/>
      <c r="N48"/>
      <c r="O48"/>
      <c r="P48"/>
      <c r="Q48"/>
      <c r="R48"/>
      <c r="S48"/>
    </row>
    <row r="49" spans="1:19">
      <c r="A49" s="92" t="s">
        <v>445</v>
      </c>
      <c r="B49" s="92">
        <v>320</v>
      </c>
      <c r="C49" s="92" t="s">
        <v>50</v>
      </c>
      <c r="D49" s="92">
        <v>1280</v>
      </c>
      <c r="E49" s="92">
        <v>1</v>
      </c>
      <c r="F49" s="92">
        <v>20</v>
      </c>
      <c r="G49" s="92">
        <v>7</v>
      </c>
      <c r="H49" s="92">
        <v>5.38</v>
      </c>
      <c r="I49" s="92">
        <v>10</v>
      </c>
      <c r="J49" s="92">
        <v>4</v>
      </c>
      <c r="K49"/>
      <c r="L49"/>
      <c r="M49"/>
      <c r="N49"/>
      <c r="O49"/>
      <c r="P49"/>
      <c r="Q49"/>
      <c r="R49"/>
      <c r="S49"/>
    </row>
    <row r="50" spans="1:19">
      <c r="A50" s="92" t="s">
        <v>446</v>
      </c>
      <c r="B50" s="92">
        <v>320</v>
      </c>
      <c r="C50" s="92" t="s">
        <v>50</v>
      </c>
      <c r="D50" s="92">
        <v>1280</v>
      </c>
      <c r="E50" s="92">
        <v>1</v>
      </c>
      <c r="F50" s="92">
        <v>20</v>
      </c>
      <c r="G50" s="92">
        <v>7</v>
      </c>
      <c r="H50" s="92">
        <v>5.38</v>
      </c>
      <c r="I50" s="92">
        <v>10</v>
      </c>
      <c r="J50" s="92">
        <v>4</v>
      </c>
      <c r="K50"/>
      <c r="L50"/>
      <c r="M50"/>
      <c r="N50"/>
      <c r="O50"/>
      <c r="P50"/>
      <c r="Q50"/>
      <c r="R50"/>
      <c r="S50"/>
    </row>
    <row r="51" spans="1:19">
      <c r="A51" s="92" t="s">
        <v>447</v>
      </c>
      <c r="B51" s="92">
        <v>320</v>
      </c>
      <c r="C51" s="92" t="s">
        <v>50</v>
      </c>
      <c r="D51" s="92">
        <v>1280</v>
      </c>
      <c r="E51" s="92">
        <v>1</v>
      </c>
      <c r="F51" s="92">
        <v>20</v>
      </c>
      <c r="G51" s="92">
        <v>7</v>
      </c>
      <c r="H51" s="92">
        <v>5.38</v>
      </c>
      <c r="I51" s="92">
        <v>10</v>
      </c>
      <c r="J51" s="92">
        <v>4</v>
      </c>
      <c r="K51"/>
      <c r="L51"/>
      <c r="M51"/>
      <c r="N51"/>
      <c r="O51"/>
      <c r="P51"/>
      <c r="Q51"/>
      <c r="R51"/>
      <c r="S51"/>
    </row>
    <row r="52" spans="1:19">
      <c r="A52" s="92" t="s">
        <v>448</v>
      </c>
      <c r="B52" s="92">
        <v>320</v>
      </c>
      <c r="C52" s="92" t="s">
        <v>50</v>
      </c>
      <c r="D52" s="92">
        <v>1280</v>
      </c>
      <c r="E52" s="92">
        <v>1</v>
      </c>
      <c r="F52" s="92">
        <v>20</v>
      </c>
      <c r="G52" s="92">
        <v>7</v>
      </c>
      <c r="H52" s="92">
        <v>5.38</v>
      </c>
      <c r="I52" s="92">
        <v>10</v>
      </c>
      <c r="J52" s="92">
        <v>4</v>
      </c>
      <c r="K52"/>
      <c r="L52"/>
      <c r="M52"/>
      <c r="N52"/>
      <c r="O52"/>
      <c r="P52"/>
      <c r="Q52"/>
      <c r="R52"/>
      <c r="S52"/>
    </row>
    <row r="53" spans="1:19">
      <c r="A53" s="92" t="s">
        <v>449</v>
      </c>
      <c r="B53" s="92">
        <v>320</v>
      </c>
      <c r="C53" s="92" t="s">
        <v>50</v>
      </c>
      <c r="D53" s="92">
        <v>1280</v>
      </c>
      <c r="E53" s="92">
        <v>1</v>
      </c>
      <c r="F53" s="92">
        <v>20</v>
      </c>
      <c r="G53" s="92">
        <v>7</v>
      </c>
      <c r="H53" s="92">
        <v>5.38</v>
      </c>
      <c r="I53" s="92">
        <v>10</v>
      </c>
      <c r="J53" s="92">
        <v>4</v>
      </c>
      <c r="K53"/>
      <c r="L53"/>
      <c r="M53"/>
      <c r="N53"/>
      <c r="O53"/>
      <c r="P53"/>
      <c r="Q53"/>
      <c r="R53"/>
      <c r="S53"/>
    </row>
    <row r="54" spans="1:19">
      <c r="A54" s="92" t="s">
        <v>450</v>
      </c>
      <c r="B54" s="92">
        <v>1976</v>
      </c>
      <c r="C54" s="92" t="s">
        <v>50</v>
      </c>
      <c r="D54" s="92">
        <v>15808</v>
      </c>
      <c r="E54" s="92">
        <v>1</v>
      </c>
      <c r="F54" s="92">
        <v>0</v>
      </c>
      <c r="G54" s="92">
        <v>80.28</v>
      </c>
      <c r="H54" s="92">
        <v>15.06</v>
      </c>
      <c r="I54" s="92">
        <v>1</v>
      </c>
      <c r="J54" s="92">
        <v>5</v>
      </c>
      <c r="K54"/>
      <c r="L54"/>
      <c r="M54"/>
      <c r="N54"/>
      <c r="O54"/>
      <c r="P54"/>
      <c r="Q54"/>
      <c r="R54"/>
      <c r="S54"/>
    </row>
    <row r="55" spans="1:19">
      <c r="A55" s="92" t="s">
        <v>451</v>
      </c>
      <c r="B55" s="92">
        <v>216</v>
      </c>
      <c r="C55" s="92" t="s">
        <v>50</v>
      </c>
      <c r="D55" s="92">
        <v>864</v>
      </c>
      <c r="E55" s="92">
        <v>1</v>
      </c>
      <c r="F55" s="92">
        <v>36</v>
      </c>
      <c r="G55" s="92">
        <v>12.6</v>
      </c>
      <c r="H55" s="92">
        <v>12.91</v>
      </c>
      <c r="I55" s="92">
        <v>6.67</v>
      </c>
      <c r="J55" s="92">
        <v>1344.4721999999999</v>
      </c>
      <c r="K55"/>
      <c r="L55"/>
      <c r="M55"/>
      <c r="N55"/>
      <c r="O55"/>
      <c r="P55"/>
      <c r="Q55"/>
      <c r="R55"/>
      <c r="S55"/>
    </row>
    <row r="56" spans="1:19">
      <c r="A56" s="92" t="s">
        <v>452</v>
      </c>
      <c r="B56" s="92">
        <v>840</v>
      </c>
      <c r="C56" s="92" t="s">
        <v>50</v>
      </c>
      <c r="D56" s="92">
        <v>3360</v>
      </c>
      <c r="E56" s="92">
        <v>1</v>
      </c>
      <c r="F56" s="92">
        <v>236</v>
      </c>
      <c r="G56" s="92">
        <v>83.01</v>
      </c>
      <c r="H56" s="92">
        <v>13.99</v>
      </c>
      <c r="I56" s="92">
        <v>4.3499999999999996</v>
      </c>
      <c r="J56" s="92">
        <v>10</v>
      </c>
      <c r="K56"/>
      <c r="L56"/>
      <c r="M56"/>
      <c r="N56"/>
      <c r="O56"/>
      <c r="P56"/>
      <c r="Q56"/>
      <c r="R56"/>
      <c r="S56"/>
    </row>
    <row r="57" spans="1:19">
      <c r="A57" s="92" t="s">
        <v>453</v>
      </c>
      <c r="B57" s="92">
        <v>210</v>
      </c>
      <c r="C57" s="92" t="s">
        <v>50</v>
      </c>
      <c r="D57" s="92">
        <v>840</v>
      </c>
      <c r="E57" s="92">
        <v>1</v>
      </c>
      <c r="F57" s="92">
        <v>60</v>
      </c>
      <c r="G57" s="92">
        <v>21</v>
      </c>
      <c r="H57" s="92">
        <v>13.99</v>
      </c>
      <c r="I57" s="92"/>
      <c r="J57" s="92">
        <v>4</v>
      </c>
      <c r="K57"/>
      <c r="L57"/>
      <c r="M57"/>
      <c r="N57"/>
      <c r="O57"/>
      <c r="P57"/>
      <c r="Q57"/>
      <c r="R57"/>
      <c r="S57"/>
    </row>
    <row r="58" spans="1:19">
      <c r="A58" s="92" t="s">
        <v>454</v>
      </c>
      <c r="B58" s="92">
        <v>210</v>
      </c>
      <c r="C58" s="92" t="s">
        <v>50</v>
      </c>
      <c r="D58" s="92">
        <v>840</v>
      </c>
      <c r="E58" s="92">
        <v>1</v>
      </c>
      <c r="F58" s="92">
        <v>60</v>
      </c>
      <c r="G58" s="92">
        <v>21</v>
      </c>
      <c r="H58" s="92">
        <v>13.99</v>
      </c>
      <c r="I58" s="92"/>
      <c r="J58" s="92">
        <v>4</v>
      </c>
      <c r="K58"/>
      <c r="L58"/>
      <c r="M58"/>
      <c r="N58"/>
      <c r="O58"/>
      <c r="P58"/>
      <c r="Q58"/>
      <c r="R58"/>
      <c r="S58"/>
    </row>
    <row r="59" spans="1:19">
      <c r="A59" s="92" t="s">
        <v>455</v>
      </c>
      <c r="B59" s="92">
        <v>1140</v>
      </c>
      <c r="C59" s="92" t="s">
        <v>50</v>
      </c>
      <c r="D59" s="92">
        <v>4560</v>
      </c>
      <c r="E59" s="92">
        <v>1</v>
      </c>
      <c r="F59" s="92">
        <v>200</v>
      </c>
      <c r="G59" s="92">
        <v>49</v>
      </c>
      <c r="H59" s="92">
        <v>5.38</v>
      </c>
      <c r="I59" s="92"/>
      <c r="J59" s="92">
        <v>4</v>
      </c>
      <c r="K59"/>
      <c r="L59"/>
      <c r="M59"/>
      <c r="N59"/>
      <c r="O59"/>
      <c r="P59"/>
      <c r="Q59"/>
      <c r="R59"/>
      <c r="S59"/>
    </row>
    <row r="60" spans="1:19">
      <c r="A60" s="92" t="s">
        <v>456</v>
      </c>
      <c r="B60" s="92">
        <v>1140</v>
      </c>
      <c r="C60" s="92" t="s">
        <v>50</v>
      </c>
      <c r="D60" s="92">
        <v>4560</v>
      </c>
      <c r="E60" s="92">
        <v>1</v>
      </c>
      <c r="F60" s="92">
        <v>200</v>
      </c>
      <c r="G60" s="92">
        <v>49</v>
      </c>
      <c r="H60" s="92">
        <v>5.38</v>
      </c>
      <c r="I60" s="92"/>
      <c r="J60" s="92">
        <v>4</v>
      </c>
      <c r="K60"/>
      <c r="L60"/>
      <c r="M60"/>
      <c r="N60"/>
      <c r="O60"/>
      <c r="P60"/>
      <c r="Q60"/>
      <c r="R60"/>
      <c r="S60"/>
    </row>
    <row r="61" spans="1:19">
      <c r="A61" s="92" t="s">
        <v>457</v>
      </c>
      <c r="B61" s="92">
        <v>342</v>
      </c>
      <c r="C61" s="92" t="s">
        <v>50</v>
      </c>
      <c r="D61" s="92">
        <v>1368</v>
      </c>
      <c r="E61" s="92">
        <v>1</v>
      </c>
      <c r="F61" s="92">
        <v>0</v>
      </c>
      <c r="G61" s="92">
        <v>0</v>
      </c>
      <c r="H61" s="92">
        <v>16.14</v>
      </c>
      <c r="I61" s="92">
        <v>100</v>
      </c>
      <c r="J61" s="92">
        <v>97.888599999999997</v>
      </c>
      <c r="K61"/>
      <c r="L61"/>
      <c r="M61"/>
      <c r="N61"/>
      <c r="O61"/>
      <c r="P61"/>
      <c r="Q61"/>
      <c r="R61"/>
      <c r="S61"/>
    </row>
    <row r="62" spans="1:19">
      <c r="A62" s="92" t="s">
        <v>458</v>
      </c>
      <c r="B62" s="92">
        <v>342</v>
      </c>
      <c r="C62" s="92" t="s">
        <v>50</v>
      </c>
      <c r="D62" s="92">
        <v>1368</v>
      </c>
      <c r="E62" s="92">
        <v>1</v>
      </c>
      <c r="F62" s="92">
        <v>0</v>
      </c>
      <c r="G62" s="92">
        <v>0</v>
      </c>
      <c r="H62" s="92">
        <v>16.14</v>
      </c>
      <c r="I62" s="92">
        <v>100</v>
      </c>
      <c r="J62" s="92">
        <v>4</v>
      </c>
      <c r="K62"/>
      <c r="L62"/>
      <c r="M62"/>
      <c r="N62"/>
      <c r="O62"/>
      <c r="P62"/>
      <c r="Q62"/>
      <c r="R62"/>
      <c r="S62"/>
    </row>
    <row r="63" spans="1:19">
      <c r="A63" s="92" t="s">
        <v>459</v>
      </c>
      <c r="B63" s="92">
        <v>477</v>
      </c>
      <c r="C63" s="92" t="s">
        <v>50</v>
      </c>
      <c r="D63" s="92">
        <v>1908</v>
      </c>
      <c r="E63" s="92">
        <v>1</v>
      </c>
      <c r="F63" s="92">
        <v>212</v>
      </c>
      <c r="G63" s="92">
        <v>74.2</v>
      </c>
      <c r="H63" s="92">
        <v>15.06</v>
      </c>
      <c r="I63" s="92">
        <v>4</v>
      </c>
      <c r="J63" s="92">
        <v>10</v>
      </c>
      <c r="K63"/>
      <c r="L63"/>
      <c r="M63"/>
      <c r="N63"/>
      <c r="O63"/>
      <c r="P63"/>
      <c r="Q63"/>
      <c r="R63"/>
      <c r="S63"/>
    </row>
    <row r="64" spans="1:19">
      <c r="A64" s="92" t="s">
        <v>460</v>
      </c>
      <c r="B64" s="92">
        <v>477</v>
      </c>
      <c r="C64" s="92" t="s">
        <v>50</v>
      </c>
      <c r="D64" s="92">
        <v>1908</v>
      </c>
      <c r="E64" s="92">
        <v>1</v>
      </c>
      <c r="F64" s="92">
        <v>212</v>
      </c>
      <c r="G64" s="92">
        <v>74.2</v>
      </c>
      <c r="H64" s="92">
        <v>15.06</v>
      </c>
      <c r="I64" s="92">
        <v>4</v>
      </c>
      <c r="J64" s="92">
        <v>10</v>
      </c>
      <c r="K64"/>
      <c r="L64"/>
      <c r="M64"/>
      <c r="N64"/>
      <c r="O64"/>
      <c r="P64"/>
      <c r="Q64"/>
      <c r="R64"/>
      <c r="S64"/>
    </row>
    <row r="65" spans="1:19">
      <c r="A65" s="92" t="s">
        <v>461</v>
      </c>
      <c r="B65" s="92">
        <v>477</v>
      </c>
      <c r="C65" s="92" t="s">
        <v>50</v>
      </c>
      <c r="D65" s="92">
        <v>1908</v>
      </c>
      <c r="E65" s="92">
        <v>1</v>
      </c>
      <c r="F65" s="92">
        <v>212</v>
      </c>
      <c r="G65" s="92">
        <v>74.2</v>
      </c>
      <c r="H65" s="92">
        <v>15.06</v>
      </c>
      <c r="I65" s="92">
        <v>4</v>
      </c>
      <c r="J65" s="92">
        <v>10</v>
      </c>
      <c r="K65"/>
      <c r="L65"/>
      <c r="M65"/>
      <c r="N65"/>
      <c r="O65"/>
      <c r="P65"/>
      <c r="Q65"/>
      <c r="R65"/>
      <c r="S65"/>
    </row>
    <row r="66" spans="1:19">
      <c r="A66" s="92" t="s">
        <v>462</v>
      </c>
      <c r="B66" s="92">
        <v>477</v>
      </c>
      <c r="C66" s="92" t="s">
        <v>50</v>
      </c>
      <c r="D66" s="92">
        <v>1908</v>
      </c>
      <c r="E66" s="92">
        <v>1</v>
      </c>
      <c r="F66" s="92">
        <v>212</v>
      </c>
      <c r="G66" s="92">
        <v>74.2</v>
      </c>
      <c r="H66" s="92">
        <v>15.06</v>
      </c>
      <c r="I66" s="92">
        <v>4</v>
      </c>
      <c r="J66" s="92">
        <v>10</v>
      </c>
      <c r="K66"/>
      <c r="L66"/>
      <c r="M66"/>
      <c r="N66"/>
      <c r="O66"/>
      <c r="P66"/>
      <c r="Q66"/>
      <c r="R66"/>
      <c r="S66"/>
    </row>
    <row r="67" spans="1:19">
      <c r="A67" s="92" t="s">
        <v>463</v>
      </c>
      <c r="B67" s="92">
        <v>477</v>
      </c>
      <c r="C67" s="92" t="s">
        <v>50</v>
      </c>
      <c r="D67" s="92">
        <v>1908</v>
      </c>
      <c r="E67" s="92">
        <v>1</v>
      </c>
      <c r="F67" s="92">
        <v>212</v>
      </c>
      <c r="G67" s="92">
        <v>74.2</v>
      </c>
      <c r="H67" s="92">
        <v>15.06</v>
      </c>
      <c r="I67" s="92">
        <v>4</v>
      </c>
      <c r="J67" s="92">
        <v>10</v>
      </c>
      <c r="K67"/>
      <c r="L67"/>
      <c r="M67"/>
      <c r="N67"/>
      <c r="O67"/>
      <c r="P67"/>
      <c r="Q67"/>
      <c r="R67"/>
      <c r="S67"/>
    </row>
    <row r="68" spans="1:19">
      <c r="A68" s="92" t="s">
        <v>464</v>
      </c>
      <c r="B68" s="92">
        <v>477</v>
      </c>
      <c r="C68" s="92" t="s">
        <v>50</v>
      </c>
      <c r="D68" s="92">
        <v>1908</v>
      </c>
      <c r="E68" s="92">
        <v>1</v>
      </c>
      <c r="F68" s="92">
        <v>212</v>
      </c>
      <c r="G68" s="92">
        <v>74.2</v>
      </c>
      <c r="H68" s="92">
        <v>15.06</v>
      </c>
      <c r="I68" s="92">
        <v>4</v>
      </c>
      <c r="J68" s="92">
        <v>10</v>
      </c>
      <c r="K68"/>
      <c r="L68"/>
      <c r="M68"/>
      <c r="N68"/>
      <c r="O68"/>
      <c r="P68"/>
      <c r="Q68"/>
      <c r="R68"/>
      <c r="S68"/>
    </row>
    <row r="69" spans="1:19">
      <c r="A69" s="92" t="s">
        <v>465</v>
      </c>
      <c r="B69" s="92">
        <v>477</v>
      </c>
      <c r="C69" s="92" t="s">
        <v>50</v>
      </c>
      <c r="D69" s="92">
        <v>1908</v>
      </c>
      <c r="E69" s="92">
        <v>1</v>
      </c>
      <c r="F69" s="92">
        <v>212</v>
      </c>
      <c r="G69" s="92">
        <v>74.2</v>
      </c>
      <c r="H69" s="92">
        <v>15.06</v>
      </c>
      <c r="I69" s="92">
        <v>4</v>
      </c>
      <c r="J69" s="92">
        <v>10</v>
      </c>
      <c r="K69"/>
      <c r="L69"/>
      <c r="M69"/>
      <c r="N69"/>
      <c r="O69"/>
      <c r="P69"/>
      <c r="Q69"/>
      <c r="R69"/>
      <c r="S69"/>
    </row>
    <row r="70" spans="1:19">
      <c r="A70" s="92" t="s">
        <v>466</v>
      </c>
      <c r="B70" s="92">
        <v>477</v>
      </c>
      <c r="C70" s="92" t="s">
        <v>50</v>
      </c>
      <c r="D70" s="92">
        <v>1908</v>
      </c>
      <c r="E70" s="92">
        <v>1</v>
      </c>
      <c r="F70" s="92">
        <v>212</v>
      </c>
      <c r="G70" s="92">
        <v>74.2</v>
      </c>
      <c r="H70" s="92">
        <v>15.06</v>
      </c>
      <c r="I70" s="92">
        <v>4</v>
      </c>
      <c r="J70" s="92">
        <v>10</v>
      </c>
      <c r="K70"/>
      <c r="L70"/>
      <c r="M70"/>
      <c r="N70"/>
      <c r="O70"/>
      <c r="P70"/>
      <c r="Q70"/>
      <c r="R70"/>
      <c r="S70"/>
    </row>
    <row r="71" spans="1:19">
      <c r="A71" s="92" t="s">
        <v>467</v>
      </c>
      <c r="B71" s="92">
        <v>477</v>
      </c>
      <c r="C71" s="92" t="s">
        <v>50</v>
      </c>
      <c r="D71" s="92">
        <v>1908</v>
      </c>
      <c r="E71" s="92">
        <v>1</v>
      </c>
      <c r="F71" s="92">
        <v>212</v>
      </c>
      <c r="G71" s="92">
        <v>74.2</v>
      </c>
      <c r="H71" s="92">
        <v>15.06</v>
      </c>
      <c r="I71" s="92">
        <v>4</v>
      </c>
      <c r="J71" s="92">
        <v>10</v>
      </c>
      <c r="K71"/>
      <c r="L71"/>
      <c r="M71"/>
      <c r="N71"/>
      <c r="O71"/>
      <c r="P71"/>
      <c r="Q71"/>
      <c r="R71"/>
      <c r="S71"/>
    </row>
    <row r="72" spans="1:19">
      <c r="A72" s="92" t="s">
        <v>468</v>
      </c>
      <c r="B72" s="92">
        <v>477</v>
      </c>
      <c r="C72" s="92" t="s">
        <v>50</v>
      </c>
      <c r="D72" s="92">
        <v>1908</v>
      </c>
      <c r="E72" s="92">
        <v>1</v>
      </c>
      <c r="F72" s="92">
        <v>212</v>
      </c>
      <c r="G72" s="92">
        <v>74.2</v>
      </c>
      <c r="H72" s="92">
        <v>15.06</v>
      </c>
      <c r="I72" s="92">
        <v>4</v>
      </c>
      <c r="J72" s="92">
        <v>10</v>
      </c>
      <c r="K72"/>
      <c r="L72"/>
      <c r="M72"/>
      <c r="N72"/>
      <c r="O72"/>
      <c r="P72"/>
      <c r="Q72"/>
      <c r="R72"/>
      <c r="S72"/>
    </row>
    <row r="73" spans="1:19">
      <c r="A73" s="92" t="s">
        <v>469</v>
      </c>
      <c r="B73" s="92">
        <v>477</v>
      </c>
      <c r="C73" s="92" t="s">
        <v>50</v>
      </c>
      <c r="D73" s="92">
        <v>1908</v>
      </c>
      <c r="E73" s="92">
        <v>1</v>
      </c>
      <c r="F73" s="92">
        <v>212</v>
      </c>
      <c r="G73" s="92">
        <v>74.2</v>
      </c>
      <c r="H73" s="92">
        <v>15.06</v>
      </c>
      <c r="I73" s="92">
        <v>4</v>
      </c>
      <c r="J73" s="92">
        <v>10</v>
      </c>
      <c r="K73"/>
      <c r="L73"/>
      <c r="M73"/>
      <c r="N73"/>
      <c r="O73"/>
      <c r="P73"/>
      <c r="Q73"/>
      <c r="R73"/>
      <c r="S73"/>
    </row>
    <row r="74" spans="1:19">
      <c r="A74" s="92" t="s">
        <v>470</v>
      </c>
      <c r="B74" s="92">
        <v>477</v>
      </c>
      <c r="C74" s="92" t="s">
        <v>50</v>
      </c>
      <c r="D74" s="92">
        <v>1908</v>
      </c>
      <c r="E74" s="92">
        <v>1</v>
      </c>
      <c r="F74" s="92">
        <v>212</v>
      </c>
      <c r="G74" s="92">
        <v>74.2</v>
      </c>
      <c r="H74" s="92">
        <v>15.06</v>
      </c>
      <c r="I74" s="92">
        <v>4</v>
      </c>
      <c r="J74" s="92">
        <v>10</v>
      </c>
      <c r="K74"/>
      <c r="L74"/>
      <c r="M74"/>
      <c r="N74"/>
      <c r="O74"/>
      <c r="P74"/>
      <c r="Q74"/>
      <c r="R74"/>
      <c r="S74"/>
    </row>
    <row r="75" spans="1:19">
      <c r="A75" s="92" t="s">
        <v>471</v>
      </c>
      <c r="B75" s="92">
        <v>532</v>
      </c>
      <c r="C75" s="92" t="s">
        <v>50</v>
      </c>
      <c r="D75" s="92">
        <v>2128</v>
      </c>
      <c r="E75" s="92">
        <v>1</v>
      </c>
      <c r="F75" s="92">
        <v>208</v>
      </c>
      <c r="G75" s="92">
        <v>72.8</v>
      </c>
      <c r="H75" s="92">
        <v>11.84</v>
      </c>
      <c r="I75" s="92">
        <v>20</v>
      </c>
      <c r="J75" s="92">
        <v>10.8</v>
      </c>
      <c r="K75"/>
      <c r="L75"/>
      <c r="M75"/>
      <c r="N75"/>
      <c r="O75"/>
      <c r="P75"/>
      <c r="Q75"/>
      <c r="R75"/>
      <c r="S75"/>
    </row>
    <row r="76" spans="1:19">
      <c r="A76" s="92" t="s">
        <v>472</v>
      </c>
      <c r="B76" s="92">
        <v>532</v>
      </c>
      <c r="C76" s="92" t="s">
        <v>50</v>
      </c>
      <c r="D76" s="92">
        <v>2128</v>
      </c>
      <c r="E76" s="92">
        <v>1</v>
      </c>
      <c r="F76" s="92">
        <v>208</v>
      </c>
      <c r="G76" s="92">
        <v>72.8</v>
      </c>
      <c r="H76" s="92">
        <v>11.84</v>
      </c>
      <c r="I76" s="92">
        <v>20</v>
      </c>
      <c r="J76" s="92">
        <v>10.8</v>
      </c>
      <c r="K76"/>
      <c r="L76"/>
      <c r="M76"/>
      <c r="N76"/>
      <c r="O76"/>
      <c r="P76"/>
      <c r="Q76"/>
      <c r="R76"/>
      <c r="S76"/>
    </row>
    <row r="77" spans="1:19">
      <c r="A77" s="92" t="s">
        <v>277</v>
      </c>
      <c r="B77" s="92">
        <v>19592</v>
      </c>
      <c r="C77" s="92"/>
      <c r="D77" s="92">
        <v>95216</v>
      </c>
      <c r="E77" s="92"/>
      <c r="F77" s="92">
        <v>6384</v>
      </c>
      <c r="G77" s="92">
        <v>2223</v>
      </c>
      <c r="H77" s="92">
        <v>12.5266</v>
      </c>
      <c r="I77" s="92">
        <v>3.25</v>
      </c>
      <c r="J77" s="92">
        <v>23.861799999999999</v>
      </c>
      <c r="K77"/>
      <c r="L77"/>
      <c r="M77"/>
      <c r="N77"/>
      <c r="O77"/>
      <c r="P77"/>
      <c r="Q77"/>
      <c r="R77"/>
      <c r="S77"/>
    </row>
    <row r="78" spans="1:19">
      <c r="A78" s="92" t="s">
        <v>473</v>
      </c>
      <c r="B78" s="92">
        <v>19592</v>
      </c>
      <c r="C78" s="92"/>
      <c r="D78" s="92">
        <v>95216</v>
      </c>
      <c r="E78" s="92"/>
      <c r="F78" s="92">
        <v>6384</v>
      </c>
      <c r="G78" s="92">
        <v>2223</v>
      </c>
      <c r="H78" s="92">
        <v>12.5266</v>
      </c>
      <c r="I78" s="92">
        <v>3.25</v>
      </c>
      <c r="J78" s="92">
        <v>23.861799999999999</v>
      </c>
      <c r="K78"/>
      <c r="L78"/>
      <c r="M78"/>
      <c r="N78"/>
      <c r="O78"/>
      <c r="P78"/>
      <c r="Q78"/>
      <c r="R78"/>
      <c r="S78"/>
    </row>
    <row r="79" spans="1:19">
      <c r="A79" s="92" t="s">
        <v>474</v>
      </c>
      <c r="B79" s="92">
        <v>0</v>
      </c>
      <c r="C79" s="92"/>
      <c r="D79" s="92">
        <v>0</v>
      </c>
      <c r="E79" s="92"/>
      <c r="F79" s="92">
        <v>0</v>
      </c>
      <c r="G79" s="92">
        <v>0</v>
      </c>
      <c r="H79" s="92"/>
      <c r="I79" s="92"/>
      <c r="J79" s="92"/>
      <c r="K79"/>
      <c r="L79"/>
      <c r="M79"/>
      <c r="N79"/>
      <c r="O79"/>
      <c r="P79"/>
      <c r="Q79"/>
      <c r="R79"/>
      <c r="S79"/>
    </row>
    <row r="80" spans="1:19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</row>
    <row r="81" spans="1:19">
      <c r="A81" s="90"/>
      <c r="B81" s="92" t="s">
        <v>98</v>
      </c>
      <c r="C81" s="92" t="s">
        <v>475</v>
      </c>
      <c r="D81" s="92" t="s">
        <v>476</v>
      </c>
      <c r="E81" s="92" t="s">
        <v>477</v>
      </c>
      <c r="F81" s="92" t="s">
        <v>478</v>
      </c>
      <c r="G81" s="92" t="s">
        <v>479</v>
      </c>
      <c r="H81" s="92" t="s">
        <v>480</v>
      </c>
      <c r="I81" s="92" t="s">
        <v>481</v>
      </c>
      <c r="J81"/>
      <c r="K81"/>
      <c r="L81"/>
      <c r="M81"/>
      <c r="N81"/>
      <c r="O81"/>
      <c r="P81"/>
      <c r="Q81"/>
      <c r="R81"/>
      <c r="S81"/>
    </row>
    <row r="82" spans="1:19">
      <c r="A82" s="92" t="s">
        <v>482</v>
      </c>
      <c r="B82" s="92" t="s">
        <v>483</v>
      </c>
      <c r="C82" s="92">
        <v>0.22</v>
      </c>
      <c r="D82" s="92">
        <v>0.47699999999999998</v>
      </c>
      <c r="E82" s="92">
        <v>0.51400000000000001</v>
      </c>
      <c r="F82" s="92">
        <v>152</v>
      </c>
      <c r="G82" s="92">
        <v>0</v>
      </c>
      <c r="H82" s="92">
        <v>90</v>
      </c>
      <c r="I82" s="92" t="s">
        <v>484</v>
      </c>
      <c r="J82"/>
      <c r="K82"/>
      <c r="L82"/>
      <c r="M82"/>
      <c r="N82"/>
      <c r="O82"/>
      <c r="P82"/>
      <c r="Q82"/>
      <c r="R82"/>
      <c r="S82"/>
    </row>
    <row r="83" spans="1:19">
      <c r="A83" s="92" t="s">
        <v>485</v>
      </c>
      <c r="B83" s="92" t="s">
        <v>483</v>
      </c>
      <c r="C83" s="92">
        <v>0.22</v>
      </c>
      <c r="D83" s="92">
        <v>0.47699999999999998</v>
      </c>
      <c r="E83" s="92">
        <v>0.51400000000000001</v>
      </c>
      <c r="F83" s="92">
        <v>104</v>
      </c>
      <c r="G83" s="92">
        <v>270</v>
      </c>
      <c r="H83" s="92">
        <v>90</v>
      </c>
      <c r="I83" s="92" t="s">
        <v>486</v>
      </c>
      <c r="J83"/>
      <c r="K83"/>
      <c r="L83"/>
      <c r="M83"/>
      <c r="N83"/>
      <c r="O83"/>
      <c r="P83"/>
      <c r="Q83"/>
      <c r="R83"/>
      <c r="S83"/>
    </row>
    <row r="84" spans="1:19">
      <c r="A84" s="92" t="s">
        <v>487</v>
      </c>
      <c r="B84" s="92" t="s">
        <v>483</v>
      </c>
      <c r="C84" s="92">
        <v>0.22</v>
      </c>
      <c r="D84" s="92">
        <v>0.47699999999999998</v>
      </c>
      <c r="E84" s="92">
        <v>0.51400000000000001</v>
      </c>
      <c r="F84" s="92">
        <v>152</v>
      </c>
      <c r="G84" s="92">
        <v>0</v>
      </c>
      <c r="H84" s="92">
        <v>90</v>
      </c>
      <c r="I84" s="92" t="s">
        <v>484</v>
      </c>
      <c r="J84"/>
      <c r="K84"/>
      <c r="L84"/>
      <c r="M84"/>
      <c r="N84"/>
      <c r="O84"/>
      <c r="P84"/>
      <c r="Q84"/>
      <c r="R84"/>
      <c r="S84"/>
    </row>
    <row r="85" spans="1:19">
      <c r="A85" s="92" t="s">
        <v>488</v>
      </c>
      <c r="B85" s="92" t="s">
        <v>483</v>
      </c>
      <c r="C85" s="92">
        <v>0.22</v>
      </c>
      <c r="D85" s="92">
        <v>0.47699999999999998</v>
      </c>
      <c r="E85" s="92">
        <v>0.51400000000000001</v>
      </c>
      <c r="F85" s="92">
        <v>104</v>
      </c>
      <c r="G85" s="92">
        <v>270</v>
      </c>
      <c r="H85" s="92">
        <v>90</v>
      </c>
      <c r="I85" s="92" t="s">
        <v>486</v>
      </c>
      <c r="J85"/>
      <c r="K85"/>
      <c r="L85"/>
      <c r="M85"/>
      <c r="N85"/>
      <c r="O85"/>
      <c r="P85"/>
      <c r="Q85"/>
      <c r="R85"/>
      <c r="S85"/>
    </row>
    <row r="86" spans="1:19">
      <c r="A86" s="92" t="s">
        <v>489</v>
      </c>
      <c r="B86" s="92" t="s">
        <v>490</v>
      </c>
      <c r="C86" s="92">
        <v>0.3</v>
      </c>
      <c r="D86" s="92">
        <v>1.8620000000000001</v>
      </c>
      <c r="E86" s="92">
        <v>3.4009999999999998</v>
      </c>
      <c r="F86" s="92">
        <v>988</v>
      </c>
      <c r="G86" s="92">
        <v>270</v>
      </c>
      <c r="H86" s="92">
        <v>180</v>
      </c>
      <c r="I86" s="92"/>
      <c r="J86"/>
      <c r="K86"/>
      <c r="L86"/>
      <c r="M86"/>
      <c r="N86"/>
      <c r="O86"/>
      <c r="P86"/>
      <c r="Q86"/>
      <c r="R86"/>
      <c r="S86"/>
    </row>
    <row r="87" spans="1:19">
      <c r="A87" s="92" t="s">
        <v>491</v>
      </c>
      <c r="B87" s="92" t="s">
        <v>492</v>
      </c>
      <c r="C87" s="92">
        <v>0.3</v>
      </c>
      <c r="D87" s="92">
        <v>0.35099999999999998</v>
      </c>
      <c r="E87" s="92">
        <v>0.376</v>
      </c>
      <c r="F87" s="92">
        <v>988</v>
      </c>
      <c r="G87" s="92">
        <v>90</v>
      </c>
      <c r="H87" s="92">
        <v>0</v>
      </c>
      <c r="I87" s="92"/>
      <c r="J87"/>
      <c r="K87"/>
      <c r="L87"/>
      <c r="M87"/>
      <c r="N87"/>
      <c r="O87"/>
      <c r="P87"/>
      <c r="Q87"/>
      <c r="R87"/>
      <c r="S87"/>
    </row>
    <row r="88" spans="1:19">
      <c r="A88" s="92" t="s">
        <v>493</v>
      </c>
      <c r="B88" s="92" t="s">
        <v>483</v>
      </c>
      <c r="C88" s="92">
        <v>0.22</v>
      </c>
      <c r="D88" s="92">
        <v>0.47699999999999998</v>
      </c>
      <c r="E88" s="92">
        <v>0.51400000000000001</v>
      </c>
      <c r="F88" s="92">
        <v>96</v>
      </c>
      <c r="G88" s="92">
        <v>180</v>
      </c>
      <c r="H88" s="92">
        <v>90</v>
      </c>
      <c r="I88" s="92" t="s">
        <v>494</v>
      </c>
      <c r="J88"/>
      <c r="K88"/>
      <c r="L88"/>
      <c r="M88"/>
      <c r="N88"/>
      <c r="O88"/>
      <c r="P88"/>
      <c r="Q88"/>
      <c r="R88"/>
      <c r="S88"/>
    </row>
    <row r="89" spans="1:19">
      <c r="A89" s="92" t="s">
        <v>495</v>
      </c>
      <c r="B89" s="92" t="s">
        <v>483</v>
      </c>
      <c r="C89" s="92">
        <v>0.22</v>
      </c>
      <c r="D89" s="92">
        <v>0.47699999999999998</v>
      </c>
      <c r="E89" s="92">
        <v>0.51400000000000001</v>
      </c>
      <c r="F89" s="92">
        <v>208</v>
      </c>
      <c r="G89" s="92">
        <v>90</v>
      </c>
      <c r="H89" s="92">
        <v>90</v>
      </c>
      <c r="I89" s="92" t="s">
        <v>496</v>
      </c>
      <c r="J89"/>
      <c r="K89"/>
      <c r="L89"/>
      <c r="M89"/>
      <c r="N89"/>
      <c r="O89"/>
      <c r="P89"/>
      <c r="Q89"/>
      <c r="R89"/>
      <c r="S89"/>
    </row>
    <row r="90" spans="1:19">
      <c r="A90" s="92" t="s">
        <v>497</v>
      </c>
      <c r="B90" s="92" t="s">
        <v>483</v>
      </c>
      <c r="C90" s="92">
        <v>0.22</v>
      </c>
      <c r="D90" s="92">
        <v>0.47699999999999998</v>
      </c>
      <c r="E90" s="92">
        <v>0.51400000000000001</v>
      </c>
      <c r="F90" s="92">
        <v>96</v>
      </c>
      <c r="G90" s="92">
        <v>180</v>
      </c>
      <c r="H90" s="92">
        <v>90</v>
      </c>
      <c r="I90" s="92" t="s">
        <v>494</v>
      </c>
      <c r="J90"/>
      <c r="K90"/>
      <c r="L90"/>
      <c r="M90"/>
      <c r="N90"/>
      <c r="O90"/>
      <c r="P90"/>
      <c r="Q90"/>
      <c r="R90"/>
      <c r="S90"/>
    </row>
    <row r="91" spans="1:19">
      <c r="A91" s="92" t="s">
        <v>498</v>
      </c>
      <c r="B91" s="92" t="s">
        <v>483</v>
      </c>
      <c r="C91" s="92">
        <v>0.22</v>
      </c>
      <c r="D91" s="92">
        <v>0.47699999999999998</v>
      </c>
      <c r="E91" s="92">
        <v>0.51400000000000001</v>
      </c>
      <c r="F91" s="92">
        <v>208</v>
      </c>
      <c r="G91" s="92">
        <v>90</v>
      </c>
      <c r="H91" s="92">
        <v>90</v>
      </c>
      <c r="I91" s="92" t="s">
        <v>496</v>
      </c>
      <c r="J91"/>
      <c r="K91"/>
      <c r="L91"/>
      <c r="M91"/>
      <c r="N91"/>
      <c r="O91"/>
      <c r="P91"/>
      <c r="Q91"/>
      <c r="R91"/>
      <c r="S91"/>
    </row>
    <row r="92" spans="1:19">
      <c r="A92" s="92" t="s">
        <v>499</v>
      </c>
      <c r="B92" s="92" t="s">
        <v>490</v>
      </c>
      <c r="C92" s="92">
        <v>0.3</v>
      </c>
      <c r="D92" s="92">
        <v>1.8620000000000001</v>
      </c>
      <c r="E92" s="92">
        <v>3.4009999999999998</v>
      </c>
      <c r="F92" s="92">
        <v>1248</v>
      </c>
      <c r="G92" s="92">
        <v>270</v>
      </c>
      <c r="H92" s="92">
        <v>180</v>
      </c>
      <c r="I92" s="92"/>
      <c r="J92"/>
      <c r="K92"/>
      <c r="L92"/>
      <c r="M92"/>
      <c r="N92"/>
      <c r="O92"/>
      <c r="P92"/>
      <c r="Q92"/>
      <c r="R92"/>
      <c r="S92"/>
    </row>
    <row r="93" spans="1:19">
      <c r="A93" s="92" t="s">
        <v>500</v>
      </c>
      <c r="B93" s="92" t="s">
        <v>492</v>
      </c>
      <c r="C93" s="92">
        <v>0.3</v>
      </c>
      <c r="D93" s="92">
        <v>0.35099999999999998</v>
      </c>
      <c r="E93" s="92">
        <v>0.376</v>
      </c>
      <c r="F93" s="92">
        <v>1248</v>
      </c>
      <c r="G93" s="92">
        <v>90</v>
      </c>
      <c r="H93" s="92">
        <v>0</v>
      </c>
      <c r="I93" s="92"/>
      <c r="J93"/>
      <c r="K93"/>
      <c r="L93"/>
      <c r="M93"/>
      <c r="N93"/>
      <c r="O93"/>
      <c r="P93"/>
      <c r="Q93"/>
      <c r="R93"/>
      <c r="S93"/>
    </row>
    <row r="94" spans="1:19">
      <c r="A94" s="92" t="s">
        <v>501</v>
      </c>
      <c r="B94" s="92" t="s">
        <v>483</v>
      </c>
      <c r="C94" s="92">
        <v>0.22</v>
      </c>
      <c r="D94" s="92">
        <v>0.47699999999999998</v>
      </c>
      <c r="E94" s="92">
        <v>0.51400000000000001</v>
      </c>
      <c r="F94" s="92">
        <v>44</v>
      </c>
      <c r="G94" s="92">
        <v>90</v>
      </c>
      <c r="H94" s="92">
        <v>90</v>
      </c>
      <c r="I94" s="92" t="s">
        <v>496</v>
      </c>
      <c r="J94"/>
      <c r="K94"/>
      <c r="L94"/>
      <c r="M94"/>
      <c r="N94"/>
      <c r="O94"/>
      <c r="P94"/>
      <c r="Q94"/>
      <c r="R94"/>
      <c r="S94"/>
    </row>
    <row r="95" spans="1:19">
      <c r="A95" s="92" t="s">
        <v>502</v>
      </c>
      <c r="B95" s="92" t="s">
        <v>483</v>
      </c>
      <c r="C95" s="92">
        <v>0.22</v>
      </c>
      <c r="D95" s="92">
        <v>0.47699999999999998</v>
      </c>
      <c r="E95" s="92">
        <v>0.51400000000000001</v>
      </c>
      <c r="F95" s="92">
        <v>12</v>
      </c>
      <c r="G95" s="92">
        <v>90</v>
      </c>
      <c r="H95" s="92">
        <v>90</v>
      </c>
      <c r="I95" s="92" t="s">
        <v>496</v>
      </c>
      <c r="J95"/>
      <c r="K95"/>
      <c r="L95"/>
      <c r="M95"/>
      <c r="N95"/>
      <c r="O95"/>
      <c r="P95"/>
      <c r="Q95"/>
      <c r="R95"/>
      <c r="S95"/>
    </row>
    <row r="96" spans="1:19">
      <c r="A96" s="92" t="s">
        <v>503</v>
      </c>
      <c r="B96" s="92" t="s">
        <v>483</v>
      </c>
      <c r="C96" s="92">
        <v>0.22</v>
      </c>
      <c r="D96" s="92">
        <v>0.47699999999999998</v>
      </c>
      <c r="E96" s="92">
        <v>0.51400000000000001</v>
      </c>
      <c r="F96" s="92">
        <v>60</v>
      </c>
      <c r="G96" s="92">
        <v>0</v>
      </c>
      <c r="H96" s="92">
        <v>90</v>
      </c>
      <c r="I96" s="92" t="s">
        <v>484</v>
      </c>
      <c r="J96"/>
      <c r="K96"/>
      <c r="L96"/>
      <c r="M96"/>
      <c r="N96"/>
      <c r="O96"/>
      <c r="P96"/>
      <c r="Q96"/>
      <c r="R96"/>
      <c r="S96"/>
    </row>
    <row r="97" spans="1:19">
      <c r="A97" s="92" t="s">
        <v>504</v>
      </c>
      <c r="B97" s="92" t="s">
        <v>490</v>
      </c>
      <c r="C97" s="92">
        <v>0.3</v>
      </c>
      <c r="D97" s="92">
        <v>1.8620000000000001</v>
      </c>
      <c r="E97" s="92">
        <v>3.4009999999999998</v>
      </c>
      <c r="F97" s="92">
        <v>210</v>
      </c>
      <c r="G97" s="92">
        <v>270</v>
      </c>
      <c r="H97" s="92">
        <v>180</v>
      </c>
      <c r="I97" s="92"/>
      <c r="J97"/>
      <c r="K97"/>
      <c r="L97"/>
      <c r="M97"/>
      <c r="N97"/>
      <c r="O97"/>
      <c r="P97"/>
      <c r="Q97"/>
      <c r="R97"/>
      <c r="S97"/>
    </row>
    <row r="98" spans="1:19">
      <c r="A98" s="92" t="s">
        <v>505</v>
      </c>
      <c r="B98" s="92" t="s">
        <v>483</v>
      </c>
      <c r="C98" s="92">
        <v>0.22</v>
      </c>
      <c r="D98" s="92">
        <v>0.47699999999999998</v>
      </c>
      <c r="E98" s="92">
        <v>0.51400000000000001</v>
      </c>
      <c r="F98" s="92">
        <v>44</v>
      </c>
      <c r="G98" s="92">
        <v>90</v>
      </c>
      <c r="H98" s="92">
        <v>90</v>
      </c>
      <c r="I98" s="92" t="s">
        <v>496</v>
      </c>
      <c r="J98"/>
      <c r="K98"/>
      <c r="L98"/>
      <c r="M98"/>
      <c r="N98"/>
      <c r="O98"/>
      <c r="P98"/>
      <c r="Q98"/>
      <c r="R98"/>
      <c r="S98"/>
    </row>
    <row r="99" spans="1:19">
      <c r="A99" s="92" t="s">
        <v>506</v>
      </c>
      <c r="B99" s="92" t="s">
        <v>483</v>
      </c>
      <c r="C99" s="92">
        <v>0.22</v>
      </c>
      <c r="D99" s="92">
        <v>0.47699999999999998</v>
      </c>
      <c r="E99" s="92">
        <v>0.51400000000000001</v>
      </c>
      <c r="F99" s="92">
        <v>12</v>
      </c>
      <c r="G99" s="92">
        <v>90</v>
      </c>
      <c r="H99" s="92">
        <v>90</v>
      </c>
      <c r="I99" s="92" t="s">
        <v>496</v>
      </c>
      <c r="J99"/>
      <c r="K99"/>
      <c r="L99"/>
      <c r="M99"/>
      <c r="N99"/>
      <c r="O99"/>
      <c r="P99"/>
      <c r="Q99"/>
      <c r="R99"/>
      <c r="S99"/>
    </row>
    <row r="100" spans="1:19">
      <c r="A100" s="92" t="s">
        <v>507</v>
      </c>
      <c r="B100" s="92" t="s">
        <v>483</v>
      </c>
      <c r="C100" s="92">
        <v>0.22</v>
      </c>
      <c r="D100" s="92">
        <v>0.47699999999999998</v>
      </c>
      <c r="E100" s="92">
        <v>0.51400000000000001</v>
      </c>
      <c r="F100" s="92">
        <v>60</v>
      </c>
      <c r="G100" s="92">
        <v>0</v>
      </c>
      <c r="H100" s="92">
        <v>90</v>
      </c>
      <c r="I100" s="92" t="s">
        <v>484</v>
      </c>
      <c r="J100"/>
      <c r="K100"/>
      <c r="L100"/>
      <c r="M100"/>
      <c r="N100"/>
      <c r="O100"/>
      <c r="P100"/>
      <c r="Q100"/>
      <c r="R100"/>
      <c r="S100"/>
    </row>
    <row r="101" spans="1:19">
      <c r="A101" s="92" t="s">
        <v>508</v>
      </c>
      <c r="B101" s="92" t="s">
        <v>492</v>
      </c>
      <c r="C101" s="92">
        <v>0.3</v>
      </c>
      <c r="D101" s="92">
        <v>0.35099999999999998</v>
      </c>
      <c r="E101" s="92">
        <v>0.376</v>
      </c>
      <c r="F101" s="92">
        <v>210</v>
      </c>
      <c r="G101" s="92">
        <v>90</v>
      </c>
      <c r="H101" s="92">
        <v>0</v>
      </c>
      <c r="I101" s="92"/>
      <c r="J101"/>
      <c r="K101"/>
      <c r="L101"/>
      <c r="M101"/>
      <c r="N101"/>
      <c r="O101"/>
      <c r="P101"/>
      <c r="Q101"/>
      <c r="R101"/>
      <c r="S101"/>
    </row>
    <row r="102" spans="1:19">
      <c r="A102" s="92" t="s">
        <v>509</v>
      </c>
      <c r="B102" s="92" t="s">
        <v>483</v>
      </c>
      <c r="C102" s="92">
        <v>0.22</v>
      </c>
      <c r="D102" s="92">
        <v>0.47699999999999998</v>
      </c>
      <c r="E102" s="92">
        <v>0.51400000000000001</v>
      </c>
      <c r="F102" s="92">
        <v>104</v>
      </c>
      <c r="G102" s="92">
        <v>90</v>
      </c>
      <c r="H102" s="92">
        <v>90</v>
      </c>
      <c r="I102" s="92" t="s">
        <v>496</v>
      </c>
      <c r="J102"/>
      <c r="K102"/>
      <c r="L102"/>
      <c r="M102"/>
      <c r="N102"/>
      <c r="O102"/>
      <c r="P102"/>
      <c r="Q102"/>
      <c r="R102"/>
      <c r="S102"/>
    </row>
    <row r="103" spans="1:19">
      <c r="A103" s="92" t="s">
        <v>510</v>
      </c>
      <c r="B103" s="92" t="s">
        <v>483</v>
      </c>
      <c r="C103" s="92">
        <v>0.22</v>
      </c>
      <c r="D103" s="92">
        <v>0.47699999999999998</v>
      </c>
      <c r="E103" s="92">
        <v>0.51400000000000001</v>
      </c>
      <c r="F103" s="92">
        <v>96</v>
      </c>
      <c r="G103" s="92">
        <v>0</v>
      </c>
      <c r="H103" s="92">
        <v>90</v>
      </c>
      <c r="I103" s="92" t="s">
        <v>484</v>
      </c>
      <c r="J103"/>
      <c r="K103"/>
      <c r="L103"/>
      <c r="M103"/>
      <c r="N103"/>
      <c r="O103"/>
      <c r="P103"/>
      <c r="Q103"/>
      <c r="R103"/>
      <c r="S103"/>
    </row>
    <row r="104" spans="1:19">
      <c r="A104" s="92" t="s">
        <v>511</v>
      </c>
      <c r="B104" s="92" t="s">
        <v>490</v>
      </c>
      <c r="C104" s="92">
        <v>0.3</v>
      </c>
      <c r="D104" s="92">
        <v>1.8620000000000001</v>
      </c>
      <c r="E104" s="92">
        <v>3.4009999999999998</v>
      </c>
      <c r="F104" s="92">
        <v>624</v>
      </c>
      <c r="G104" s="92">
        <v>270</v>
      </c>
      <c r="H104" s="92">
        <v>180</v>
      </c>
      <c r="I104" s="92"/>
      <c r="J104"/>
      <c r="K104"/>
      <c r="L104"/>
      <c r="M104"/>
      <c r="N104"/>
      <c r="O104"/>
      <c r="P104"/>
      <c r="Q104"/>
      <c r="R104"/>
      <c r="S104"/>
    </row>
    <row r="105" spans="1:19">
      <c r="A105" s="92" t="s">
        <v>512</v>
      </c>
      <c r="B105" s="92" t="s">
        <v>483</v>
      </c>
      <c r="C105" s="92">
        <v>0.22</v>
      </c>
      <c r="D105" s="92">
        <v>0.47699999999999998</v>
      </c>
      <c r="E105" s="92">
        <v>0.51400000000000001</v>
      </c>
      <c r="F105" s="92">
        <v>44</v>
      </c>
      <c r="G105" s="92">
        <v>180</v>
      </c>
      <c r="H105" s="92">
        <v>90</v>
      </c>
      <c r="I105" s="92" t="s">
        <v>494</v>
      </c>
      <c r="J105"/>
      <c r="K105"/>
      <c r="L105"/>
      <c r="M105"/>
      <c r="N105"/>
      <c r="O105"/>
      <c r="P105"/>
      <c r="Q105"/>
      <c r="R105"/>
      <c r="S105"/>
    </row>
    <row r="106" spans="1:19">
      <c r="A106" s="92" t="s">
        <v>513</v>
      </c>
      <c r="B106" s="92" t="s">
        <v>483</v>
      </c>
      <c r="C106" s="92">
        <v>0.22</v>
      </c>
      <c r="D106" s="92">
        <v>0.47699999999999998</v>
      </c>
      <c r="E106" s="92">
        <v>0.51400000000000001</v>
      </c>
      <c r="F106" s="92">
        <v>36</v>
      </c>
      <c r="G106" s="92">
        <v>270</v>
      </c>
      <c r="H106" s="92">
        <v>90</v>
      </c>
      <c r="I106" s="92" t="s">
        <v>486</v>
      </c>
      <c r="J106"/>
      <c r="K106"/>
      <c r="L106"/>
      <c r="M106"/>
      <c r="N106"/>
      <c r="O106"/>
      <c r="P106"/>
      <c r="Q106"/>
      <c r="R106"/>
      <c r="S106"/>
    </row>
    <row r="107" spans="1:19">
      <c r="A107" s="92" t="s">
        <v>514</v>
      </c>
      <c r="B107" s="92" t="s">
        <v>490</v>
      </c>
      <c r="C107" s="92">
        <v>0.3</v>
      </c>
      <c r="D107" s="92">
        <v>1.8620000000000001</v>
      </c>
      <c r="E107" s="92">
        <v>3.4009999999999998</v>
      </c>
      <c r="F107" s="92">
        <v>99</v>
      </c>
      <c r="G107" s="92">
        <v>270</v>
      </c>
      <c r="H107" s="92">
        <v>180</v>
      </c>
      <c r="I107" s="92"/>
      <c r="J107"/>
      <c r="K107"/>
      <c r="L107"/>
      <c r="M107"/>
      <c r="N107"/>
      <c r="O107"/>
      <c r="P107"/>
      <c r="Q107"/>
      <c r="R107"/>
      <c r="S107"/>
    </row>
    <row r="108" spans="1:19">
      <c r="A108" s="92" t="s">
        <v>515</v>
      </c>
      <c r="B108" s="92" t="s">
        <v>483</v>
      </c>
      <c r="C108" s="92">
        <v>0.22</v>
      </c>
      <c r="D108" s="92">
        <v>0.47699999999999998</v>
      </c>
      <c r="E108" s="92">
        <v>0.51400000000000001</v>
      </c>
      <c r="F108" s="92">
        <v>44</v>
      </c>
      <c r="G108" s="92">
        <v>180</v>
      </c>
      <c r="H108" s="92">
        <v>90</v>
      </c>
      <c r="I108" s="92" t="s">
        <v>494</v>
      </c>
      <c r="J108"/>
      <c r="K108"/>
      <c r="L108"/>
      <c r="M108"/>
      <c r="N108"/>
      <c r="O108"/>
      <c r="P108"/>
      <c r="Q108"/>
      <c r="R108"/>
      <c r="S108"/>
    </row>
    <row r="109" spans="1:19">
      <c r="A109" s="92" t="s">
        <v>516</v>
      </c>
      <c r="B109" s="92" t="s">
        <v>483</v>
      </c>
      <c r="C109" s="92">
        <v>0.22</v>
      </c>
      <c r="D109" s="92">
        <v>0.47699999999999998</v>
      </c>
      <c r="E109" s="92">
        <v>0.51400000000000001</v>
      </c>
      <c r="F109" s="92">
        <v>36</v>
      </c>
      <c r="G109" s="92">
        <v>270</v>
      </c>
      <c r="H109" s="92">
        <v>90</v>
      </c>
      <c r="I109" s="92" t="s">
        <v>486</v>
      </c>
      <c r="J109"/>
      <c r="K109"/>
      <c r="L109"/>
      <c r="M109"/>
      <c r="N109"/>
      <c r="O109"/>
      <c r="P109"/>
      <c r="Q109"/>
      <c r="R109"/>
      <c r="S109"/>
    </row>
    <row r="110" spans="1:19">
      <c r="A110" s="92" t="s">
        <v>517</v>
      </c>
      <c r="B110" s="92" t="s">
        <v>492</v>
      </c>
      <c r="C110" s="92">
        <v>0.3</v>
      </c>
      <c r="D110" s="92">
        <v>0.35099999999999998</v>
      </c>
      <c r="E110" s="92">
        <v>0.376</v>
      </c>
      <c r="F110" s="92">
        <v>99</v>
      </c>
      <c r="G110" s="92">
        <v>90</v>
      </c>
      <c r="H110" s="92">
        <v>0</v>
      </c>
      <c r="I110" s="92"/>
      <c r="J110"/>
      <c r="K110"/>
      <c r="L110"/>
      <c r="M110"/>
      <c r="N110"/>
      <c r="O110"/>
      <c r="P110"/>
      <c r="Q110"/>
      <c r="R110"/>
      <c r="S110"/>
    </row>
    <row r="111" spans="1:19">
      <c r="A111" s="92" t="s">
        <v>518</v>
      </c>
      <c r="B111" s="92" t="s">
        <v>483</v>
      </c>
      <c r="C111" s="92">
        <v>0.22</v>
      </c>
      <c r="D111" s="92">
        <v>0.47699999999999998</v>
      </c>
      <c r="E111" s="92">
        <v>0.51400000000000001</v>
      </c>
      <c r="F111" s="92">
        <v>44</v>
      </c>
      <c r="G111" s="92">
        <v>180</v>
      </c>
      <c r="H111" s="92">
        <v>90</v>
      </c>
      <c r="I111" s="92" t="s">
        <v>494</v>
      </c>
      <c r="J111"/>
      <c r="K111"/>
      <c r="L111"/>
      <c r="M111"/>
      <c r="N111"/>
      <c r="O111"/>
      <c r="P111"/>
      <c r="Q111"/>
      <c r="R111"/>
      <c r="S111"/>
    </row>
    <row r="112" spans="1:19">
      <c r="A112" s="92" t="s">
        <v>519</v>
      </c>
      <c r="B112" s="92" t="s">
        <v>483</v>
      </c>
      <c r="C112" s="92">
        <v>0.22</v>
      </c>
      <c r="D112" s="92">
        <v>0.47699999999999998</v>
      </c>
      <c r="E112" s="92">
        <v>0.51400000000000001</v>
      </c>
      <c r="F112" s="92">
        <v>36</v>
      </c>
      <c r="G112" s="92">
        <v>270</v>
      </c>
      <c r="H112" s="92">
        <v>90</v>
      </c>
      <c r="I112" s="92" t="s">
        <v>486</v>
      </c>
      <c r="J112"/>
      <c r="K112"/>
      <c r="L112"/>
      <c r="M112"/>
      <c r="N112"/>
      <c r="O112"/>
      <c r="P112"/>
      <c r="Q112"/>
      <c r="R112"/>
      <c r="S112"/>
    </row>
    <row r="113" spans="1:19">
      <c r="A113" s="92" t="s">
        <v>520</v>
      </c>
      <c r="B113" s="92" t="s">
        <v>490</v>
      </c>
      <c r="C113" s="92">
        <v>0.3</v>
      </c>
      <c r="D113" s="92">
        <v>1.8620000000000001</v>
      </c>
      <c r="E113" s="92">
        <v>3.4009999999999998</v>
      </c>
      <c r="F113" s="92">
        <v>99</v>
      </c>
      <c r="G113" s="92">
        <v>270</v>
      </c>
      <c r="H113" s="92">
        <v>180</v>
      </c>
      <c r="I113" s="92"/>
      <c r="J113"/>
      <c r="K113"/>
      <c r="L113"/>
      <c r="M113"/>
      <c r="N113"/>
      <c r="O113"/>
      <c r="P113"/>
      <c r="Q113"/>
      <c r="R113"/>
      <c r="S113"/>
    </row>
    <row r="114" spans="1:19">
      <c r="A114" s="92" t="s">
        <v>521</v>
      </c>
      <c r="B114" s="92" t="s">
        <v>483</v>
      </c>
      <c r="C114" s="92">
        <v>0.22</v>
      </c>
      <c r="D114" s="92">
        <v>0.47699999999999998</v>
      </c>
      <c r="E114" s="92">
        <v>0.51400000000000001</v>
      </c>
      <c r="F114" s="92">
        <v>44</v>
      </c>
      <c r="G114" s="92">
        <v>180</v>
      </c>
      <c r="H114" s="92">
        <v>90</v>
      </c>
      <c r="I114" s="92" t="s">
        <v>494</v>
      </c>
      <c r="J114"/>
      <c r="K114"/>
      <c r="L114"/>
      <c r="M114"/>
      <c r="N114"/>
      <c r="O114"/>
      <c r="P114"/>
      <c r="Q114"/>
      <c r="R114"/>
      <c r="S114"/>
    </row>
    <row r="115" spans="1:19">
      <c r="A115" s="92" t="s">
        <v>522</v>
      </c>
      <c r="B115" s="92" t="s">
        <v>483</v>
      </c>
      <c r="C115" s="92">
        <v>0.22</v>
      </c>
      <c r="D115" s="92">
        <v>0.47699999999999998</v>
      </c>
      <c r="E115" s="92">
        <v>0.51400000000000001</v>
      </c>
      <c r="F115" s="92">
        <v>36</v>
      </c>
      <c r="G115" s="92">
        <v>270</v>
      </c>
      <c r="H115" s="92">
        <v>90</v>
      </c>
      <c r="I115" s="92" t="s">
        <v>486</v>
      </c>
      <c r="J115"/>
      <c r="K115"/>
      <c r="L115"/>
      <c r="M115"/>
      <c r="N115"/>
      <c r="O115"/>
      <c r="P115"/>
      <c r="Q115"/>
      <c r="R115"/>
      <c r="S115"/>
    </row>
    <row r="116" spans="1:19">
      <c r="A116" s="92" t="s">
        <v>523</v>
      </c>
      <c r="B116" s="92" t="s">
        <v>492</v>
      </c>
      <c r="C116" s="92">
        <v>0.3</v>
      </c>
      <c r="D116" s="92">
        <v>0.35099999999999998</v>
      </c>
      <c r="E116" s="92">
        <v>0.376</v>
      </c>
      <c r="F116" s="92">
        <v>99</v>
      </c>
      <c r="G116" s="92">
        <v>90</v>
      </c>
      <c r="H116" s="92">
        <v>0</v>
      </c>
      <c r="I116" s="92"/>
      <c r="J116"/>
      <c r="K116"/>
      <c r="L116"/>
      <c r="M116"/>
      <c r="N116"/>
      <c r="O116"/>
      <c r="P116"/>
      <c r="Q116"/>
      <c r="R116"/>
      <c r="S116"/>
    </row>
    <row r="117" spans="1:19">
      <c r="A117" s="92" t="s">
        <v>524</v>
      </c>
      <c r="B117" s="92" t="s">
        <v>483</v>
      </c>
      <c r="C117" s="92">
        <v>0.22</v>
      </c>
      <c r="D117" s="92">
        <v>0.47699999999999998</v>
      </c>
      <c r="E117" s="92">
        <v>0.51400000000000001</v>
      </c>
      <c r="F117" s="92">
        <v>44</v>
      </c>
      <c r="G117" s="92">
        <v>180</v>
      </c>
      <c r="H117" s="92">
        <v>90</v>
      </c>
      <c r="I117" s="92" t="s">
        <v>494</v>
      </c>
      <c r="J117"/>
      <c r="K117"/>
      <c r="L117"/>
      <c r="M117"/>
      <c r="N117"/>
      <c r="O117"/>
      <c r="P117"/>
      <c r="Q117"/>
      <c r="R117"/>
      <c r="S117"/>
    </row>
    <row r="118" spans="1:19">
      <c r="A118" s="92" t="s">
        <v>525</v>
      </c>
      <c r="B118" s="92" t="s">
        <v>483</v>
      </c>
      <c r="C118" s="92">
        <v>0.22</v>
      </c>
      <c r="D118" s="92">
        <v>0.47699999999999998</v>
      </c>
      <c r="E118" s="92">
        <v>0.51400000000000001</v>
      </c>
      <c r="F118" s="92">
        <v>36</v>
      </c>
      <c r="G118" s="92">
        <v>270</v>
      </c>
      <c r="H118" s="92">
        <v>90</v>
      </c>
      <c r="I118" s="92" t="s">
        <v>486</v>
      </c>
      <c r="J118"/>
      <c r="K118"/>
      <c r="L118"/>
      <c r="M118"/>
      <c r="N118"/>
      <c r="O118"/>
      <c r="P118"/>
      <c r="Q118"/>
      <c r="R118"/>
      <c r="S118"/>
    </row>
    <row r="119" spans="1:19">
      <c r="A119" s="92" t="s">
        <v>526</v>
      </c>
      <c r="B119" s="92" t="s">
        <v>490</v>
      </c>
      <c r="C119" s="92">
        <v>0.3</v>
      </c>
      <c r="D119" s="92">
        <v>1.8620000000000001</v>
      </c>
      <c r="E119" s="92">
        <v>3.4009999999999998</v>
      </c>
      <c r="F119" s="92">
        <v>99</v>
      </c>
      <c r="G119" s="92">
        <v>270</v>
      </c>
      <c r="H119" s="92">
        <v>180</v>
      </c>
      <c r="I119" s="92"/>
      <c r="J119"/>
      <c r="K119"/>
      <c r="L119"/>
      <c r="M119"/>
      <c r="N119"/>
      <c r="O119"/>
      <c r="P119"/>
      <c r="Q119"/>
      <c r="R119"/>
      <c r="S119"/>
    </row>
    <row r="120" spans="1:19">
      <c r="A120" s="92" t="s">
        <v>527</v>
      </c>
      <c r="B120" s="92" t="s">
        <v>483</v>
      </c>
      <c r="C120" s="92">
        <v>0.22</v>
      </c>
      <c r="D120" s="92">
        <v>0.47699999999999998</v>
      </c>
      <c r="E120" s="92">
        <v>0.51400000000000001</v>
      </c>
      <c r="F120" s="92">
        <v>44</v>
      </c>
      <c r="G120" s="92">
        <v>180</v>
      </c>
      <c r="H120" s="92">
        <v>90</v>
      </c>
      <c r="I120" s="92" t="s">
        <v>494</v>
      </c>
      <c r="J120"/>
      <c r="K120"/>
      <c r="L120"/>
      <c r="M120"/>
      <c r="N120"/>
      <c r="O120"/>
      <c r="P120"/>
      <c r="Q120"/>
      <c r="R120"/>
      <c r="S120"/>
    </row>
    <row r="121" spans="1:19">
      <c r="A121" s="92" t="s">
        <v>528</v>
      </c>
      <c r="B121" s="92" t="s">
        <v>483</v>
      </c>
      <c r="C121" s="92">
        <v>0.22</v>
      </c>
      <c r="D121" s="92">
        <v>0.47699999999999998</v>
      </c>
      <c r="E121" s="92">
        <v>0.51400000000000001</v>
      </c>
      <c r="F121" s="92">
        <v>36</v>
      </c>
      <c r="G121" s="92">
        <v>270</v>
      </c>
      <c r="H121" s="92">
        <v>90</v>
      </c>
      <c r="I121" s="92" t="s">
        <v>486</v>
      </c>
      <c r="J121"/>
      <c r="K121"/>
      <c r="L121"/>
      <c r="M121"/>
      <c r="N121"/>
      <c r="O121"/>
      <c r="P121"/>
      <c r="Q121"/>
      <c r="R121"/>
      <c r="S121"/>
    </row>
    <row r="122" spans="1:19">
      <c r="A122" s="92" t="s">
        <v>529</v>
      </c>
      <c r="B122" s="92" t="s">
        <v>492</v>
      </c>
      <c r="C122" s="92">
        <v>0.3</v>
      </c>
      <c r="D122" s="92">
        <v>0.35099999999999998</v>
      </c>
      <c r="E122" s="92">
        <v>0.376</v>
      </c>
      <c r="F122" s="92">
        <v>99</v>
      </c>
      <c r="G122" s="92">
        <v>90</v>
      </c>
      <c r="H122" s="92">
        <v>0</v>
      </c>
      <c r="I122" s="92"/>
      <c r="J122"/>
      <c r="K122"/>
      <c r="L122"/>
      <c r="M122"/>
      <c r="N122"/>
      <c r="O122"/>
      <c r="P122"/>
      <c r="Q122"/>
      <c r="R122"/>
      <c r="S122"/>
    </row>
    <row r="123" spans="1:19">
      <c r="A123" s="92" t="s">
        <v>530</v>
      </c>
      <c r="B123" s="92" t="s">
        <v>483</v>
      </c>
      <c r="C123" s="92">
        <v>0.22</v>
      </c>
      <c r="D123" s="92">
        <v>0.47699999999999998</v>
      </c>
      <c r="E123" s="92">
        <v>0.51400000000000001</v>
      </c>
      <c r="F123" s="92">
        <v>44</v>
      </c>
      <c r="G123" s="92">
        <v>0</v>
      </c>
      <c r="H123" s="92">
        <v>90</v>
      </c>
      <c r="I123" s="92" t="s">
        <v>484</v>
      </c>
      <c r="J123"/>
      <c r="K123"/>
      <c r="L123"/>
      <c r="M123"/>
      <c r="N123"/>
      <c r="O123"/>
      <c r="P123"/>
      <c r="Q123"/>
      <c r="R123"/>
      <c r="S123"/>
    </row>
    <row r="124" spans="1:19">
      <c r="A124" s="92" t="s">
        <v>531</v>
      </c>
      <c r="B124" s="92" t="s">
        <v>483</v>
      </c>
      <c r="C124" s="92">
        <v>0.22</v>
      </c>
      <c r="D124" s="92">
        <v>0.47699999999999998</v>
      </c>
      <c r="E124" s="92">
        <v>0.51400000000000001</v>
      </c>
      <c r="F124" s="92">
        <v>36</v>
      </c>
      <c r="G124" s="92">
        <v>270</v>
      </c>
      <c r="H124" s="92">
        <v>90</v>
      </c>
      <c r="I124" s="92" t="s">
        <v>486</v>
      </c>
      <c r="J124"/>
      <c r="K124"/>
      <c r="L124"/>
      <c r="M124"/>
      <c r="N124"/>
      <c r="O124"/>
      <c r="P124"/>
      <c r="Q124"/>
      <c r="R124"/>
      <c r="S124"/>
    </row>
    <row r="125" spans="1:19">
      <c r="A125" s="92" t="s">
        <v>532</v>
      </c>
      <c r="B125" s="92" t="s">
        <v>490</v>
      </c>
      <c r="C125" s="92">
        <v>0.3</v>
      </c>
      <c r="D125" s="92">
        <v>1.8620000000000001</v>
      </c>
      <c r="E125" s="92">
        <v>3.4009999999999998</v>
      </c>
      <c r="F125" s="92">
        <v>99</v>
      </c>
      <c r="G125" s="92">
        <v>270</v>
      </c>
      <c r="H125" s="92">
        <v>180</v>
      </c>
      <c r="I125" s="92"/>
      <c r="J125"/>
      <c r="K125"/>
      <c r="L125"/>
      <c r="M125"/>
      <c r="N125"/>
      <c r="O125"/>
      <c r="P125"/>
      <c r="Q125"/>
      <c r="R125"/>
      <c r="S125"/>
    </row>
    <row r="126" spans="1:19">
      <c r="A126" s="92" t="s">
        <v>533</v>
      </c>
      <c r="B126" s="92" t="s">
        <v>483</v>
      </c>
      <c r="C126" s="92">
        <v>0.22</v>
      </c>
      <c r="D126" s="92">
        <v>0.47699999999999998</v>
      </c>
      <c r="E126" s="92">
        <v>0.51400000000000001</v>
      </c>
      <c r="F126" s="92">
        <v>44</v>
      </c>
      <c r="G126" s="92">
        <v>0</v>
      </c>
      <c r="H126" s="92">
        <v>90</v>
      </c>
      <c r="I126" s="92" t="s">
        <v>484</v>
      </c>
      <c r="J126"/>
      <c r="K126"/>
      <c r="L126"/>
      <c r="M126"/>
      <c r="N126"/>
      <c r="O126"/>
      <c r="P126"/>
      <c r="Q126"/>
      <c r="R126"/>
      <c r="S126"/>
    </row>
    <row r="127" spans="1:19">
      <c r="A127" s="92" t="s">
        <v>534</v>
      </c>
      <c r="B127" s="92" t="s">
        <v>483</v>
      </c>
      <c r="C127" s="92">
        <v>0.22</v>
      </c>
      <c r="D127" s="92">
        <v>0.47699999999999998</v>
      </c>
      <c r="E127" s="92">
        <v>0.51400000000000001</v>
      </c>
      <c r="F127" s="92">
        <v>36</v>
      </c>
      <c r="G127" s="92">
        <v>270</v>
      </c>
      <c r="H127" s="92">
        <v>90</v>
      </c>
      <c r="I127" s="92" t="s">
        <v>486</v>
      </c>
      <c r="J127"/>
      <c r="K127"/>
      <c r="L127"/>
      <c r="M127"/>
      <c r="N127"/>
      <c r="O127"/>
      <c r="P127"/>
      <c r="Q127"/>
      <c r="R127"/>
      <c r="S127"/>
    </row>
    <row r="128" spans="1:19">
      <c r="A128" s="92" t="s">
        <v>535</v>
      </c>
      <c r="B128" s="92" t="s">
        <v>492</v>
      </c>
      <c r="C128" s="92">
        <v>0.3</v>
      </c>
      <c r="D128" s="92">
        <v>0.35099999999999998</v>
      </c>
      <c r="E128" s="92">
        <v>0.376</v>
      </c>
      <c r="F128" s="92">
        <v>99</v>
      </c>
      <c r="G128" s="92">
        <v>90</v>
      </c>
      <c r="H128" s="92">
        <v>0</v>
      </c>
      <c r="I128" s="92"/>
      <c r="J128"/>
      <c r="K128"/>
      <c r="L128"/>
      <c r="M128"/>
      <c r="N128"/>
      <c r="O128"/>
      <c r="P128"/>
      <c r="Q128"/>
      <c r="R128"/>
      <c r="S128"/>
    </row>
    <row r="129" spans="1:19">
      <c r="A129" s="92" t="s">
        <v>536</v>
      </c>
      <c r="B129" s="92" t="s">
        <v>483</v>
      </c>
      <c r="C129" s="92">
        <v>0.22</v>
      </c>
      <c r="D129" s="92">
        <v>0.47699999999999998</v>
      </c>
      <c r="E129" s="92">
        <v>0.51400000000000001</v>
      </c>
      <c r="F129" s="92">
        <v>44</v>
      </c>
      <c r="G129" s="92">
        <v>0</v>
      </c>
      <c r="H129" s="92">
        <v>90</v>
      </c>
      <c r="I129" s="92" t="s">
        <v>484</v>
      </c>
      <c r="J129"/>
      <c r="K129"/>
      <c r="L129"/>
      <c r="M129"/>
      <c r="N129"/>
      <c r="O129"/>
      <c r="P129"/>
      <c r="Q129"/>
      <c r="R129"/>
      <c r="S129"/>
    </row>
    <row r="130" spans="1:19">
      <c r="A130" s="92" t="s">
        <v>537</v>
      </c>
      <c r="B130" s="92" t="s">
        <v>483</v>
      </c>
      <c r="C130" s="92">
        <v>0.22</v>
      </c>
      <c r="D130" s="92">
        <v>0.47699999999999998</v>
      </c>
      <c r="E130" s="92">
        <v>0.51400000000000001</v>
      </c>
      <c r="F130" s="92">
        <v>36</v>
      </c>
      <c r="G130" s="92">
        <v>270</v>
      </c>
      <c r="H130" s="92">
        <v>90</v>
      </c>
      <c r="I130" s="92" t="s">
        <v>486</v>
      </c>
      <c r="J130"/>
      <c r="K130"/>
      <c r="L130"/>
      <c r="M130"/>
      <c r="N130"/>
      <c r="O130"/>
      <c r="P130"/>
      <c r="Q130"/>
      <c r="R130"/>
      <c r="S130"/>
    </row>
    <row r="131" spans="1:19">
      <c r="A131" s="92" t="s">
        <v>538</v>
      </c>
      <c r="B131" s="92" t="s">
        <v>490</v>
      </c>
      <c r="C131" s="92">
        <v>0.3</v>
      </c>
      <c r="D131" s="92">
        <v>1.8620000000000001</v>
      </c>
      <c r="E131" s="92">
        <v>3.4009999999999998</v>
      </c>
      <c r="F131" s="92">
        <v>99</v>
      </c>
      <c r="G131" s="92">
        <v>270</v>
      </c>
      <c r="H131" s="92">
        <v>180</v>
      </c>
      <c r="I131" s="92"/>
      <c r="J131"/>
      <c r="K131"/>
      <c r="L131"/>
      <c r="M131"/>
      <c r="N131"/>
      <c r="O131"/>
      <c r="P131"/>
      <c r="Q131"/>
      <c r="R131"/>
      <c r="S131"/>
    </row>
    <row r="132" spans="1:19">
      <c r="A132" s="92" t="s">
        <v>539</v>
      </c>
      <c r="B132" s="92" t="s">
        <v>483</v>
      </c>
      <c r="C132" s="92">
        <v>0.22</v>
      </c>
      <c r="D132" s="92">
        <v>0.47699999999999998</v>
      </c>
      <c r="E132" s="92">
        <v>0.51400000000000001</v>
      </c>
      <c r="F132" s="92">
        <v>44</v>
      </c>
      <c r="G132" s="92">
        <v>0</v>
      </c>
      <c r="H132" s="92">
        <v>90</v>
      </c>
      <c r="I132" s="92" t="s">
        <v>484</v>
      </c>
      <c r="J132"/>
      <c r="K132"/>
      <c r="L132"/>
      <c r="M132"/>
      <c r="N132"/>
      <c r="O132"/>
      <c r="P132"/>
      <c r="Q132"/>
      <c r="R132"/>
      <c r="S132"/>
    </row>
    <row r="133" spans="1:19">
      <c r="A133" s="92" t="s">
        <v>540</v>
      </c>
      <c r="B133" s="92" t="s">
        <v>483</v>
      </c>
      <c r="C133" s="92">
        <v>0.22</v>
      </c>
      <c r="D133" s="92">
        <v>0.47699999999999998</v>
      </c>
      <c r="E133" s="92">
        <v>0.51400000000000001</v>
      </c>
      <c r="F133" s="92">
        <v>36</v>
      </c>
      <c r="G133" s="92">
        <v>270</v>
      </c>
      <c r="H133" s="92">
        <v>90</v>
      </c>
      <c r="I133" s="92" t="s">
        <v>486</v>
      </c>
      <c r="J133"/>
      <c r="K133"/>
      <c r="L133"/>
      <c r="M133"/>
      <c r="N133"/>
      <c r="O133"/>
      <c r="P133"/>
      <c r="Q133"/>
      <c r="R133"/>
      <c r="S133"/>
    </row>
    <row r="134" spans="1:19">
      <c r="A134" s="92" t="s">
        <v>541</v>
      </c>
      <c r="B134" s="92" t="s">
        <v>492</v>
      </c>
      <c r="C134" s="92">
        <v>0.3</v>
      </c>
      <c r="D134" s="92">
        <v>0.35099999999999998</v>
      </c>
      <c r="E134" s="92">
        <v>0.376</v>
      </c>
      <c r="F134" s="92">
        <v>99</v>
      </c>
      <c r="G134" s="92">
        <v>90</v>
      </c>
      <c r="H134" s="92">
        <v>0</v>
      </c>
      <c r="I134" s="92"/>
      <c r="J134"/>
      <c r="K134"/>
      <c r="L134"/>
      <c r="M134"/>
      <c r="N134"/>
      <c r="O134"/>
      <c r="P134"/>
      <c r="Q134"/>
      <c r="R134"/>
      <c r="S134"/>
    </row>
    <row r="135" spans="1:19">
      <c r="A135" s="92" t="s">
        <v>542</v>
      </c>
      <c r="B135" s="92" t="s">
        <v>483</v>
      </c>
      <c r="C135" s="92">
        <v>0.22</v>
      </c>
      <c r="D135" s="92">
        <v>0.47699999999999998</v>
      </c>
      <c r="E135" s="92">
        <v>0.51400000000000001</v>
      </c>
      <c r="F135" s="92">
        <v>44</v>
      </c>
      <c r="G135" s="92">
        <v>0</v>
      </c>
      <c r="H135" s="92">
        <v>90</v>
      </c>
      <c r="I135" s="92" t="s">
        <v>484</v>
      </c>
      <c r="J135"/>
      <c r="K135"/>
      <c r="L135"/>
      <c r="M135"/>
      <c r="N135"/>
      <c r="O135"/>
      <c r="P135"/>
      <c r="Q135"/>
      <c r="R135"/>
      <c r="S135"/>
    </row>
    <row r="136" spans="1:19">
      <c r="A136" s="92" t="s">
        <v>543</v>
      </c>
      <c r="B136" s="92" t="s">
        <v>483</v>
      </c>
      <c r="C136" s="92">
        <v>0.22</v>
      </c>
      <c r="D136" s="92">
        <v>0.47699999999999998</v>
      </c>
      <c r="E136" s="92">
        <v>0.51400000000000001</v>
      </c>
      <c r="F136" s="92">
        <v>36</v>
      </c>
      <c r="G136" s="92">
        <v>270</v>
      </c>
      <c r="H136" s="92">
        <v>90</v>
      </c>
      <c r="I136" s="92" t="s">
        <v>486</v>
      </c>
      <c r="J136"/>
      <c r="K136"/>
      <c r="L136"/>
      <c r="M136"/>
      <c r="N136"/>
      <c r="O136"/>
      <c r="P136"/>
      <c r="Q136"/>
      <c r="R136"/>
      <c r="S136"/>
    </row>
    <row r="137" spans="1:19">
      <c r="A137" s="92" t="s">
        <v>544</v>
      </c>
      <c r="B137" s="92" t="s">
        <v>490</v>
      </c>
      <c r="C137" s="92">
        <v>0.3</v>
      </c>
      <c r="D137" s="92">
        <v>1.8620000000000001</v>
      </c>
      <c r="E137" s="92">
        <v>3.4009999999999998</v>
      </c>
      <c r="F137" s="92">
        <v>99</v>
      </c>
      <c r="G137" s="92">
        <v>270</v>
      </c>
      <c r="H137" s="92">
        <v>180</v>
      </c>
      <c r="I137" s="92"/>
      <c r="J137"/>
      <c r="K137"/>
      <c r="L137"/>
      <c r="M137"/>
      <c r="N137"/>
      <c r="O137"/>
      <c r="P137"/>
      <c r="Q137"/>
      <c r="R137"/>
      <c r="S137"/>
    </row>
    <row r="138" spans="1:19">
      <c r="A138" s="92" t="s">
        <v>545</v>
      </c>
      <c r="B138" s="92" t="s">
        <v>483</v>
      </c>
      <c r="C138" s="92">
        <v>0.22</v>
      </c>
      <c r="D138" s="92">
        <v>0.47699999999999998</v>
      </c>
      <c r="E138" s="92">
        <v>0.51400000000000001</v>
      </c>
      <c r="F138" s="92">
        <v>44</v>
      </c>
      <c r="G138" s="92">
        <v>0</v>
      </c>
      <c r="H138" s="92">
        <v>90</v>
      </c>
      <c r="I138" s="92" t="s">
        <v>484</v>
      </c>
      <c r="J138"/>
      <c r="K138"/>
      <c r="L138"/>
      <c r="M138"/>
      <c r="N138"/>
      <c r="O138"/>
      <c r="P138"/>
      <c r="Q138"/>
      <c r="R138"/>
      <c r="S138"/>
    </row>
    <row r="139" spans="1:19">
      <c r="A139" s="92" t="s">
        <v>546</v>
      </c>
      <c r="B139" s="92" t="s">
        <v>483</v>
      </c>
      <c r="C139" s="92">
        <v>0.22</v>
      </c>
      <c r="D139" s="92">
        <v>0.47699999999999998</v>
      </c>
      <c r="E139" s="92">
        <v>0.51400000000000001</v>
      </c>
      <c r="F139" s="92">
        <v>36</v>
      </c>
      <c r="G139" s="92">
        <v>270</v>
      </c>
      <c r="H139" s="92">
        <v>90</v>
      </c>
      <c r="I139" s="92" t="s">
        <v>486</v>
      </c>
      <c r="J139"/>
      <c r="K139"/>
      <c r="L139"/>
      <c r="M139"/>
      <c r="N139"/>
      <c r="O139"/>
      <c r="P139"/>
      <c r="Q139"/>
      <c r="R139"/>
      <c r="S139"/>
    </row>
    <row r="140" spans="1:19">
      <c r="A140" s="92" t="s">
        <v>547</v>
      </c>
      <c r="B140" s="92" t="s">
        <v>492</v>
      </c>
      <c r="C140" s="92">
        <v>0.3</v>
      </c>
      <c r="D140" s="92">
        <v>0.35099999999999998</v>
      </c>
      <c r="E140" s="92">
        <v>0.376</v>
      </c>
      <c r="F140" s="92">
        <v>99</v>
      </c>
      <c r="G140" s="92">
        <v>90</v>
      </c>
      <c r="H140" s="92">
        <v>0</v>
      </c>
      <c r="I140" s="92"/>
      <c r="J140"/>
      <c r="K140"/>
      <c r="L140"/>
      <c r="M140"/>
      <c r="N140"/>
      <c r="O140"/>
      <c r="P140"/>
      <c r="Q140"/>
      <c r="R140"/>
      <c r="S140"/>
    </row>
    <row r="141" spans="1:19">
      <c r="A141" s="92" t="s">
        <v>548</v>
      </c>
      <c r="B141" s="92" t="s">
        <v>483</v>
      </c>
      <c r="C141" s="92">
        <v>0.22</v>
      </c>
      <c r="D141" s="92">
        <v>0.47699999999999998</v>
      </c>
      <c r="E141" s="92">
        <v>0.51400000000000001</v>
      </c>
      <c r="F141" s="92">
        <v>20</v>
      </c>
      <c r="G141" s="92">
        <v>270</v>
      </c>
      <c r="H141" s="92">
        <v>90</v>
      </c>
      <c r="I141" s="92" t="s">
        <v>486</v>
      </c>
      <c r="J141"/>
      <c r="K141"/>
      <c r="L141"/>
      <c r="M141"/>
      <c r="N141"/>
      <c r="O141"/>
      <c r="P141"/>
      <c r="Q141"/>
      <c r="R141"/>
      <c r="S141"/>
    </row>
    <row r="142" spans="1:19">
      <c r="A142" s="92" t="s">
        <v>549</v>
      </c>
      <c r="B142" s="92" t="s">
        <v>490</v>
      </c>
      <c r="C142" s="92">
        <v>0.3</v>
      </c>
      <c r="D142" s="92">
        <v>1.8620000000000001</v>
      </c>
      <c r="E142" s="92">
        <v>3.4009999999999998</v>
      </c>
      <c r="F142" s="92">
        <v>320</v>
      </c>
      <c r="G142" s="92">
        <v>270</v>
      </c>
      <c r="H142" s="92">
        <v>180</v>
      </c>
      <c r="I142" s="92"/>
      <c r="J142"/>
      <c r="K142"/>
      <c r="L142"/>
      <c r="M142"/>
      <c r="N142"/>
      <c r="O142"/>
      <c r="P142"/>
      <c r="Q142"/>
      <c r="R142"/>
      <c r="S142"/>
    </row>
    <row r="143" spans="1:19">
      <c r="A143" s="92" t="s">
        <v>550</v>
      </c>
      <c r="B143" s="92" t="s">
        <v>483</v>
      </c>
      <c r="C143" s="92">
        <v>0.22</v>
      </c>
      <c r="D143" s="92">
        <v>0.47699999999999998</v>
      </c>
      <c r="E143" s="92">
        <v>0.51400000000000001</v>
      </c>
      <c r="F143" s="92">
        <v>20</v>
      </c>
      <c r="G143" s="92">
        <v>270</v>
      </c>
      <c r="H143" s="92">
        <v>90</v>
      </c>
      <c r="I143" s="92" t="s">
        <v>486</v>
      </c>
      <c r="J143"/>
      <c r="K143"/>
      <c r="L143"/>
      <c r="M143"/>
      <c r="N143"/>
      <c r="O143"/>
      <c r="P143"/>
      <c r="Q143"/>
      <c r="R143"/>
      <c r="S143"/>
    </row>
    <row r="144" spans="1:19">
      <c r="A144" s="92" t="s">
        <v>551</v>
      </c>
      <c r="B144" s="92" t="s">
        <v>492</v>
      </c>
      <c r="C144" s="92">
        <v>0.3</v>
      </c>
      <c r="D144" s="92">
        <v>0.35099999999999998</v>
      </c>
      <c r="E144" s="92">
        <v>0.376</v>
      </c>
      <c r="F144" s="92">
        <v>320</v>
      </c>
      <c r="G144" s="92">
        <v>90</v>
      </c>
      <c r="H144" s="92">
        <v>0</v>
      </c>
      <c r="I144" s="92"/>
      <c r="J144"/>
      <c r="K144"/>
      <c r="L144"/>
      <c r="M144"/>
      <c r="N144"/>
      <c r="O144"/>
      <c r="P144"/>
      <c r="Q144"/>
      <c r="R144"/>
      <c r="S144"/>
    </row>
    <row r="145" spans="1:19">
      <c r="A145" s="92" t="s">
        <v>552</v>
      </c>
      <c r="B145" s="92" t="s">
        <v>483</v>
      </c>
      <c r="C145" s="92">
        <v>0.22</v>
      </c>
      <c r="D145" s="92">
        <v>0.47699999999999998</v>
      </c>
      <c r="E145" s="92">
        <v>0.51400000000000001</v>
      </c>
      <c r="F145" s="92">
        <v>20</v>
      </c>
      <c r="G145" s="92">
        <v>270</v>
      </c>
      <c r="H145" s="92">
        <v>90</v>
      </c>
      <c r="I145" s="92" t="s">
        <v>486</v>
      </c>
      <c r="J145"/>
      <c r="K145"/>
      <c r="L145"/>
      <c r="M145"/>
      <c r="N145"/>
      <c r="O145"/>
      <c r="P145"/>
      <c r="Q145"/>
      <c r="R145"/>
      <c r="S145"/>
    </row>
    <row r="146" spans="1:19">
      <c r="A146" s="92" t="s">
        <v>553</v>
      </c>
      <c r="B146" s="92" t="s">
        <v>490</v>
      </c>
      <c r="C146" s="92">
        <v>0.3</v>
      </c>
      <c r="D146" s="92">
        <v>1.8620000000000001</v>
      </c>
      <c r="E146" s="92">
        <v>3.4009999999999998</v>
      </c>
      <c r="F146" s="92">
        <v>320</v>
      </c>
      <c r="G146" s="92">
        <v>270</v>
      </c>
      <c r="H146" s="92">
        <v>180</v>
      </c>
      <c r="I146" s="92"/>
      <c r="J146"/>
      <c r="K146"/>
      <c r="L146"/>
      <c r="M146"/>
      <c r="N146"/>
      <c r="O146"/>
      <c r="P146"/>
      <c r="Q146"/>
      <c r="R146"/>
      <c r="S146"/>
    </row>
    <row r="147" spans="1:19">
      <c r="A147" s="92" t="s">
        <v>554</v>
      </c>
      <c r="B147" s="92" t="s">
        <v>483</v>
      </c>
      <c r="C147" s="92">
        <v>0.22</v>
      </c>
      <c r="D147" s="92">
        <v>0.47699999999999998</v>
      </c>
      <c r="E147" s="92">
        <v>0.51400000000000001</v>
      </c>
      <c r="F147" s="92">
        <v>20</v>
      </c>
      <c r="G147" s="92">
        <v>270</v>
      </c>
      <c r="H147" s="92">
        <v>90</v>
      </c>
      <c r="I147" s="92" t="s">
        <v>486</v>
      </c>
      <c r="J147"/>
      <c r="K147"/>
      <c r="L147"/>
      <c r="M147"/>
      <c r="N147"/>
      <c r="O147"/>
      <c r="P147"/>
      <c r="Q147"/>
      <c r="R147"/>
      <c r="S147"/>
    </row>
    <row r="148" spans="1:19">
      <c r="A148" s="92" t="s">
        <v>555</v>
      </c>
      <c r="B148" s="92" t="s">
        <v>492</v>
      </c>
      <c r="C148" s="92">
        <v>0.3</v>
      </c>
      <c r="D148" s="92">
        <v>0.35099999999999998</v>
      </c>
      <c r="E148" s="92">
        <v>0.376</v>
      </c>
      <c r="F148" s="92">
        <v>320</v>
      </c>
      <c r="G148" s="92">
        <v>90</v>
      </c>
      <c r="H148" s="92">
        <v>0</v>
      </c>
      <c r="I148" s="92"/>
      <c r="J148"/>
      <c r="K148"/>
      <c r="L148"/>
      <c r="M148"/>
      <c r="N148"/>
      <c r="O148"/>
      <c r="P148"/>
      <c r="Q148"/>
      <c r="R148"/>
      <c r="S148"/>
    </row>
    <row r="149" spans="1:19">
      <c r="A149" s="92" t="s">
        <v>556</v>
      </c>
      <c r="B149" s="92" t="s">
        <v>483</v>
      </c>
      <c r="C149" s="92">
        <v>0.22</v>
      </c>
      <c r="D149" s="92">
        <v>0.47699999999999998</v>
      </c>
      <c r="E149" s="92">
        <v>0.51400000000000001</v>
      </c>
      <c r="F149" s="92">
        <v>20</v>
      </c>
      <c r="G149" s="92">
        <v>270</v>
      </c>
      <c r="H149" s="92">
        <v>90</v>
      </c>
      <c r="I149" s="92" t="s">
        <v>486</v>
      </c>
      <c r="J149"/>
      <c r="K149"/>
      <c r="L149"/>
      <c r="M149"/>
      <c r="N149"/>
      <c r="O149"/>
      <c r="P149"/>
      <c r="Q149"/>
      <c r="R149"/>
      <c r="S149"/>
    </row>
    <row r="150" spans="1:19">
      <c r="A150" s="92" t="s">
        <v>557</v>
      </c>
      <c r="B150" s="92" t="s">
        <v>490</v>
      </c>
      <c r="C150" s="92">
        <v>0.3</v>
      </c>
      <c r="D150" s="92">
        <v>1.8620000000000001</v>
      </c>
      <c r="E150" s="92">
        <v>3.4009999999999998</v>
      </c>
      <c r="F150" s="92">
        <v>320</v>
      </c>
      <c r="G150" s="92">
        <v>270</v>
      </c>
      <c r="H150" s="92">
        <v>180</v>
      </c>
      <c r="I150" s="92"/>
      <c r="J150"/>
      <c r="K150"/>
      <c r="L150"/>
      <c r="M150"/>
      <c r="N150"/>
      <c r="O150"/>
      <c r="P150"/>
      <c r="Q150"/>
      <c r="R150"/>
      <c r="S150"/>
    </row>
    <row r="151" spans="1:19">
      <c r="A151" s="92" t="s">
        <v>558</v>
      </c>
      <c r="B151" s="92" t="s">
        <v>483</v>
      </c>
      <c r="C151" s="92">
        <v>0.22</v>
      </c>
      <c r="D151" s="92">
        <v>0.47699999999999998</v>
      </c>
      <c r="E151" s="92">
        <v>0.51400000000000001</v>
      </c>
      <c r="F151" s="92">
        <v>20</v>
      </c>
      <c r="G151" s="92">
        <v>270</v>
      </c>
      <c r="H151" s="92">
        <v>90</v>
      </c>
      <c r="I151" s="92" t="s">
        <v>486</v>
      </c>
      <c r="J151"/>
      <c r="K151"/>
      <c r="L151"/>
      <c r="M151"/>
      <c r="N151"/>
      <c r="O151"/>
      <c r="P151"/>
      <c r="Q151"/>
      <c r="R151"/>
      <c r="S151"/>
    </row>
    <row r="152" spans="1:19">
      <c r="A152" s="92" t="s">
        <v>559</v>
      </c>
      <c r="B152" s="92" t="s">
        <v>492</v>
      </c>
      <c r="C152" s="92">
        <v>0.3</v>
      </c>
      <c r="D152" s="92">
        <v>0.35099999999999998</v>
      </c>
      <c r="E152" s="92">
        <v>0.376</v>
      </c>
      <c r="F152" s="92">
        <v>320</v>
      </c>
      <c r="G152" s="92">
        <v>90</v>
      </c>
      <c r="H152" s="92">
        <v>0</v>
      </c>
      <c r="I152" s="92"/>
      <c r="J152"/>
      <c r="K152"/>
      <c r="L152"/>
      <c r="M152"/>
      <c r="N152"/>
      <c r="O152"/>
      <c r="P152"/>
      <c r="Q152"/>
      <c r="R152"/>
      <c r="S152"/>
    </row>
    <row r="153" spans="1:19">
      <c r="A153" s="92" t="s">
        <v>560</v>
      </c>
      <c r="B153" s="92" t="s">
        <v>490</v>
      </c>
      <c r="C153" s="92">
        <v>0.3</v>
      </c>
      <c r="D153" s="92">
        <v>1.8620000000000001</v>
      </c>
      <c r="E153" s="92">
        <v>3.4009999999999998</v>
      </c>
      <c r="F153" s="92">
        <v>1976</v>
      </c>
      <c r="G153" s="92">
        <v>270</v>
      </c>
      <c r="H153" s="92">
        <v>180</v>
      </c>
      <c r="I153" s="92"/>
      <c r="J153"/>
      <c r="K153"/>
      <c r="L153"/>
      <c r="M153"/>
      <c r="N153"/>
      <c r="O153"/>
      <c r="P153"/>
      <c r="Q153"/>
      <c r="R153"/>
      <c r="S153"/>
    </row>
    <row r="154" spans="1:19">
      <c r="A154" s="92" t="s">
        <v>561</v>
      </c>
      <c r="B154" s="92" t="s">
        <v>492</v>
      </c>
      <c r="C154" s="92">
        <v>0.3</v>
      </c>
      <c r="D154" s="92">
        <v>0.35099999999999998</v>
      </c>
      <c r="E154" s="92">
        <v>0.376</v>
      </c>
      <c r="F154" s="92">
        <v>1976</v>
      </c>
      <c r="G154" s="92">
        <v>90</v>
      </c>
      <c r="H154" s="92">
        <v>0</v>
      </c>
      <c r="I154" s="92"/>
      <c r="J154"/>
      <c r="K154"/>
      <c r="L154"/>
      <c r="M154"/>
      <c r="N154"/>
      <c r="O154"/>
      <c r="P154"/>
      <c r="Q154"/>
      <c r="R154"/>
      <c r="S154"/>
    </row>
    <row r="155" spans="1:19">
      <c r="A155" s="92" t="s">
        <v>562</v>
      </c>
      <c r="B155" s="92" t="s">
        <v>483</v>
      </c>
      <c r="C155" s="92">
        <v>0.22</v>
      </c>
      <c r="D155" s="92">
        <v>0.47699999999999998</v>
      </c>
      <c r="E155" s="92">
        <v>0.51400000000000001</v>
      </c>
      <c r="F155" s="92">
        <v>36</v>
      </c>
      <c r="G155" s="92">
        <v>90</v>
      </c>
      <c r="H155" s="92">
        <v>90</v>
      </c>
      <c r="I155" s="92" t="s">
        <v>496</v>
      </c>
      <c r="J155"/>
      <c r="K155"/>
      <c r="L155"/>
      <c r="M155"/>
      <c r="N155"/>
      <c r="O155"/>
      <c r="P155"/>
      <c r="Q155"/>
      <c r="R155"/>
      <c r="S155"/>
    </row>
    <row r="156" spans="1:19">
      <c r="A156" s="92" t="s">
        <v>563</v>
      </c>
      <c r="B156" s="92" t="s">
        <v>490</v>
      </c>
      <c r="C156" s="92">
        <v>0.3</v>
      </c>
      <c r="D156" s="92">
        <v>1.8620000000000001</v>
      </c>
      <c r="E156" s="92">
        <v>3.4009999999999998</v>
      </c>
      <c r="F156" s="92">
        <v>216</v>
      </c>
      <c r="G156" s="92">
        <v>270</v>
      </c>
      <c r="H156" s="92">
        <v>180</v>
      </c>
      <c r="I156" s="92"/>
      <c r="J156"/>
      <c r="K156"/>
      <c r="L156"/>
      <c r="M156"/>
      <c r="N156"/>
      <c r="O156"/>
      <c r="P156"/>
      <c r="Q156"/>
      <c r="R156"/>
      <c r="S156"/>
    </row>
    <row r="157" spans="1:19">
      <c r="A157" s="92" t="s">
        <v>564</v>
      </c>
      <c r="B157" s="92" t="s">
        <v>483</v>
      </c>
      <c r="C157" s="92">
        <v>0.22</v>
      </c>
      <c r="D157" s="92">
        <v>0.47699999999999998</v>
      </c>
      <c r="E157" s="92">
        <v>0.51400000000000001</v>
      </c>
      <c r="F157" s="92">
        <v>140</v>
      </c>
      <c r="G157" s="92">
        <v>90</v>
      </c>
      <c r="H157" s="92">
        <v>90</v>
      </c>
      <c r="I157" s="92" t="s">
        <v>496</v>
      </c>
      <c r="J157"/>
      <c r="K157"/>
      <c r="L157"/>
      <c r="M157"/>
      <c r="N157"/>
      <c r="O157"/>
      <c r="P157"/>
      <c r="Q157"/>
      <c r="R157"/>
      <c r="S157"/>
    </row>
    <row r="158" spans="1:19">
      <c r="A158" s="92" t="s">
        <v>565</v>
      </c>
      <c r="B158" s="92" t="s">
        <v>483</v>
      </c>
      <c r="C158" s="92">
        <v>0.22</v>
      </c>
      <c r="D158" s="92">
        <v>0.47699999999999998</v>
      </c>
      <c r="E158" s="92">
        <v>0.51400000000000001</v>
      </c>
      <c r="F158" s="92">
        <v>96</v>
      </c>
      <c r="G158" s="92">
        <v>0</v>
      </c>
      <c r="H158" s="92">
        <v>90</v>
      </c>
      <c r="I158" s="92" t="s">
        <v>484</v>
      </c>
      <c r="J158"/>
      <c r="K158"/>
      <c r="L158"/>
      <c r="M158"/>
      <c r="N158"/>
      <c r="O158"/>
      <c r="P158"/>
      <c r="Q158"/>
      <c r="R158"/>
      <c r="S158"/>
    </row>
    <row r="159" spans="1:19">
      <c r="A159" s="92" t="s">
        <v>566</v>
      </c>
      <c r="B159" s="92" t="s">
        <v>492</v>
      </c>
      <c r="C159" s="92">
        <v>0.3</v>
      </c>
      <c r="D159" s="92">
        <v>0.35099999999999998</v>
      </c>
      <c r="E159" s="92">
        <v>0.376</v>
      </c>
      <c r="F159" s="92">
        <v>840</v>
      </c>
      <c r="G159" s="92">
        <v>90</v>
      </c>
      <c r="H159" s="92">
        <v>0</v>
      </c>
      <c r="I159" s="92"/>
      <c r="J159"/>
      <c r="K159"/>
      <c r="L159"/>
      <c r="M159"/>
      <c r="N159"/>
      <c r="O159"/>
      <c r="P159"/>
      <c r="Q159"/>
      <c r="R159"/>
      <c r="S159"/>
    </row>
    <row r="160" spans="1:19">
      <c r="A160" s="92" t="s">
        <v>567</v>
      </c>
      <c r="B160" s="92" t="s">
        <v>483</v>
      </c>
      <c r="C160" s="92">
        <v>0.22</v>
      </c>
      <c r="D160" s="92">
        <v>0.47699999999999998</v>
      </c>
      <c r="E160" s="92">
        <v>0.51400000000000001</v>
      </c>
      <c r="F160" s="92">
        <v>60</v>
      </c>
      <c r="G160" s="92">
        <v>180</v>
      </c>
      <c r="H160" s="92">
        <v>90</v>
      </c>
      <c r="I160" s="92" t="s">
        <v>494</v>
      </c>
      <c r="J160"/>
      <c r="K160"/>
      <c r="L160"/>
      <c r="M160"/>
      <c r="N160"/>
      <c r="O160"/>
      <c r="P160"/>
      <c r="Q160"/>
      <c r="R160"/>
      <c r="S160"/>
    </row>
    <row r="161" spans="1:19">
      <c r="A161" s="92" t="s">
        <v>568</v>
      </c>
      <c r="B161" s="92" t="s">
        <v>490</v>
      </c>
      <c r="C161" s="92">
        <v>0.3</v>
      </c>
      <c r="D161" s="92">
        <v>1.8620000000000001</v>
      </c>
      <c r="E161" s="92">
        <v>3.4009999999999998</v>
      </c>
      <c r="F161" s="92">
        <v>210</v>
      </c>
      <c r="G161" s="92">
        <v>270</v>
      </c>
      <c r="H161" s="92">
        <v>180</v>
      </c>
      <c r="I161" s="92"/>
      <c r="J161"/>
      <c r="K161"/>
      <c r="L161"/>
      <c r="M161"/>
      <c r="N161"/>
      <c r="O161"/>
      <c r="P161"/>
      <c r="Q161"/>
      <c r="R161"/>
      <c r="S161"/>
    </row>
    <row r="162" spans="1:19">
      <c r="A162" s="92" t="s">
        <v>569</v>
      </c>
      <c r="B162" s="92" t="s">
        <v>483</v>
      </c>
      <c r="C162" s="92">
        <v>0.22</v>
      </c>
      <c r="D162" s="92">
        <v>0.47699999999999998</v>
      </c>
      <c r="E162" s="92">
        <v>0.51400000000000001</v>
      </c>
      <c r="F162" s="92">
        <v>60</v>
      </c>
      <c r="G162" s="92">
        <v>180</v>
      </c>
      <c r="H162" s="92">
        <v>90</v>
      </c>
      <c r="I162" s="92" t="s">
        <v>494</v>
      </c>
      <c r="J162"/>
      <c r="K162"/>
      <c r="L162"/>
      <c r="M162"/>
      <c r="N162"/>
      <c r="O162"/>
      <c r="P162"/>
      <c r="Q162"/>
      <c r="R162"/>
      <c r="S162"/>
    </row>
    <row r="163" spans="1:19">
      <c r="A163" s="92" t="s">
        <v>570</v>
      </c>
      <c r="B163" s="92" t="s">
        <v>492</v>
      </c>
      <c r="C163" s="92">
        <v>0.3</v>
      </c>
      <c r="D163" s="92">
        <v>0.35099999999999998</v>
      </c>
      <c r="E163" s="92">
        <v>0.376</v>
      </c>
      <c r="F163" s="92">
        <v>210</v>
      </c>
      <c r="G163" s="92">
        <v>90</v>
      </c>
      <c r="H163" s="92">
        <v>0</v>
      </c>
      <c r="I163" s="92"/>
      <c r="J163"/>
      <c r="K163"/>
      <c r="L163"/>
      <c r="M163"/>
      <c r="N163"/>
      <c r="O163"/>
      <c r="P163"/>
      <c r="Q163"/>
      <c r="R163"/>
      <c r="S163"/>
    </row>
    <row r="164" spans="1:19">
      <c r="A164" s="92" t="s">
        <v>571</v>
      </c>
      <c r="B164" s="92" t="s">
        <v>483</v>
      </c>
      <c r="C164" s="92">
        <v>0.22</v>
      </c>
      <c r="D164" s="92">
        <v>0.47699999999999998</v>
      </c>
      <c r="E164" s="92">
        <v>0.51400000000000001</v>
      </c>
      <c r="F164" s="92">
        <v>68</v>
      </c>
      <c r="G164" s="92">
        <v>270</v>
      </c>
      <c r="H164" s="92">
        <v>90</v>
      </c>
      <c r="I164" s="92" t="s">
        <v>486</v>
      </c>
      <c r="J164"/>
      <c r="K164"/>
      <c r="L164"/>
      <c r="M164"/>
      <c r="N164"/>
      <c r="O164"/>
      <c r="P164"/>
      <c r="Q164"/>
      <c r="R164"/>
      <c r="S164"/>
    </row>
    <row r="165" spans="1:19">
      <c r="A165" s="92" t="s">
        <v>572</v>
      </c>
      <c r="B165" s="92" t="s">
        <v>483</v>
      </c>
      <c r="C165" s="92">
        <v>0.22</v>
      </c>
      <c r="D165" s="92">
        <v>0.47699999999999998</v>
      </c>
      <c r="E165" s="92">
        <v>0.51400000000000001</v>
      </c>
      <c r="F165" s="92">
        <v>60</v>
      </c>
      <c r="G165" s="92">
        <v>90</v>
      </c>
      <c r="H165" s="92">
        <v>90</v>
      </c>
      <c r="I165" s="92" t="s">
        <v>496</v>
      </c>
      <c r="J165"/>
      <c r="K165"/>
      <c r="L165"/>
      <c r="M165"/>
      <c r="N165"/>
      <c r="O165"/>
      <c r="P165"/>
      <c r="Q165"/>
      <c r="R165"/>
      <c r="S165"/>
    </row>
    <row r="166" spans="1:19">
      <c r="A166" s="92" t="s">
        <v>573</v>
      </c>
      <c r="B166" s="92" t="s">
        <v>483</v>
      </c>
      <c r="C166" s="92">
        <v>0.22</v>
      </c>
      <c r="D166" s="92">
        <v>0.47699999999999998</v>
      </c>
      <c r="E166" s="92">
        <v>0.51400000000000001</v>
      </c>
      <c r="F166" s="92">
        <v>72</v>
      </c>
      <c r="G166" s="92">
        <v>270</v>
      </c>
      <c r="H166" s="92">
        <v>90</v>
      </c>
      <c r="I166" s="92" t="s">
        <v>486</v>
      </c>
      <c r="J166"/>
      <c r="K166"/>
      <c r="L166"/>
      <c r="M166"/>
      <c r="N166"/>
      <c r="O166"/>
      <c r="P166"/>
      <c r="Q166"/>
      <c r="R166"/>
      <c r="S166"/>
    </row>
    <row r="167" spans="1:19">
      <c r="A167" s="92" t="s">
        <v>574</v>
      </c>
      <c r="B167" s="92" t="s">
        <v>490</v>
      </c>
      <c r="C167" s="92">
        <v>0.3</v>
      </c>
      <c r="D167" s="92">
        <v>1.8620000000000001</v>
      </c>
      <c r="E167" s="92">
        <v>3.4009999999999998</v>
      </c>
      <c r="F167" s="92">
        <v>1140</v>
      </c>
      <c r="G167" s="92">
        <v>270</v>
      </c>
      <c r="H167" s="92">
        <v>180</v>
      </c>
      <c r="I167" s="92"/>
      <c r="J167"/>
      <c r="K167"/>
      <c r="L167"/>
      <c r="M167"/>
      <c r="N167"/>
      <c r="O167"/>
      <c r="P167"/>
      <c r="Q167"/>
      <c r="R167"/>
      <c r="S167"/>
    </row>
    <row r="168" spans="1:19">
      <c r="A168" s="92" t="s">
        <v>575</v>
      </c>
      <c r="B168" s="92" t="s">
        <v>483</v>
      </c>
      <c r="C168" s="92">
        <v>0.22</v>
      </c>
      <c r="D168" s="92">
        <v>0.47699999999999998</v>
      </c>
      <c r="E168" s="92">
        <v>0.51400000000000001</v>
      </c>
      <c r="F168" s="92">
        <v>68</v>
      </c>
      <c r="G168" s="92">
        <v>270</v>
      </c>
      <c r="H168" s="92">
        <v>90</v>
      </c>
      <c r="I168" s="92" t="s">
        <v>486</v>
      </c>
      <c r="J168"/>
      <c r="K168"/>
      <c r="L168"/>
      <c r="M168"/>
      <c r="N168"/>
      <c r="O168"/>
      <c r="P168"/>
      <c r="Q168"/>
      <c r="R168"/>
      <c r="S168"/>
    </row>
    <row r="169" spans="1:19">
      <c r="A169" s="92" t="s">
        <v>576</v>
      </c>
      <c r="B169" s="92" t="s">
        <v>483</v>
      </c>
      <c r="C169" s="92">
        <v>0.22</v>
      </c>
      <c r="D169" s="92">
        <v>0.47699999999999998</v>
      </c>
      <c r="E169" s="92">
        <v>0.51400000000000001</v>
      </c>
      <c r="F169" s="92">
        <v>60</v>
      </c>
      <c r="G169" s="92">
        <v>90</v>
      </c>
      <c r="H169" s="92">
        <v>90</v>
      </c>
      <c r="I169" s="92" t="s">
        <v>496</v>
      </c>
      <c r="J169"/>
      <c r="K169"/>
      <c r="L169"/>
      <c r="M169"/>
      <c r="N169"/>
      <c r="O169"/>
      <c r="P169"/>
      <c r="Q169"/>
      <c r="R169"/>
      <c r="S169"/>
    </row>
    <row r="170" spans="1:19">
      <c r="A170" s="92" t="s">
        <v>577</v>
      </c>
      <c r="B170" s="92" t="s">
        <v>483</v>
      </c>
      <c r="C170" s="92">
        <v>0.22</v>
      </c>
      <c r="D170" s="92">
        <v>0.47699999999999998</v>
      </c>
      <c r="E170" s="92">
        <v>0.51400000000000001</v>
      </c>
      <c r="F170" s="92">
        <v>72</v>
      </c>
      <c r="G170" s="92">
        <v>270</v>
      </c>
      <c r="H170" s="92">
        <v>90</v>
      </c>
      <c r="I170" s="92" t="s">
        <v>486</v>
      </c>
      <c r="J170"/>
      <c r="K170"/>
      <c r="L170"/>
      <c r="M170"/>
      <c r="N170"/>
      <c r="O170"/>
      <c r="P170"/>
      <c r="Q170"/>
      <c r="R170"/>
      <c r="S170"/>
    </row>
    <row r="171" spans="1:19">
      <c r="A171" s="92" t="s">
        <v>578</v>
      </c>
      <c r="B171" s="92" t="s">
        <v>492</v>
      </c>
      <c r="C171" s="92">
        <v>0.3</v>
      </c>
      <c r="D171" s="92">
        <v>0.35099999999999998</v>
      </c>
      <c r="E171" s="92">
        <v>0.376</v>
      </c>
      <c r="F171" s="92">
        <v>1140</v>
      </c>
      <c r="G171" s="92">
        <v>90</v>
      </c>
      <c r="H171" s="92">
        <v>0</v>
      </c>
      <c r="I171" s="92"/>
      <c r="J171"/>
      <c r="K171"/>
      <c r="L171"/>
      <c r="M171"/>
      <c r="N171"/>
      <c r="O171"/>
      <c r="P171"/>
      <c r="Q171"/>
      <c r="R171"/>
      <c r="S171"/>
    </row>
    <row r="172" spans="1:19">
      <c r="A172" s="92" t="s">
        <v>579</v>
      </c>
      <c r="B172" s="92" t="s">
        <v>490</v>
      </c>
      <c r="C172" s="92">
        <v>0.3</v>
      </c>
      <c r="D172" s="92">
        <v>1.8620000000000001</v>
      </c>
      <c r="E172" s="92">
        <v>3.4009999999999998</v>
      </c>
      <c r="F172" s="92">
        <v>342</v>
      </c>
      <c r="G172" s="92">
        <v>270</v>
      </c>
      <c r="H172" s="92">
        <v>180</v>
      </c>
      <c r="I172" s="92"/>
      <c r="J172"/>
      <c r="K172"/>
      <c r="L172"/>
      <c r="M172"/>
      <c r="N172"/>
      <c r="O172"/>
      <c r="P172"/>
      <c r="Q172"/>
      <c r="R172"/>
      <c r="S172"/>
    </row>
    <row r="173" spans="1:19">
      <c r="A173" s="92" t="s">
        <v>580</v>
      </c>
      <c r="B173" s="92" t="s">
        <v>492</v>
      </c>
      <c r="C173" s="92">
        <v>0.3</v>
      </c>
      <c r="D173" s="92">
        <v>0.35099999999999998</v>
      </c>
      <c r="E173" s="92">
        <v>0.376</v>
      </c>
      <c r="F173" s="92">
        <v>342</v>
      </c>
      <c r="G173" s="92">
        <v>90</v>
      </c>
      <c r="H173" s="92">
        <v>0</v>
      </c>
      <c r="I173" s="92"/>
      <c r="J173"/>
      <c r="K173"/>
      <c r="L173"/>
      <c r="M173"/>
      <c r="N173"/>
      <c r="O173"/>
      <c r="P173"/>
      <c r="Q173"/>
      <c r="R173"/>
      <c r="S173"/>
    </row>
    <row r="174" spans="1:19">
      <c r="A174" s="92" t="s">
        <v>581</v>
      </c>
      <c r="B174" s="92" t="s">
        <v>483</v>
      </c>
      <c r="C174" s="92">
        <v>0.22</v>
      </c>
      <c r="D174" s="92">
        <v>0.47699999999999998</v>
      </c>
      <c r="E174" s="92">
        <v>0.51400000000000001</v>
      </c>
      <c r="F174" s="92">
        <v>212</v>
      </c>
      <c r="G174" s="92">
        <v>180</v>
      </c>
      <c r="H174" s="92">
        <v>90</v>
      </c>
      <c r="I174" s="92" t="s">
        <v>494</v>
      </c>
      <c r="J174"/>
      <c r="K174"/>
      <c r="L174"/>
      <c r="M174"/>
      <c r="N174"/>
      <c r="O174"/>
      <c r="P174"/>
      <c r="Q174"/>
      <c r="R174"/>
      <c r="S174"/>
    </row>
    <row r="175" spans="1:19">
      <c r="A175" s="92" t="s">
        <v>582</v>
      </c>
      <c r="B175" s="92" t="s">
        <v>490</v>
      </c>
      <c r="C175" s="92">
        <v>0.3</v>
      </c>
      <c r="D175" s="92">
        <v>1.8620000000000001</v>
      </c>
      <c r="E175" s="92">
        <v>3.4009999999999998</v>
      </c>
      <c r="F175" s="92">
        <v>477</v>
      </c>
      <c r="G175" s="92">
        <v>270</v>
      </c>
      <c r="H175" s="92">
        <v>180</v>
      </c>
      <c r="I175" s="92"/>
      <c r="J175"/>
      <c r="K175"/>
      <c r="L175"/>
      <c r="M175"/>
      <c r="N175"/>
      <c r="O175"/>
      <c r="P175"/>
      <c r="Q175"/>
      <c r="R175"/>
      <c r="S175"/>
    </row>
    <row r="176" spans="1:19">
      <c r="A176" s="92" t="s">
        <v>583</v>
      </c>
      <c r="B176" s="92" t="s">
        <v>483</v>
      </c>
      <c r="C176" s="92">
        <v>0.22</v>
      </c>
      <c r="D176" s="92">
        <v>0.47699999999999998</v>
      </c>
      <c r="E176" s="92">
        <v>0.51400000000000001</v>
      </c>
      <c r="F176" s="92">
        <v>212</v>
      </c>
      <c r="G176" s="92">
        <v>180</v>
      </c>
      <c r="H176" s="92">
        <v>90</v>
      </c>
      <c r="I176" s="92" t="s">
        <v>494</v>
      </c>
      <c r="J176"/>
      <c r="K176"/>
      <c r="L176"/>
      <c r="M176"/>
      <c r="N176"/>
      <c r="O176"/>
      <c r="P176"/>
      <c r="Q176"/>
      <c r="R176"/>
      <c r="S176"/>
    </row>
    <row r="177" spans="1:19">
      <c r="A177" s="92" t="s">
        <v>584</v>
      </c>
      <c r="B177" s="92" t="s">
        <v>492</v>
      </c>
      <c r="C177" s="92">
        <v>0.3</v>
      </c>
      <c r="D177" s="92">
        <v>0.35099999999999998</v>
      </c>
      <c r="E177" s="92">
        <v>0.376</v>
      </c>
      <c r="F177" s="92">
        <v>477</v>
      </c>
      <c r="G177" s="92">
        <v>90</v>
      </c>
      <c r="H177" s="92">
        <v>0</v>
      </c>
      <c r="I177" s="92"/>
      <c r="J177"/>
      <c r="K177"/>
      <c r="L177"/>
      <c r="M177"/>
      <c r="N177"/>
      <c r="O177"/>
      <c r="P177"/>
      <c r="Q177"/>
      <c r="R177"/>
      <c r="S177"/>
    </row>
    <row r="178" spans="1:19">
      <c r="A178" s="92" t="s">
        <v>585</v>
      </c>
      <c r="B178" s="92" t="s">
        <v>483</v>
      </c>
      <c r="C178" s="92">
        <v>0.22</v>
      </c>
      <c r="D178" s="92">
        <v>0.47699999999999998</v>
      </c>
      <c r="E178" s="92">
        <v>0.51400000000000001</v>
      </c>
      <c r="F178" s="92">
        <v>212</v>
      </c>
      <c r="G178" s="92">
        <v>180</v>
      </c>
      <c r="H178" s="92">
        <v>90</v>
      </c>
      <c r="I178" s="92" t="s">
        <v>494</v>
      </c>
      <c r="J178"/>
      <c r="K178"/>
      <c r="L178"/>
      <c r="M178"/>
      <c r="N178"/>
      <c r="O178"/>
      <c r="P178"/>
      <c r="Q178"/>
      <c r="R178"/>
      <c r="S178"/>
    </row>
    <row r="179" spans="1:19">
      <c r="A179" s="92" t="s">
        <v>586</v>
      </c>
      <c r="B179" s="92" t="s">
        <v>490</v>
      </c>
      <c r="C179" s="92">
        <v>0.3</v>
      </c>
      <c r="D179" s="92">
        <v>1.8620000000000001</v>
      </c>
      <c r="E179" s="92">
        <v>3.4009999999999998</v>
      </c>
      <c r="F179" s="92">
        <v>477</v>
      </c>
      <c r="G179" s="92">
        <v>270</v>
      </c>
      <c r="H179" s="92">
        <v>180</v>
      </c>
      <c r="I179" s="92"/>
      <c r="J179"/>
      <c r="K179"/>
      <c r="L179"/>
      <c r="M179"/>
      <c r="N179"/>
      <c r="O179"/>
      <c r="P179"/>
      <c r="Q179"/>
      <c r="R179"/>
      <c r="S179"/>
    </row>
    <row r="180" spans="1:19">
      <c r="A180" s="92" t="s">
        <v>587</v>
      </c>
      <c r="B180" s="92" t="s">
        <v>483</v>
      </c>
      <c r="C180" s="92">
        <v>0.22</v>
      </c>
      <c r="D180" s="92">
        <v>0.47699999999999998</v>
      </c>
      <c r="E180" s="92">
        <v>0.51400000000000001</v>
      </c>
      <c r="F180" s="92">
        <v>212</v>
      </c>
      <c r="G180" s="92">
        <v>180</v>
      </c>
      <c r="H180" s="92">
        <v>90</v>
      </c>
      <c r="I180" s="92" t="s">
        <v>494</v>
      </c>
      <c r="J180"/>
      <c r="K180"/>
      <c r="L180"/>
      <c r="M180"/>
      <c r="N180"/>
      <c r="O180"/>
      <c r="P180"/>
      <c r="Q180"/>
      <c r="R180"/>
      <c r="S180"/>
    </row>
    <row r="181" spans="1:19">
      <c r="A181" s="92" t="s">
        <v>588</v>
      </c>
      <c r="B181" s="92" t="s">
        <v>492</v>
      </c>
      <c r="C181" s="92">
        <v>0.3</v>
      </c>
      <c r="D181" s="92">
        <v>0.35099999999999998</v>
      </c>
      <c r="E181" s="92">
        <v>0.376</v>
      </c>
      <c r="F181" s="92">
        <v>477</v>
      </c>
      <c r="G181" s="92">
        <v>90</v>
      </c>
      <c r="H181" s="92">
        <v>0</v>
      </c>
      <c r="I181" s="92"/>
      <c r="J181"/>
      <c r="K181"/>
      <c r="L181"/>
      <c r="M181"/>
      <c r="N181"/>
      <c r="O181"/>
      <c r="P181"/>
      <c r="Q181"/>
      <c r="R181"/>
      <c r="S181"/>
    </row>
    <row r="182" spans="1:19">
      <c r="A182" s="92" t="s">
        <v>589</v>
      </c>
      <c r="B182" s="92" t="s">
        <v>483</v>
      </c>
      <c r="C182" s="92">
        <v>0.22</v>
      </c>
      <c r="D182" s="92">
        <v>0.47699999999999998</v>
      </c>
      <c r="E182" s="92">
        <v>0.51400000000000001</v>
      </c>
      <c r="F182" s="92">
        <v>212</v>
      </c>
      <c r="G182" s="92">
        <v>180</v>
      </c>
      <c r="H182" s="92">
        <v>90</v>
      </c>
      <c r="I182" s="92" t="s">
        <v>494</v>
      </c>
      <c r="J182"/>
      <c r="K182"/>
      <c r="L182"/>
      <c r="M182"/>
      <c r="N182"/>
      <c r="O182"/>
      <c r="P182"/>
      <c r="Q182"/>
      <c r="R182"/>
      <c r="S182"/>
    </row>
    <row r="183" spans="1:19">
      <c r="A183" s="92" t="s">
        <v>590</v>
      </c>
      <c r="B183" s="92" t="s">
        <v>490</v>
      </c>
      <c r="C183" s="92">
        <v>0.3</v>
      </c>
      <c r="D183" s="92">
        <v>1.8620000000000001</v>
      </c>
      <c r="E183" s="92">
        <v>3.4009999999999998</v>
      </c>
      <c r="F183" s="92">
        <v>477</v>
      </c>
      <c r="G183" s="92">
        <v>270</v>
      </c>
      <c r="H183" s="92">
        <v>180</v>
      </c>
      <c r="I183" s="92"/>
      <c r="J183"/>
      <c r="K183"/>
      <c r="L183"/>
      <c r="M183"/>
      <c r="N183"/>
      <c r="O183"/>
      <c r="P183"/>
      <c r="Q183"/>
      <c r="R183"/>
      <c r="S183"/>
    </row>
    <row r="184" spans="1:19">
      <c r="A184" s="92" t="s">
        <v>591</v>
      </c>
      <c r="B184" s="92" t="s">
        <v>483</v>
      </c>
      <c r="C184" s="92">
        <v>0.22</v>
      </c>
      <c r="D184" s="92">
        <v>0.47699999999999998</v>
      </c>
      <c r="E184" s="92">
        <v>0.51400000000000001</v>
      </c>
      <c r="F184" s="92">
        <v>212</v>
      </c>
      <c r="G184" s="92">
        <v>180</v>
      </c>
      <c r="H184" s="92">
        <v>90</v>
      </c>
      <c r="I184" s="92" t="s">
        <v>494</v>
      </c>
      <c r="J184"/>
      <c r="K184"/>
      <c r="L184"/>
      <c r="M184"/>
      <c r="N184"/>
      <c r="O184"/>
      <c r="P184"/>
      <c r="Q184"/>
      <c r="R184"/>
      <c r="S184"/>
    </row>
    <row r="185" spans="1:19">
      <c r="A185" s="92" t="s">
        <v>592</v>
      </c>
      <c r="B185" s="92" t="s">
        <v>492</v>
      </c>
      <c r="C185" s="92">
        <v>0.3</v>
      </c>
      <c r="D185" s="92">
        <v>0.35099999999999998</v>
      </c>
      <c r="E185" s="92">
        <v>0.376</v>
      </c>
      <c r="F185" s="92">
        <v>477</v>
      </c>
      <c r="G185" s="92">
        <v>90</v>
      </c>
      <c r="H185" s="92">
        <v>0</v>
      </c>
      <c r="I185" s="92"/>
      <c r="J185"/>
      <c r="K185"/>
      <c r="L185"/>
      <c r="M185"/>
      <c r="N185"/>
      <c r="O185"/>
      <c r="P185"/>
      <c r="Q185"/>
      <c r="R185"/>
      <c r="S185"/>
    </row>
    <row r="186" spans="1:19">
      <c r="A186" s="92" t="s">
        <v>593</v>
      </c>
      <c r="B186" s="92" t="s">
        <v>483</v>
      </c>
      <c r="C186" s="92">
        <v>0.22</v>
      </c>
      <c r="D186" s="92">
        <v>0.47699999999999998</v>
      </c>
      <c r="E186" s="92">
        <v>0.51400000000000001</v>
      </c>
      <c r="F186" s="92">
        <v>212</v>
      </c>
      <c r="G186" s="92">
        <v>0</v>
      </c>
      <c r="H186" s="92">
        <v>90</v>
      </c>
      <c r="I186" s="92" t="s">
        <v>484</v>
      </c>
      <c r="J186"/>
      <c r="K186"/>
      <c r="L186"/>
      <c r="M186"/>
      <c r="N186"/>
      <c r="O186"/>
      <c r="P186"/>
      <c r="Q186"/>
      <c r="R186"/>
      <c r="S186"/>
    </row>
    <row r="187" spans="1:19">
      <c r="A187" s="92" t="s">
        <v>594</v>
      </c>
      <c r="B187" s="92" t="s">
        <v>490</v>
      </c>
      <c r="C187" s="92">
        <v>0.3</v>
      </c>
      <c r="D187" s="92">
        <v>1.8620000000000001</v>
      </c>
      <c r="E187" s="92">
        <v>3.4009999999999998</v>
      </c>
      <c r="F187" s="92">
        <v>477</v>
      </c>
      <c r="G187" s="92">
        <v>270</v>
      </c>
      <c r="H187" s="92">
        <v>180</v>
      </c>
      <c r="I187" s="92"/>
      <c r="J187"/>
      <c r="K187"/>
      <c r="L187"/>
      <c r="M187"/>
      <c r="N187"/>
      <c r="O187"/>
      <c r="P187"/>
      <c r="Q187"/>
      <c r="R187"/>
      <c r="S187"/>
    </row>
    <row r="188" spans="1:19">
      <c r="A188" s="92" t="s">
        <v>595</v>
      </c>
      <c r="B188" s="92" t="s">
        <v>483</v>
      </c>
      <c r="C188" s="92">
        <v>0.22</v>
      </c>
      <c r="D188" s="92">
        <v>0.47699999999999998</v>
      </c>
      <c r="E188" s="92">
        <v>0.51400000000000001</v>
      </c>
      <c r="F188" s="92">
        <v>212</v>
      </c>
      <c r="G188" s="92">
        <v>0</v>
      </c>
      <c r="H188" s="92">
        <v>90</v>
      </c>
      <c r="I188" s="92" t="s">
        <v>484</v>
      </c>
      <c r="J188"/>
      <c r="K188"/>
      <c r="L188"/>
      <c r="M188"/>
      <c r="N188"/>
      <c r="O188"/>
      <c r="P188"/>
      <c r="Q188"/>
      <c r="R188"/>
      <c r="S188"/>
    </row>
    <row r="189" spans="1:19">
      <c r="A189" s="92" t="s">
        <v>596</v>
      </c>
      <c r="B189" s="92" t="s">
        <v>492</v>
      </c>
      <c r="C189" s="92">
        <v>0.3</v>
      </c>
      <c r="D189" s="92">
        <v>0.35099999999999998</v>
      </c>
      <c r="E189" s="92">
        <v>0.376</v>
      </c>
      <c r="F189" s="92">
        <v>477</v>
      </c>
      <c r="G189" s="92">
        <v>90</v>
      </c>
      <c r="H189" s="92">
        <v>0</v>
      </c>
      <c r="I189" s="92"/>
      <c r="J189"/>
      <c r="K189"/>
      <c r="L189"/>
      <c r="M189"/>
      <c r="N189"/>
      <c r="O189"/>
      <c r="P189"/>
      <c r="Q189"/>
      <c r="R189"/>
      <c r="S189"/>
    </row>
    <row r="190" spans="1:19">
      <c r="A190" s="92" t="s">
        <v>597</v>
      </c>
      <c r="B190" s="92" t="s">
        <v>483</v>
      </c>
      <c r="C190" s="92">
        <v>0.22</v>
      </c>
      <c r="D190" s="92">
        <v>0.47699999999999998</v>
      </c>
      <c r="E190" s="92">
        <v>0.51400000000000001</v>
      </c>
      <c r="F190" s="92">
        <v>212</v>
      </c>
      <c r="G190" s="92">
        <v>0</v>
      </c>
      <c r="H190" s="92">
        <v>90</v>
      </c>
      <c r="I190" s="92" t="s">
        <v>484</v>
      </c>
      <c r="J190"/>
      <c r="K190"/>
      <c r="L190"/>
      <c r="M190"/>
      <c r="N190"/>
      <c r="O190"/>
      <c r="P190"/>
      <c r="Q190"/>
      <c r="R190"/>
      <c r="S190"/>
    </row>
    <row r="191" spans="1:19">
      <c r="A191" s="92" t="s">
        <v>598</v>
      </c>
      <c r="B191" s="92" t="s">
        <v>490</v>
      </c>
      <c r="C191" s="92">
        <v>0.3</v>
      </c>
      <c r="D191" s="92">
        <v>1.8620000000000001</v>
      </c>
      <c r="E191" s="92">
        <v>3.4009999999999998</v>
      </c>
      <c r="F191" s="92">
        <v>477</v>
      </c>
      <c r="G191" s="92">
        <v>270</v>
      </c>
      <c r="H191" s="92">
        <v>180</v>
      </c>
      <c r="I191" s="92"/>
      <c r="J191"/>
      <c r="K191"/>
      <c r="L191"/>
      <c r="M191"/>
      <c r="N191"/>
      <c r="O191"/>
      <c r="P191"/>
      <c r="Q191"/>
      <c r="R191"/>
      <c r="S191"/>
    </row>
    <row r="192" spans="1:19">
      <c r="A192" s="92" t="s">
        <v>599</v>
      </c>
      <c r="B192" s="92" t="s">
        <v>483</v>
      </c>
      <c r="C192" s="92">
        <v>0.22</v>
      </c>
      <c r="D192" s="92">
        <v>0.47699999999999998</v>
      </c>
      <c r="E192" s="92">
        <v>0.51400000000000001</v>
      </c>
      <c r="F192" s="92">
        <v>212</v>
      </c>
      <c r="G192" s="92">
        <v>0</v>
      </c>
      <c r="H192" s="92">
        <v>90</v>
      </c>
      <c r="I192" s="92" t="s">
        <v>484</v>
      </c>
      <c r="J192"/>
      <c r="K192"/>
      <c r="L192"/>
      <c r="M192"/>
      <c r="N192"/>
      <c r="O192"/>
      <c r="P192"/>
      <c r="Q192"/>
      <c r="R192"/>
      <c r="S192"/>
    </row>
    <row r="193" spans="1:19">
      <c r="A193" s="92" t="s">
        <v>600</v>
      </c>
      <c r="B193" s="92" t="s">
        <v>492</v>
      </c>
      <c r="C193" s="92">
        <v>0.3</v>
      </c>
      <c r="D193" s="92">
        <v>0.35099999999999998</v>
      </c>
      <c r="E193" s="92">
        <v>0.376</v>
      </c>
      <c r="F193" s="92">
        <v>477</v>
      </c>
      <c r="G193" s="92">
        <v>90</v>
      </c>
      <c r="H193" s="92">
        <v>0</v>
      </c>
      <c r="I193" s="92"/>
      <c r="J193"/>
      <c r="K193"/>
      <c r="L193"/>
      <c r="M193"/>
      <c r="N193"/>
      <c r="O193"/>
      <c r="P193"/>
      <c r="Q193"/>
      <c r="R193"/>
      <c r="S193"/>
    </row>
    <row r="194" spans="1:19">
      <c r="A194" s="92" t="s">
        <v>601</v>
      </c>
      <c r="B194" s="92" t="s">
        <v>483</v>
      </c>
      <c r="C194" s="92">
        <v>0.22</v>
      </c>
      <c r="D194" s="92">
        <v>0.47699999999999998</v>
      </c>
      <c r="E194" s="92">
        <v>0.51400000000000001</v>
      </c>
      <c r="F194" s="92">
        <v>212</v>
      </c>
      <c r="G194" s="92">
        <v>0</v>
      </c>
      <c r="H194" s="92">
        <v>90</v>
      </c>
      <c r="I194" s="92" t="s">
        <v>484</v>
      </c>
      <c r="J194"/>
      <c r="K194"/>
      <c r="L194"/>
      <c r="M194"/>
      <c r="N194"/>
      <c r="O194"/>
      <c r="P194"/>
      <c r="Q194"/>
      <c r="R194"/>
      <c r="S194"/>
    </row>
    <row r="195" spans="1:19">
      <c r="A195" s="92" t="s">
        <v>602</v>
      </c>
      <c r="B195" s="92" t="s">
        <v>490</v>
      </c>
      <c r="C195" s="92">
        <v>0.3</v>
      </c>
      <c r="D195" s="92">
        <v>1.8620000000000001</v>
      </c>
      <c r="E195" s="92">
        <v>3.4009999999999998</v>
      </c>
      <c r="F195" s="92">
        <v>477</v>
      </c>
      <c r="G195" s="92">
        <v>270</v>
      </c>
      <c r="H195" s="92">
        <v>180</v>
      </c>
      <c r="I195" s="92"/>
      <c r="J195"/>
      <c r="K195"/>
      <c r="L195"/>
      <c r="M195"/>
      <c r="N195"/>
      <c r="O195"/>
      <c r="P195"/>
      <c r="Q195"/>
      <c r="R195"/>
      <c r="S195"/>
    </row>
    <row r="196" spans="1:19">
      <c r="A196" s="92" t="s">
        <v>603</v>
      </c>
      <c r="B196" s="92" t="s">
        <v>483</v>
      </c>
      <c r="C196" s="92">
        <v>0.22</v>
      </c>
      <c r="D196" s="92">
        <v>0.47699999999999998</v>
      </c>
      <c r="E196" s="92">
        <v>0.51400000000000001</v>
      </c>
      <c r="F196" s="92">
        <v>212</v>
      </c>
      <c r="G196" s="92">
        <v>0</v>
      </c>
      <c r="H196" s="92">
        <v>90</v>
      </c>
      <c r="I196" s="92" t="s">
        <v>484</v>
      </c>
      <c r="J196"/>
      <c r="K196"/>
      <c r="L196"/>
      <c r="M196"/>
      <c r="N196"/>
      <c r="O196"/>
      <c r="P196"/>
      <c r="Q196"/>
      <c r="R196"/>
      <c r="S196"/>
    </row>
    <row r="197" spans="1:19">
      <c r="A197" s="92" t="s">
        <v>604</v>
      </c>
      <c r="B197" s="92" t="s">
        <v>492</v>
      </c>
      <c r="C197" s="92">
        <v>0.3</v>
      </c>
      <c r="D197" s="92">
        <v>0.35099999999999998</v>
      </c>
      <c r="E197" s="92">
        <v>0.376</v>
      </c>
      <c r="F197" s="92">
        <v>477</v>
      </c>
      <c r="G197" s="92">
        <v>90</v>
      </c>
      <c r="H197" s="92">
        <v>0</v>
      </c>
      <c r="I197" s="92"/>
      <c r="J197"/>
      <c r="K197"/>
      <c r="L197"/>
      <c r="M197"/>
      <c r="N197"/>
      <c r="O197"/>
      <c r="P197"/>
      <c r="Q197"/>
      <c r="R197"/>
      <c r="S197"/>
    </row>
    <row r="198" spans="1:19">
      <c r="A198" s="92" t="s">
        <v>605</v>
      </c>
      <c r="B198" s="92" t="s">
        <v>483</v>
      </c>
      <c r="C198" s="92">
        <v>0.22</v>
      </c>
      <c r="D198" s="92">
        <v>0.47699999999999998</v>
      </c>
      <c r="E198" s="92">
        <v>0.51400000000000001</v>
      </c>
      <c r="F198" s="92">
        <v>152</v>
      </c>
      <c r="G198" s="92">
        <v>180</v>
      </c>
      <c r="H198" s="92">
        <v>90</v>
      </c>
      <c r="I198" s="92" t="s">
        <v>494</v>
      </c>
      <c r="J198"/>
      <c r="K198"/>
      <c r="L198"/>
      <c r="M198"/>
      <c r="N198"/>
      <c r="O198"/>
      <c r="P198"/>
      <c r="Q198"/>
      <c r="R198"/>
      <c r="S198"/>
    </row>
    <row r="199" spans="1:19">
      <c r="A199" s="92" t="s">
        <v>606</v>
      </c>
      <c r="B199" s="92" t="s">
        <v>483</v>
      </c>
      <c r="C199" s="92">
        <v>0.22</v>
      </c>
      <c r="D199" s="92">
        <v>0.47699999999999998</v>
      </c>
      <c r="E199" s="92">
        <v>0.51400000000000001</v>
      </c>
      <c r="F199" s="92">
        <v>56</v>
      </c>
      <c r="G199" s="92">
        <v>90</v>
      </c>
      <c r="H199" s="92">
        <v>90</v>
      </c>
      <c r="I199" s="92" t="s">
        <v>496</v>
      </c>
      <c r="J199"/>
      <c r="K199"/>
      <c r="L199"/>
      <c r="M199"/>
      <c r="N199"/>
      <c r="O199"/>
      <c r="P199"/>
      <c r="Q199"/>
      <c r="R199"/>
      <c r="S199"/>
    </row>
    <row r="200" spans="1:19">
      <c r="A200" s="92" t="s">
        <v>607</v>
      </c>
      <c r="B200" s="92" t="s">
        <v>490</v>
      </c>
      <c r="C200" s="92">
        <v>0.3</v>
      </c>
      <c r="D200" s="92">
        <v>1.8620000000000001</v>
      </c>
      <c r="E200" s="92">
        <v>3.4009999999999998</v>
      </c>
      <c r="F200" s="92">
        <v>532</v>
      </c>
      <c r="G200" s="92">
        <v>270</v>
      </c>
      <c r="H200" s="92">
        <v>180</v>
      </c>
      <c r="I200" s="92"/>
      <c r="J200"/>
      <c r="K200"/>
      <c r="L200"/>
      <c r="M200"/>
      <c r="N200"/>
      <c r="O200"/>
      <c r="P200"/>
      <c r="Q200"/>
      <c r="R200"/>
      <c r="S200"/>
    </row>
    <row r="201" spans="1:19">
      <c r="A201" s="92" t="s">
        <v>608</v>
      </c>
      <c r="B201" s="92" t="s">
        <v>483</v>
      </c>
      <c r="C201" s="92">
        <v>0.22</v>
      </c>
      <c r="D201" s="92">
        <v>0.47699999999999998</v>
      </c>
      <c r="E201" s="92">
        <v>0.51400000000000001</v>
      </c>
      <c r="F201" s="92">
        <v>152</v>
      </c>
      <c r="G201" s="92">
        <v>180</v>
      </c>
      <c r="H201" s="92">
        <v>90</v>
      </c>
      <c r="I201" s="92" t="s">
        <v>494</v>
      </c>
      <c r="J201"/>
      <c r="K201"/>
      <c r="L201"/>
      <c r="M201"/>
      <c r="N201"/>
      <c r="O201"/>
      <c r="P201"/>
      <c r="Q201"/>
      <c r="R201"/>
      <c r="S201"/>
    </row>
    <row r="202" spans="1:19">
      <c r="A202" s="92" t="s">
        <v>609</v>
      </c>
      <c r="B202" s="92" t="s">
        <v>483</v>
      </c>
      <c r="C202" s="92">
        <v>0.22</v>
      </c>
      <c r="D202" s="92">
        <v>0.47699999999999998</v>
      </c>
      <c r="E202" s="92">
        <v>0.51400000000000001</v>
      </c>
      <c r="F202" s="92">
        <v>56</v>
      </c>
      <c r="G202" s="92">
        <v>90</v>
      </c>
      <c r="H202" s="92">
        <v>90</v>
      </c>
      <c r="I202" s="92" t="s">
        <v>496</v>
      </c>
      <c r="J202"/>
      <c r="K202"/>
      <c r="L202"/>
      <c r="M202"/>
      <c r="N202"/>
      <c r="O202"/>
      <c r="P202"/>
      <c r="Q202"/>
      <c r="R202"/>
      <c r="S202"/>
    </row>
    <row r="203" spans="1:19">
      <c r="A203" s="92" t="s">
        <v>610</v>
      </c>
      <c r="B203" s="92" t="s">
        <v>492</v>
      </c>
      <c r="C203" s="92">
        <v>0.3</v>
      </c>
      <c r="D203" s="92">
        <v>0.35099999999999998</v>
      </c>
      <c r="E203" s="92">
        <v>0.376</v>
      </c>
      <c r="F203" s="92">
        <v>532</v>
      </c>
      <c r="G203" s="92">
        <v>90</v>
      </c>
      <c r="H203" s="92">
        <v>0</v>
      </c>
      <c r="I203" s="92"/>
      <c r="J203"/>
      <c r="K203"/>
      <c r="L203"/>
      <c r="M203"/>
      <c r="N203"/>
      <c r="O203"/>
      <c r="P203"/>
      <c r="Q203"/>
      <c r="R203"/>
      <c r="S203"/>
    </row>
    <row r="204" spans="1:19">
      <c r="A204"/>
      <c r="B204"/>
      <c r="C204"/>
      <c r="D204"/>
      <c r="E204"/>
      <c r="F204"/>
      <c r="G204"/>
      <c r="H204"/>
      <c r="I204"/>
      <c r="J204"/>
      <c r="K204"/>
      <c r="L204"/>
      <c r="M204"/>
      <c r="N204"/>
      <c r="O204"/>
      <c r="P204"/>
      <c r="Q204"/>
      <c r="R204"/>
      <c r="S204"/>
    </row>
    <row r="205" spans="1:19">
      <c r="A205" s="90"/>
      <c r="B205" s="92" t="s">
        <v>98</v>
      </c>
      <c r="C205" s="92" t="s">
        <v>611</v>
      </c>
      <c r="D205" s="92" t="s">
        <v>612</v>
      </c>
      <c r="E205" s="92" t="s">
        <v>613</v>
      </c>
      <c r="F205" s="92" t="s">
        <v>92</v>
      </c>
      <c r="G205" s="92" t="s">
        <v>614</v>
      </c>
      <c r="H205" s="92" t="s">
        <v>615</v>
      </c>
      <c r="I205" s="92" t="s">
        <v>616</v>
      </c>
      <c r="J205" s="92" t="s">
        <v>479</v>
      </c>
      <c r="K205" s="92" t="s">
        <v>481</v>
      </c>
      <c r="L205"/>
      <c r="M205"/>
      <c r="N205"/>
      <c r="O205"/>
      <c r="P205"/>
      <c r="Q205"/>
      <c r="R205"/>
      <c r="S205"/>
    </row>
    <row r="206" spans="1:19">
      <c r="A206" s="92" t="s">
        <v>617</v>
      </c>
      <c r="B206" s="92" t="s">
        <v>618</v>
      </c>
      <c r="C206" s="92">
        <v>53.2</v>
      </c>
      <c r="D206" s="92">
        <v>53.2</v>
      </c>
      <c r="E206" s="92">
        <v>3.2410000000000001</v>
      </c>
      <c r="F206" s="92">
        <v>0.38500000000000001</v>
      </c>
      <c r="G206" s="92">
        <v>0.30499999999999999</v>
      </c>
      <c r="H206" s="92" t="s">
        <v>619</v>
      </c>
      <c r="I206" s="92" t="s">
        <v>482</v>
      </c>
      <c r="J206" s="92">
        <v>0</v>
      </c>
      <c r="K206" s="92" t="s">
        <v>484</v>
      </c>
      <c r="L206"/>
      <c r="M206"/>
      <c r="N206"/>
      <c r="O206"/>
      <c r="P206"/>
      <c r="Q206"/>
      <c r="R206"/>
      <c r="S206"/>
    </row>
    <row r="207" spans="1:19">
      <c r="A207" s="92" t="s">
        <v>620</v>
      </c>
      <c r="B207" s="92" t="s">
        <v>618</v>
      </c>
      <c r="C207" s="92">
        <v>53.2</v>
      </c>
      <c r="D207" s="92">
        <v>53.2</v>
      </c>
      <c r="E207" s="92">
        <v>3.2410000000000001</v>
      </c>
      <c r="F207" s="92">
        <v>0.38500000000000001</v>
      </c>
      <c r="G207" s="92">
        <v>0.30499999999999999</v>
      </c>
      <c r="H207" s="92" t="s">
        <v>619</v>
      </c>
      <c r="I207" s="92" t="s">
        <v>487</v>
      </c>
      <c r="J207" s="92">
        <v>0</v>
      </c>
      <c r="K207" s="92" t="s">
        <v>484</v>
      </c>
      <c r="L207"/>
      <c r="M207"/>
      <c r="N207"/>
      <c r="O207"/>
      <c r="P207"/>
      <c r="Q207"/>
      <c r="R207"/>
      <c r="S207"/>
    </row>
    <row r="208" spans="1:19">
      <c r="A208" s="92" t="s">
        <v>621</v>
      </c>
      <c r="B208" s="92" t="s">
        <v>618</v>
      </c>
      <c r="C208" s="92">
        <v>33.6</v>
      </c>
      <c r="D208" s="92">
        <v>33.6</v>
      </c>
      <c r="E208" s="92">
        <v>3.2410000000000001</v>
      </c>
      <c r="F208" s="92">
        <v>0.38500000000000001</v>
      </c>
      <c r="G208" s="92">
        <v>0.30499999999999999</v>
      </c>
      <c r="H208" s="92" t="s">
        <v>619</v>
      </c>
      <c r="I208" s="92" t="s">
        <v>493</v>
      </c>
      <c r="J208" s="92">
        <v>180</v>
      </c>
      <c r="K208" s="92" t="s">
        <v>494</v>
      </c>
      <c r="L208"/>
      <c r="M208"/>
      <c r="N208"/>
      <c r="O208"/>
      <c r="P208"/>
      <c r="Q208"/>
      <c r="R208"/>
      <c r="S208"/>
    </row>
    <row r="209" spans="1:19">
      <c r="A209" s="92" t="s">
        <v>622</v>
      </c>
      <c r="B209" s="92" t="s">
        <v>618</v>
      </c>
      <c r="C209" s="92">
        <v>72.8</v>
      </c>
      <c r="D209" s="92">
        <v>72.8</v>
      </c>
      <c r="E209" s="92">
        <v>3.2410000000000001</v>
      </c>
      <c r="F209" s="92">
        <v>0.38500000000000001</v>
      </c>
      <c r="G209" s="92">
        <v>0.30499999999999999</v>
      </c>
      <c r="H209" s="92" t="s">
        <v>619</v>
      </c>
      <c r="I209" s="92" t="s">
        <v>495</v>
      </c>
      <c r="J209" s="92">
        <v>90</v>
      </c>
      <c r="K209" s="92" t="s">
        <v>496</v>
      </c>
      <c r="L209"/>
      <c r="M209"/>
      <c r="N209"/>
      <c r="O209"/>
      <c r="P209"/>
      <c r="Q209"/>
      <c r="R209"/>
      <c r="S209"/>
    </row>
    <row r="210" spans="1:19">
      <c r="A210" s="92" t="s">
        <v>623</v>
      </c>
      <c r="B210" s="92" t="s">
        <v>618</v>
      </c>
      <c r="C210" s="92">
        <v>33.6</v>
      </c>
      <c r="D210" s="92">
        <v>33.6</v>
      </c>
      <c r="E210" s="92">
        <v>3.2410000000000001</v>
      </c>
      <c r="F210" s="92">
        <v>0.38500000000000001</v>
      </c>
      <c r="G210" s="92">
        <v>0.30499999999999999</v>
      </c>
      <c r="H210" s="92" t="s">
        <v>619</v>
      </c>
      <c r="I210" s="92" t="s">
        <v>497</v>
      </c>
      <c r="J210" s="92">
        <v>180</v>
      </c>
      <c r="K210" s="92" t="s">
        <v>494</v>
      </c>
      <c r="L210"/>
      <c r="M210"/>
      <c r="N210"/>
      <c r="O210"/>
      <c r="P210"/>
      <c r="Q210"/>
      <c r="R210"/>
      <c r="S210"/>
    </row>
    <row r="211" spans="1:19">
      <c r="A211" s="92" t="s">
        <v>624</v>
      </c>
      <c r="B211" s="92" t="s">
        <v>618</v>
      </c>
      <c r="C211" s="92">
        <v>72.8</v>
      </c>
      <c r="D211" s="92">
        <v>72.8</v>
      </c>
      <c r="E211" s="92">
        <v>3.2410000000000001</v>
      </c>
      <c r="F211" s="92">
        <v>0.38500000000000001</v>
      </c>
      <c r="G211" s="92">
        <v>0.30499999999999999</v>
      </c>
      <c r="H211" s="92" t="s">
        <v>619</v>
      </c>
      <c r="I211" s="92" t="s">
        <v>498</v>
      </c>
      <c r="J211" s="92">
        <v>90</v>
      </c>
      <c r="K211" s="92" t="s">
        <v>496</v>
      </c>
      <c r="L211"/>
      <c r="M211"/>
      <c r="N211"/>
      <c r="O211"/>
      <c r="P211"/>
      <c r="Q211"/>
      <c r="R211"/>
      <c r="S211"/>
    </row>
    <row r="212" spans="1:19">
      <c r="A212" s="92" t="s">
        <v>625</v>
      </c>
      <c r="B212" s="92" t="s">
        <v>1000</v>
      </c>
      <c r="C212" s="92">
        <v>1.78</v>
      </c>
      <c r="D212" s="92">
        <v>1.78</v>
      </c>
      <c r="E212" s="92">
        <v>2.6739999999999999</v>
      </c>
      <c r="F212" s="92">
        <v>0.41399999999999998</v>
      </c>
      <c r="G212" s="92">
        <v>0.26</v>
      </c>
      <c r="H212" s="92" t="s">
        <v>619</v>
      </c>
      <c r="I212" s="92" t="s">
        <v>500</v>
      </c>
      <c r="J212" s="92">
        <v>90</v>
      </c>
      <c r="K212" s="92"/>
      <c r="L212"/>
      <c r="M212"/>
      <c r="N212"/>
      <c r="O212"/>
      <c r="P212"/>
      <c r="Q212"/>
      <c r="R212"/>
      <c r="S212"/>
    </row>
    <row r="213" spans="1:19">
      <c r="A213" s="92" t="s">
        <v>627</v>
      </c>
      <c r="B213" s="92" t="s">
        <v>1000</v>
      </c>
      <c r="C213" s="92">
        <v>1.78</v>
      </c>
      <c r="D213" s="92">
        <v>1.78</v>
      </c>
      <c r="E213" s="92">
        <v>2.6739999999999999</v>
      </c>
      <c r="F213" s="92">
        <v>0.41399999999999998</v>
      </c>
      <c r="G213" s="92">
        <v>0.26</v>
      </c>
      <c r="H213" s="92" t="s">
        <v>619</v>
      </c>
      <c r="I213" s="92" t="s">
        <v>500</v>
      </c>
      <c r="J213" s="92">
        <v>90</v>
      </c>
      <c r="K213" s="92"/>
      <c r="L213"/>
      <c r="M213"/>
      <c r="N213"/>
      <c r="O213"/>
      <c r="P213"/>
      <c r="Q213"/>
      <c r="R213"/>
      <c r="S213"/>
    </row>
    <row r="214" spans="1:19">
      <c r="A214" s="92" t="s">
        <v>628</v>
      </c>
      <c r="B214" s="92" t="s">
        <v>1000</v>
      </c>
      <c r="C214" s="92">
        <v>1.78</v>
      </c>
      <c r="D214" s="92">
        <v>1.78</v>
      </c>
      <c r="E214" s="92">
        <v>2.6739999999999999</v>
      </c>
      <c r="F214" s="92">
        <v>0.41399999999999998</v>
      </c>
      <c r="G214" s="92">
        <v>0.26</v>
      </c>
      <c r="H214" s="92" t="s">
        <v>619</v>
      </c>
      <c r="I214" s="92" t="s">
        <v>500</v>
      </c>
      <c r="J214" s="92">
        <v>90</v>
      </c>
      <c r="K214" s="92"/>
      <c r="L214"/>
      <c r="M214"/>
      <c r="N214"/>
      <c r="O214"/>
      <c r="P214"/>
      <c r="Q214"/>
      <c r="R214"/>
      <c r="S214"/>
    </row>
    <row r="215" spans="1:19">
      <c r="A215" s="92" t="s">
        <v>629</v>
      </c>
      <c r="B215" s="92" t="s">
        <v>1000</v>
      </c>
      <c r="C215" s="92">
        <v>1.78</v>
      </c>
      <c r="D215" s="92">
        <v>1.78</v>
      </c>
      <c r="E215" s="92">
        <v>2.6739999999999999</v>
      </c>
      <c r="F215" s="92">
        <v>0.41399999999999998</v>
      </c>
      <c r="G215" s="92">
        <v>0.26</v>
      </c>
      <c r="H215" s="92" t="s">
        <v>619</v>
      </c>
      <c r="I215" s="92" t="s">
        <v>500</v>
      </c>
      <c r="J215" s="92">
        <v>90</v>
      </c>
      <c r="K215" s="92"/>
      <c r="L215"/>
      <c r="M215"/>
      <c r="N215"/>
      <c r="O215"/>
      <c r="P215"/>
      <c r="Q215"/>
      <c r="R215"/>
      <c r="S215"/>
    </row>
    <row r="216" spans="1:19">
      <c r="A216" s="92" t="s">
        <v>630</v>
      </c>
      <c r="B216" s="92" t="s">
        <v>1000</v>
      </c>
      <c r="C216" s="92">
        <v>1.78</v>
      </c>
      <c r="D216" s="92">
        <v>1.78</v>
      </c>
      <c r="E216" s="92">
        <v>2.6739999999999999</v>
      </c>
      <c r="F216" s="92">
        <v>0.41399999999999998</v>
      </c>
      <c r="G216" s="92">
        <v>0.26</v>
      </c>
      <c r="H216" s="92" t="s">
        <v>619</v>
      </c>
      <c r="I216" s="92" t="s">
        <v>500</v>
      </c>
      <c r="J216" s="92">
        <v>90</v>
      </c>
      <c r="K216" s="92"/>
      <c r="L216"/>
      <c r="M216"/>
      <c r="N216"/>
      <c r="O216"/>
      <c r="P216"/>
      <c r="Q216"/>
      <c r="R216"/>
      <c r="S216"/>
    </row>
    <row r="217" spans="1:19">
      <c r="A217" s="92" t="s">
        <v>631</v>
      </c>
      <c r="B217" s="92" t="s">
        <v>1000</v>
      </c>
      <c r="C217" s="92">
        <v>1.78</v>
      </c>
      <c r="D217" s="92">
        <v>1.78</v>
      </c>
      <c r="E217" s="92">
        <v>2.6739999999999999</v>
      </c>
      <c r="F217" s="92">
        <v>0.41399999999999998</v>
      </c>
      <c r="G217" s="92">
        <v>0.26</v>
      </c>
      <c r="H217" s="92" t="s">
        <v>619</v>
      </c>
      <c r="I217" s="92" t="s">
        <v>500</v>
      </c>
      <c r="J217" s="92">
        <v>90</v>
      </c>
      <c r="K217" s="92"/>
      <c r="L217"/>
      <c r="M217"/>
      <c r="N217"/>
      <c r="O217"/>
      <c r="P217"/>
      <c r="Q217"/>
      <c r="R217"/>
      <c r="S217"/>
    </row>
    <row r="218" spans="1:19">
      <c r="A218" s="92" t="s">
        <v>632</v>
      </c>
      <c r="B218" s="92" t="s">
        <v>1000</v>
      </c>
      <c r="C218" s="92">
        <v>1.78</v>
      </c>
      <c r="D218" s="92">
        <v>1.78</v>
      </c>
      <c r="E218" s="92">
        <v>2.6739999999999999</v>
      </c>
      <c r="F218" s="92">
        <v>0.41399999999999998</v>
      </c>
      <c r="G218" s="92">
        <v>0.26</v>
      </c>
      <c r="H218" s="92" t="s">
        <v>619</v>
      </c>
      <c r="I218" s="92" t="s">
        <v>500</v>
      </c>
      <c r="J218" s="92">
        <v>90</v>
      </c>
      <c r="K218" s="92"/>
      <c r="L218"/>
      <c r="M218"/>
      <c r="N218"/>
      <c r="O218"/>
      <c r="P218"/>
      <c r="Q218"/>
      <c r="R218"/>
      <c r="S218"/>
    </row>
    <row r="219" spans="1:19">
      <c r="A219" s="92" t="s">
        <v>633</v>
      </c>
      <c r="B219" s="92" t="s">
        <v>1000</v>
      </c>
      <c r="C219" s="92">
        <v>1.78</v>
      </c>
      <c r="D219" s="92">
        <v>1.78</v>
      </c>
      <c r="E219" s="92">
        <v>2.6739999999999999</v>
      </c>
      <c r="F219" s="92">
        <v>0.41399999999999998</v>
      </c>
      <c r="G219" s="92">
        <v>0.26</v>
      </c>
      <c r="H219" s="92" t="s">
        <v>619</v>
      </c>
      <c r="I219" s="92" t="s">
        <v>500</v>
      </c>
      <c r="J219" s="92">
        <v>90</v>
      </c>
      <c r="K219" s="92"/>
      <c r="L219"/>
      <c r="M219"/>
      <c r="N219"/>
      <c r="O219"/>
      <c r="P219"/>
      <c r="Q219"/>
      <c r="R219"/>
      <c r="S219"/>
    </row>
    <row r="220" spans="1:19">
      <c r="A220" s="92" t="s">
        <v>634</v>
      </c>
      <c r="B220" s="92" t="s">
        <v>1000</v>
      </c>
      <c r="C220" s="92">
        <v>1.78</v>
      </c>
      <c r="D220" s="92">
        <v>1.78</v>
      </c>
      <c r="E220" s="92">
        <v>2.6739999999999999</v>
      </c>
      <c r="F220" s="92">
        <v>0.41399999999999998</v>
      </c>
      <c r="G220" s="92">
        <v>0.26</v>
      </c>
      <c r="H220" s="92" t="s">
        <v>619</v>
      </c>
      <c r="I220" s="92" t="s">
        <v>500</v>
      </c>
      <c r="J220" s="92">
        <v>90</v>
      </c>
      <c r="K220" s="92"/>
      <c r="L220"/>
      <c r="M220"/>
      <c r="N220"/>
      <c r="O220"/>
      <c r="P220"/>
      <c r="Q220"/>
      <c r="R220"/>
      <c r="S220"/>
    </row>
    <row r="221" spans="1:19">
      <c r="A221" s="92" t="s">
        <v>635</v>
      </c>
      <c r="B221" s="92" t="s">
        <v>1000</v>
      </c>
      <c r="C221" s="92">
        <v>1.78</v>
      </c>
      <c r="D221" s="92">
        <v>1.78</v>
      </c>
      <c r="E221" s="92">
        <v>2.6739999999999999</v>
      </c>
      <c r="F221" s="92">
        <v>0.41399999999999998</v>
      </c>
      <c r="G221" s="92">
        <v>0.26</v>
      </c>
      <c r="H221" s="92" t="s">
        <v>619</v>
      </c>
      <c r="I221" s="92" t="s">
        <v>500</v>
      </c>
      <c r="J221" s="92">
        <v>90</v>
      </c>
      <c r="K221" s="92"/>
      <c r="L221"/>
      <c r="M221"/>
      <c r="N221"/>
      <c r="O221"/>
      <c r="P221"/>
      <c r="Q221"/>
      <c r="R221"/>
      <c r="S221"/>
    </row>
    <row r="222" spans="1:19">
      <c r="A222" s="92" t="s">
        <v>636</v>
      </c>
      <c r="B222" s="92" t="s">
        <v>1000</v>
      </c>
      <c r="C222" s="92">
        <v>1.78</v>
      </c>
      <c r="D222" s="92">
        <v>1.78</v>
      </c>
      <c r="E222" s="92">
        <v>2.6739999999999999</v>
      </c>
      <c r="F222" s="92">
        <v>0.41399999999999998</v>
      </c>
      <c r="G222" s="92">
        <v>0.26</v>
      </c>
      <c r="H222" s="92" t="s">
        <v>619</v>
      </c>
      <c r="I222" s="92" t="s">
        <v>500</v>
      </c>
      <c r="J222" s="92">
        <v>90</v>
      </c>
      <c r="K222" s="92"/>
      <c r="L222"/>
      <c r="M222"/>
      <c r="N222"/>
      <c r="O222"/>
      <c r="P222"/>
      <c r="Q222"/>
      <c r="R222"/>
      <c r="S222"/>
    </row>
    <row r="223" spans="1:19">
      <c r="A223" s="92" t="s">
        <v>637</v>
      </c>
      <c r="B223" s="92" t="s">
        <v>1000</v>
      </c>
      <c r="C223" s="92">
        <v>1.78</v>
      </c>
      <c r="D223" s="92">
        <v>1.78</v>
      </c>
      <c r="E223" s="92">
        <v>2.6739999999999999</v>
      </c>
      <c r="F223" s="92">
        <v>0.41399999999999998</v>
      </c>
      <c r="G223" s="92">
        <v>0.26</v>
      </c>
      <c r="H223" s="92" t="s">
        <v>619</v>
      </c>
      <c r="I223" s="92" t="s">
        <v>500</v>
      </c>
      <c r="J223" s="92">
        <v>90</v>
      </c>
      <c r="K223" s="92"/>
      <c r="L223"/>
      <c r="M223"/>
      <c r="N223"/>
      <c r="O223"/>
      <c r="P223"/>
      <c r="Q223"/>
      <c r="R223"/>
      <c r="S223"/>
    </row>
    <row r="224" spans="1:19">
      <c r="A224" s="92" t="s">
        <v>638</v>
      </c>
      <c r="B224" s="92" t="s">
        <v>1000</v>
      </c>
      <c r="C224" s="92">
        <v>1.78</v>
      </c>
      <c r="D224" s="92">
        <v>1.78</v>
      </c>
      <c r="E224" s="92">
        <v>2.6739999999999999</v>
      </c>
      <c r="F224" s="92">
        <v>0.41399999999999998</v>
      </c>
      <c r="G224" s="92">
        <v>0.26</v>
      </c>
      <c r="H224" s="92" t="s">
        <v>619</v>
      </c>
      <c r="I224" s="92" t="s">
        <v>500</v>
      </c>
      <c r="J224" s="92">
        <v>90</v>
      </c>
      <c r="K224" s="92"/>
      <c r="L224"/>
      <c r="M224"/>
      <c r="N224"/>
      <c r="O224"/>
      <c r="P224"/>
      <c r="Q224"/>
      <c r="R224"/>
      <c r="S224"/>
    </row>
    <row r="225" spans="1:19">
      <c r="A225" s="92" t="s">
        <v>639</v>
      </c>
      <c r="B225" s="92" t="s">
        <v>1000</v>
      </c>
      <c r="C225" s="92">
        <v>1.78</v>
      </c>
      <c r="D225" s="92">
        <v>1.78</v>
      </c>
      <c r="E225" s="92">
        <v>2.6739999999999999</v>
      </c>
      <c r="F225" s="92">
        <v>0.41399999999999998</v>
      </c>
      <c r="G225" s="92">
        <v>0.26</v>
      </c>
      <c r="H225" s="92" t="s">
        <v>619</v>
      </c>
      <c r="I225" s="92" t="s">
        <v>500</v>
      </c>
      <c r="J225" s="92">
        <v>90</v>
      </c>
      <c r="K225" s="92"/>
      <c r="L225"/>
      <c r="M225"/>
      <c r="N225"/>
      <c r="O225"/>
      <c r="P225"/>
      <c r="Q225"/>
      <c r="R225"/>
      <c r="S225"/>
    </row>
    <row r="226" spans="1:19">
      <c r="A226" s="92" t="s">
        <v>640</v>
      </c>
      <c r="B226" s="92" t="s">
        <v>1000</v>
      </c>
      <c r="C226" s="92">
        <v>1.78</v>
      </c>
      <c r="D226" s="92">
        <v>1.78</v>
      </c>
      <c r="E226" s="92">
        <v>2.6739999999999999</v>
      </c>
      <c r="F226" s="92">
        <v>0.41399999999999998</v>
      </c>
      <c r="G226" s="92">
        <v>0.26</v>
      </c>
      <c r="H226" s="92" t="s">
        <v>619</v>
      </c>
      <c r="I226" s="92" t="s">
        <v>500</v>
      </c>
      <c r="J226" s="92">
        <v>90</v>
      </c>
      <c r="K226" s="92"/>
      <c r="L226"/>
      <c r="M226"/>
      <c r="N226"/>
      <c r="O226"/>
      <c r="P226"/>
      <c r="Q226"/>
      <c r="R226"/>
      <c r="S226"/>
    </row>
    <row r="227" spans="1:19">
      <c r="A227" s="92" t="s">
        <v>641</v>
      </c>
      <c r="B227" s="92" t="s">
        <v>1000</v>
      </c>
      <c r="C227" s="92">
        <v>1.78</v>
      </c>
      <c r="D227" s="92">
        <v>1.78</v>
      </c>
      <c r="E227" s="92">
        <v>2.6739999999999999</v>
      </c>
      <c r="F227" s="92">
        <v>0.41399999999999998</v>
      </c>
      <c r="G227" s="92">
        <v>0.26</v>
      </c>
      <c r="H227" s="92" t="s">
        <v>619</v>
      </c>
      <c r="I227" s="92" t="s">
        <v>500</v>
      </c>
      <c r="J227" s="92">
        <v>90</v>
      </c>
      <c r="K227" s="92"/>
      <c r="L227"/>
      <c r="M227"/>
      <c r="N227"/>
      <c r="O227"/>
      <c r="P227"/>
      <c r="Q227"/>
      <c r="R227"/>
      <c r="S227"/>
    </row>
    <row r="228" spans="1:19">
      <c r="A228" s="92" t="s">
        <v>642</v>
      </c>
      <c r="B228" s="92" t="s">
        <v>1000</v>
      </c>
      <c r="C228" s="92">
        <v>1.78</v>
      </c>
      <c r="D228" s="92">
        <v>1.78</v>
      </c>
      <c r="E228" s="92">
        <v>2.6739999999999999</v>
      </c>
      <c r="F228" s="92">
        <v>0.41399999999999998</v>
      </c>
      <c r="G228" s="92">
        <v>0.26</v>
      </c>
      <c r="H228" s="92" t="s">
        <v>619</v>
      </c>
      <c r="I228" s="92" t="s">
        <v>500</v>
      </c>
      <c r="J228" s="92">
        <v>90</v>
      </c>
      <c r="K228" s="92"/>
      <c r="L228"/>
      <c r="M228"/>
      <c r="N228"/>
      <c r="O228"/>
      <c r="P228"/>
      <c r="Q228"/>
      <c r="R228"/>
      <c r="S228"/>
    </row>
    <row r="229" spans="1:19">
      <c r="A229" s="92" t="s">
        <v>643</v>
      </c>
      <c r="B229" s="92" t="s">
        <v>1000</v>
      </c>
      <c r="C229" s="92">
        <v>1.78</v>
      </c>
      <c r="D229" s="92">
        <v>1.78</v>
      </c>
      <c r="E229" s="92">
        <v>2.6739999999999999</v>
      </c>
      <c r="F229" s="92">
        <v>0.41399999999999998</v>
      </c>
      <c r="G229" s="92">
        <v>0.26</v>
      </c>
      <c r="H229" s="92" t="s">
        <v>619</v>
      </c>
      <c r="I229" s="92" t="s">
        <v>500</v>
      </c>
      <c r="J229" s="92">
        <v>90</v>
      </c>
      <c r="K229" s="92"/>
      <c r="L229"/>
      <c r="M229"/>
      <c r="N229"/>
      <c r="O229"/>
      <c r="P229"/>
      <c r="Q229"/>
      <c r="R229"/>
      <c r="S229"/>
    </row>
    <row r="230" spans="1:19">
      <c r="A230" s="92" t="s">
        <v>644</v>
      </c>
      <c r="B230" s="92" t="s">
        <v>1000</v>
      </c>
      <c r="C230" s="92">
        <v>1.78</v>
      </c>
      <c r="D230" s="92">
        <v>1.78</v>
      </c>
      <c r="E230" s="92">
        <v>2.6739999999999999</v>
      </c>
      <c r="F230" s="92">
        <v>0.41399999999999998</v>
      </c>
      <c r="G230" s="92">
        <v>0.26</v>
      </c>
      <c r="H230" s="92" t="s">
        <v>619</v>
      </c>
      <c r="I230" s="92" t="s">
        <v>500</v>
      </c>
      <c r="J230" s="92">
        <v>90</v>
      </c>
      <c r="K230" s="92"/>
      <c r="L230"/>
      <c r="M230"/>
      <c r="N230"/>
      <c r="O230"/>
      <c r="P230"/>
      <c r="Q230"/>
      <c r="R230"/>
      <c r="S230"/>
    </row>
    <row r="231" spans="1:19">
      <c r="A231" s="92" t="s">
        <v>645</v>
      </c>
      <c r="B231" s="92" t="s">
        <v>1000</v>
      </c>
      <c r="C231" s="92">
        <v>1.78</v>
      </c>
      <c r="D231" s="92">
        <v>1.78</v>
      </c>
      <c r="E231" s="92">
        <v>2.6739999999999999</v>
      </c>
      <c r="F231" s="92">
        <v>0.41399999999999998</v>
      </c>
      <c r="G231" s="92">
        <v>0.26</v>
      </c>
      <c r="H231" s="92" t="s">
        <v>619</v>
      </c>
      <c r="I231" s="92" t="s">
        <v>500</v>
      </c>
      <c r="J231" s="92">
        <v>90</v>
      </c>
      <c r="K231" s="92"/>
      <c r="L231"/>
      <c r="M231"/>
      <c r="N231"/>
      <c r="O231"/>
      <c r="P231"/>
      <c r="Q231"/>
      <c r="R231"/>
      <c r="S231"/>
    </row>
    <row r="232" spans="1:19">
      <c r="A232" s="92" t="s">
        <v>646</v>
      </c>
      <c r="B232" s="92" t="s">
        <v>1000</v>
      </c>
      <c r="C232" s="92">
        <v>1.78</v>
      </c>
      <c r="D232" s="92">
        <v>1.78</v>
      </c>
      <c r="E232" s="92">
        <v>2.6739999999999999</v>
      </c>
      <c r="F232" s="92">
        <v>0.41399999999999998</v>
      </c>
      <c r="G232" s="92">
        <v>0.26</v>
      </c>
      <c r="H232" s="92" t="s">
        <v>619</v>
      </c>
      <c r="I232" s="92" t="s">
        <v>500</v>
      </c>
      <c r="J232" s="92">
        <v>90</v>
      </c>
      <c r="K232" s="92"/>
      <c r="L232"/>
      <c r="M232"/>
      <c r="N232"/>
      <c r="O232"/>
      <c r="P232"/>
      <c r="Q232"/>
      <c r="R232"/>
      <c r="S232"/>
    </row>
    <row r="233" spans="1:19">
      <c r="A233" s="92" t="s">
        <v>647</v>
      </c>
      <c r="B233" s="92" t="s">
        <v>1000</v>
      </c>
      <c r="C233" s="92">
        <v>1.78</v>
      </c>
      <c r="D233" s="92">
        <v>1.78</v>
      </c>
      <c r="E233" s="92">
        <v>2.6739999999999999</v>
      </c>
      <c r="F233" s="92">
        <v>0.41399999999999998</v>
      </c>
      <c r="G233" s="92">
        <v>0.26</v>
      </c>
      <c r="H233" s="92" t="s">
        <v>619</v>
      </c>
      <c r="I233" s="92" t="s">
        <v>500</v>
      </c>
      <c r="J233" s="92">
        <v>90</v>
      </c>
      <c r="K233" s="92"/>
      <c r="L233"/>
      <c r="M233"/>
      <c r="N233"/>
      <c r="O233"/>
      <c r="P233"/>
      <c r="Q233"/>
      <c r="R233"/>
      <c r="S233"/>
    </row>
    <row r="234" spans="1:19">
      <c r="A234" s="92" t="s">
        <v>648</v>
      </c>
      <c r="B234" s="92" t="s">
        <v>1000</v>
      </c>
      <c r="C234" s="92">
        <v>1.78</v>
      </c>
      <c r="D234" s="92">
        <v>1.78</v>
      </c>
      <c r="E234" s="92">
        <v>2.6739999999999999</v>
      </c>
      <c r="F234" s="92">
        <v>0.41399999999999998</v>
      </c>
      <c r="G234" s="92">
        <v>0.26</v>
      </c>
      <c r="H234" s="92" t="s">
        <v>619</v>
      </c>
      <c r="I234" s="92" t="s">
        <v>500</v>
      </c>
      <c r="J234" s="92">
        <v>90</v>
      </c>
      <c r="K234" s="92"/>
      <c r="L234"/>
      <c r="M234"/>
      <c r="N234"/>
      <c r="O234"/>
      <c r="P234"/>
      <c r="Q234"/>
      <c r="R234"/>
      <c r="S234"/>
    </row>
    <row r="235" spans="1:19">
      <c r="A235" s="92" t="s">
        <v>649</v>
      </c>
      <c r="B235" s="92" t="s">
        <v>1000</v>
      </c>
      <c r="C235" s="92">
        <v>1.78</v>
      </c>
      <c r="D235" s="92">
        <v>1.78</v>
      </c>
      <c r="E235" s="92">
        <v>2.6739999999999999</v>
      </c>
      <c r="F235" s="92">
        <v>0.41399999999999998</v>
      </c>
      <c r="G235" s="92">
        <v>0.26</v>
      </c>
      <c r="H235" s="92" t="s">
        <v>619</v>
      </c>
      <c r="I235" s="92" t="s">
        <v>500</v>
      </c>
      <c r="J235" s="92">
        <v>90</v>
      </c>
      <c r="K235" s="92"/>
      <c r="L235"/>
      <c r="M235"/>
      <c r="N235"/>
      <c r="O235"/>
      <c r="P235"/>
      <c r="Q235"/>
      <c r="R235"/>
      <c r="S235"/>
    </row>
    <row r="236" spans="1:19">
      <c r="A236" s="92" t="s">
        <v>650</v>
      </c>
      <c r="B236" s="92" t="s">
        <v>1000</v>
      </c>
      <c r="C236" s="92">
        <v>1.78</v>
      </c>
      <c r="D236" s="92">
        <v>1.78</v>
      </c>
      <c r="E236" s="92">
        <v>2.6739999999999999</v>
      </c>
      <c r="F236" s="92">
        <v>0.41399999999999998</v>
      </c>
      <c r="G236" s="92">
        <v>0.26</v>
      </c>
      <c r="H236" s="92" t="s">
        <v>619</v>
      </c>
      <c r="I236" s="92" t="s">
        <v>500</v>
      </c>
      <c r="J236" s="92">
        <v>90</v>
      </c>
      <c r="K236" s="92"/>
      <c r="L236"/>
      <c r="M236"/>
      <c r="N236"/>
      <c r="O236"/>
      <c r="P236"/>
      <c r="Q236"/>
      <c r="R236"/>
      <c r="S236"/>
    </row>
    <row r="237" spans="1:19">
      <c r="A237" s="92" t="s">
        <v>651</v>
      </c>
      <c r="B237" s="92" t="s">
        <v>1000</v>
      </c>
      <c r="C237" s="92">
        <v>1.78</v>
      </c>
      <c r="D237" s="92">
        <v>1.78</v>
      </c>
      <c r="E237" s="92">
        <v>2.6739999999999999</v>
      </c>
      <c r="F237" s="92">
        <v>0.41399999999999998</v>
      </c>
      <c r="G237" s="92">
        <v>0.26</v>
      </c>
      <c r="H237" s="92" t="s">
        <v>619</v>
      </c>
      <c r="I237" s="92" t="s">
        <v>500</v>
      </c>
      <c r="J237" s="92">
        <v>90</v>
      </c>
      <c r="K237" s="92"/>
      <c r="L237"/>
      <c r="M237"/>
      <c r="N237"/>
      <c r="O237"/>
      <c r="P237"/>
      <c r="Q237"/>
      <c r="R237"/>
      <c r="S237"/>
    </row>
    <row r="238" spans="1:19">
      <c r="A238" s="92" t="s">
        <v>652</v>
      </c>
      <c r="B238" s="92" t="s">
        <v>1000</v>
      </c>
      <c r="C238" s="92">
        <v>1.78</v>
      </c>
      <c r="D238" s="92">
        <v>1.78</v>
      </c>
      <c r="E238" s="92">
        <v>2.6739999999999999</v>
      </c>
      <c r="F238" s="92">
        <v>0.41399999999999998</v>
      </c>
      <c r="G238" s="92">
        <v>0.26</v>
      </c>
      <c r="H238" s="92" t="s">
        <v>619</v>
      </c>
      <c r="I238" s="92" t="s">
        <v>500</v>
      </c>
      <c r="J238" s="92">
        <v>90</v>
      </c>
      <c r="K238" s="92"/>
      <c r="L238"/>
      <c r="M238"/>
      <c r="N238"/>
      <c r="O238"/>
      <c r="P238"/>
      <c r="Q238"/>
      <c r="R238"/>
      <c r="S238"/>
    </row>
    <row r="239" spans="1:19">
      <c r="A239" s="92" t="s">
        <v>653</v>
      </c>
      <c r="B239" s="92" t="s">
        <v>1000</v>
      </c>
      <c r="C239" s="92">
        <v>1.78</v>
      </c>
      <c r="D239" s="92">
        <v>1.78</v>
      </c>
      <c r="E239" s="92">
        <v>2.6739999999999999</v>
      </c>
      <c r="F239" s="92">
        <v>0.41399999999999998</v>
      </c>
      <c r="G239" s="92">
        <v>0.26</v>
      </c>
      <c r="H239" s="92" t="s">
        <v>619</v>
      </c>
      <c r="I239" s="92" t="s">
        <v>500</v>
      </c>
      <c r="J239" s="92">
        <v>90</v>
      </c>
      <c r="K239" s="92"/>
      <c r="L239"/>
      <c r="M239"/>
      <c r="N239"/>
      <c r="O239"/>
      <c r="P239"/>
      <c r="Q239"/>
      <c r="R239"/>
      <c r="S239"/>
    </row>
    <row r="240" spans="1:19">
      <c r="A240" s="92" t="s">
        <v>654</v>
      </c>
      <c r="B240" s="92" t="s">
        <v>1000</v>
      </c>
      <c r="C240" s="92">
        <v>1.78</v>
      </c>
      <c r="D240" s="92">
        <v>1.78</v>
      </c>
      <c r="E240" s="92">
        <v>2.6739999999999999</v>
      </c>
      <c r="F240" s="92">
        <v>0.41399999999999998</v>
      </c>
      <c r="G240" s="92">
        <v>0.26</v>
      </c>
      <c r="H240" s="92" t="s">
        <v>619</v>
      </c>
      <c r="I240" s="92" t="s">
        <v>500</v>
      </c>
      <c r="J240" s="92">
        <v>90</v>
      </c>
      <c r="K240" s="92"/>
      <c r="L240"/>
      <c r="M240"/>
      <c r="N240"/>
      <c r="O240"/>
      <c r="P240"/>
      <c r="Q240"/>
      <c r="R240"/>
      <c r="S240"/>
    </row>
    <row r="241" spans="1:19">
      <c r="A241" s="92" t="s">
        <v>655</v>
      </c>
      <c r="B241" s="92" t="s">
        <v>1000</v>
      </c>
      <c r="C241" s="92">
        <v>1.78</v>
      </c>
      <c r="D241" s="92">
        <v>1.78</v>
      </c>
      <c r="E241" s="92">
        <v>2.6739999999999999</v>
      </c>
      <c r="F241" s="92">
        <v>0.41399999999999998</v>
      </c>
      <c r="G241" s="92">
        <v>0.26</v>
      </c>
      <c r="H241" s="92" t="s">
        <v>619</v>
      </c>
      <c r="I241" s="92" t="s">
        <v>500</v>
      </c>
      <c r="J241" s="92">
        <v>90</v>
      </c>
      <c r="K241" s="92"/>
      <c r="L241"/>
      <c r="M241"/>
      <c r="N241"/>
      <c r="O241"/>
      <c r="P241"/>
      <c r="Q241"/>
      <c r="R241"/>
      <c r="S241"/>
    </row>
    <row r="242" spans="1:19">
      <c r="A242" s="92" t="s">
        <v>656</v>
      </c>
      <c r="B242" s="92" t="s">
        <v>1000</v>
      </c>
      <c r="C242" s="92">
        <v>1.78</v>
      </c>
      <c r="D242" s="92">
        <v>1.78</v>
      </c>
      <c r="E242" s="92">
        <v>2.6739999999999999</v>
      </c>
      <c r="F242" s="92">
        <v>0.41399999999999998</v>
      </c>
      <c r="G242" s="92">
        <v>0.26</v>
      </c>
      <c r="H242" s="92" t="s">
        <v>619</v>
      </c>
      <c r="I242" s="92" t="s">
        <v>500</v>
      </c>
      <c r="J242" s="92">
        <v>90</v>
      </c>
      <c r="K242" s="92"/>
      <c r="L242"/>
      <c r="M242"/>
      <c r="N242"/>
      <c r="O242"/>
      <c r="P242"/>
      <c r="Q242"/>
      <c r="R242"/>
      <c r="S242"/>
    </row>
    <row r="243" spans="1:19">
      <c r="A243" s="92" t="s">
        <v>657</v>
      </c>
      <c r="B243" s="92" t="s">
        <v>1000</v>
      </c>
      <c r="C243" s="92">
        <v>1.78</v>
      </c>
      <c r="D243" s="92">
        <v>1.78</v>
      </c>
      <c r="E243" s="92">
        <v>2.6739999999999999</v>
      </c>
      <c r="F243" s="92">
        <v>0.41399999999999998</v>
      </c>
      <c r="G243" s="92">
        <v>0.26</v>
      </c>
      <c r="H243" s="92" t="s">
        <v>619</v>
      </c>
      <c r="I243" s="92" t="s">
        <v>500</v>
      </c>
      <c r="J243" s="92">
        <v>90</v>
      </c>
      <c r="K243" s="92"/>
      <c r="L243"/>
      <c r="M243"/>
      <c r="N243"/>
      <c r="O243"/>
      <c r="P243"/>
      <c r="Q243"/>
      <c r="R243"/>
      <c r="S243"/>
    </row>
    <row r="244" spans="1:19">
      <c r="A244" s="92" t="s">
        <v>658</v>
      </c>
      <c r="B244" s="92" t="s">
        <v>1000</v>
      </c>
      <c r="C244" s="92">
        <v>1.78</v>
      </c>
      <c r="D244" s="92">
        <v>1.78</v>
      </c>
      <c r="E244" s="92">
        <v>2.6739999999999999</v>
      </c>
      <c r="F244" s="92">
        <v>0.41399999999999998</v>
      </c>
      <c r="G244" s="92">
        <v>0.26</v>
      </c>
      <c r="H244" s="92" t="s">
        <v>619</v>
      </c>
      <c r="I244" s="92" t="s">
        <v>500</v>
      </c>
      <c r="J244" s="92">
        <v>90</v>
      </c>
      <c r="K244" s="92"/>
      <c r="L244"/>
      <c r="M244"/>
      <c r="N244"/>
      <c r="O244"/>
      <c r="P244"/>
      <c r="Q244"/>
      <c r="R244"/>
      <c r="S244"/>
    </row>
    <row r="245" spans="1:19">
      <c r="A245" s="92" t="s">
        <v>659</v>
      </c>
      <c r="B245" s="92" t="s">
        <v>1000</v>
      </c>
      <c r="C245" s="92">
        <v>1.78</v>
      </c>
      <c r="D245" s="92">
        <v>1.78</v>
      </c>
      <c r="E245" s="92">
        <v>2.6739999999999999</v>
      </c>
      <c r="F245" s="92">
        <v>0.41399999999999998</v>
      </c>
      <c r="G245" s="92">
        <v>0.26</v>
      </c>
      <c r="H245" s="92" t="s">
        <v>619</v>
      </c>
      <c r="I245" s="92" t="s">
        <v>500</v>
      </c>
      <c r="J245" s="92">
        <v>90</v>
      </c>
      <c r="K245" s="92"/>
      <c r="L245"/>
      <c r="M245"/>
      <c r="N245"/>
      <c r="O245"/>
      <c r="P245"/>
      <c r="Q245"/>
      <c r="R245"/>
      <c r="S245"/>
    </row>
    <row r="246" spans="1:19">
      <c r="A246" s="92" t="s">
        <v>660</v>
      </c>
      <c r="B246" s="92" t="s">
        <v>1000</v>
      </c>
      <c r="C246" s="92">
        <v>1.78</v>
      </c>
      <c r="D246" s="92">
        <v>1.78</v>
      </c>
      <c r="E246" s="92">
        <v>2.6739999999999999</v>
      </c>
      <c r="F246" s="92">
        <v>0.41399999999999998</v>
      </c>
      <c r="G246" s="92">
        <v>0.26</v>
      </c>
      <c r="H246" s="92" t="s">
        <v>619</v>
      </c>
      <c r="I246" s="92" t="s">
        <v>500</v>
      </c>
      <c r="J246" s="92">
        <v>90</v>
      </c>
      <c r="K246" s="92"/>
      <c r="L246"/>
      <c r="M246"/>
      <c r="N246"/>
      <c r="O246"/>
      <c r="P246"/>
      <c r="Q246"/>
      <c r="R246"/>
      <c r="S246"/>
    </row>
    <row r="247" spans="1:19">
      <c r="A247" s="92" t="s">
        <v>661</v>
      </c>
      <c r="B247" s="92" t="s">
        <v>1000</v>
      </c>
      <c r="C247" s="92">
        <v>1.78</v>
      </c>
      <c r="D247" s="92">
        <v>1.78</v>
      </c>
      <c r="E247" s="92">
        <v>2.6739999999999999</v>
      </c>
      <c r="F247" s="92">
        <v>0.41399999999999998</v>
      </c>
      <c r="G247" s="92">
        <v>0.26</v>
      </c>
      <c r="H247" s="92" t="s">
        <v>619</v>
      </c>
      <c r="I247" s="92" t="s">
        <v>500</v>
      </c>
      <c r="J247" s="92">
        <v>90</v>
      </c>
      <c r="K247" s="92"/>
      <c r="L247"/>
      <c r="M247"/>
      <c r="N247"/>
      <c r="O247"/>
      <c r="P247"/>
      <c r="Q247"/>
      <c r="R247"/>
      <c r="S247"/>
    </row>
    <row r="248" spans="1:19">
      <c r="A248" s="92" t="s">
        <v>662</v>
      </c>
      <c r="B248" s="92" t="s">
        <v>618</v>
      </c>
      <c r="C248" s="92">
        <v>4.2</v>
      </c>
      <c r="D248" s="92">
        <v>4.2</v>
      </c>
      <c r="E248" s="92">
        <v>3.2410000000000001</v>
      </c>
      <c r="F248" s="92">
        <v>0.38500000000000001</v>
      </c>
      <c r="G248" s="92">
        <v>0.30499999999999999</v>
      </c>
      <c r="H248" s="92" t="s">
        <v>619</v>
      </c>
      <c r="I248" s="92" t="s">
        <v>502</v>
      </c>
      <c r="J248" s="92">
        <v>90</v>
      </c>
      <c r="K248" s="92" t="s">
        <v>496</v>
      </c>
      <c r="L248"/>
      <c r="M248"/>
      <c r="N248"/>
      <c r="O248"/>
      <c r="P248"/>
      <c r="Q248"/>
      <c r="R248"/>
      <c r="S248"/>
    </row>
    <row r="249" spans="1:19">
      <c r="A249" s="92" t="s">
        <v>663</v>
      </c>
      <c r="B249" s="92" t="s">
        <v>618</v>
      </c>
      <c r="C249" s="92">
        <v>21</v>
      </c>
      <c r="D249" s="92">
        <v>21</v>
      </c>
      <c r="E249" s="92">
        <v>3.2410000000000001</v>
      </c>
      <c r="F249" s="92">
        <v>0.38500000000000001</v>
      </c>
      <c r="G249" s="92">
        <v>0.30499999999999999</v>
      </c>
      <c r="H249" s="92" t="s">
        <v>619</v>
      </c>
      <c r="I249" s="92" t="s">
        <v>503</v>
      </c>
      <c r="J249" s="92">
        <v>0</v>
      </c>
      <c r="K249" s="92" t="s">
        <v>484</v>
      </c>
      <c r="L249"/>
      <c r="M249"/>
      <c r="N249"/>
      <c r="O249"/>
      <c r="P249"/>
      <c r="Q249"/>
      <c r="R249"/>
      <c r="S249"/>
    </row>
    <row r="250" spans="1:19">
      <c r="A250" s="92" t="s">
        <v>664</v>
      </c>
      <c r="B250" s="92" t="s">
        <v>618</v>
      </c>
      <c r="C250" s="92">
        <v>4.2</v>
      </c>
      <c r="D250" s="92">
        <v>4.2</v>
      </c>
      <c r="E250" s="92">
        <v>3.2410000000000001</v>
      </c>
      <c r="F250" s="92">
        <v>0.38500000000000001</v>
      </c>
      <c r="G250" s="92">
        <v>0.30499999999999999</v>
      </c>
      <c r="H250" s="92" t="s">
        <v>619</v>
      </c>
      <c r="I250" s="92" t="s">
        <v>506</v>
      </c>
      <c r="J250" s="92">
        <v>90</v>
      </c>
      <c r="K250" s="92" t="s">
        <v>496</v>
      </c>
      <c r="L250"/>
      <c r="M250"/>
      <c r="N250"/>
      <c r="O250"/>
      <c r="P250"/>
      <c r="Q250"/>
      <c r="R250"/>
      <c r="S250"/>
    </row>
    <row r="251" spans="1:19">
      <c r="A251" s="92" t="s">
        <v>665</v>
      </c>
      <c r="B251" s="92" t="s">
        <v>618</v>
      </c>
      <c r="C251" s="92">
        <v>21</v>
      </c>
      <c r="D251" s="92">
        <v>21</v>
      </c>
      <c r="E251" s="92">
        <v>3.2410000000000001</v>
      </c>
      <c r="F251" s="92">
        <v>0.38500000000000001</v>
      </c>
      <c r="G251" s="92">
        <v>0.30499999999999999</v>
      </c>
      <c r="H251" s="92" t="s">
        <v>619</v>
      </c>
      <c r="I251" s="92" t="s">
        <v>507</v>
      </c>
      <c r="J251" s="92">
        <v>0</v>
      </c>
      <c r="K251" s="92" t="s">
        <v>484</v>
      </c>
      <c r="L251"/>
      <c r="M251"/>
      <c r="N251"/>
      <c r="O251"/>
      <c r="P251"/>
      <c r="Q251"/>
      <c r="R251"/>
      <c r="S251"/>
    </row>
    <row r="252" spans="1:19">
      <c r="A252" s="92" t="s">
        <v>666</v>
      </c>
      <c r="B252" s="92" t="s">
        <v>618</v>
      </c>
      <c r="C252" s="92">
        <v>36.4</v>
      </c>
      <c r="D252" s="92">
        <v>36.4</v>
      </c>
      <c r="E252" s="92">
        <v>3.2410000000000001</v>
      </c>
      <c r="F252" s="92">
        <v>0.38500000000000001</v>
      </c>
      <c r="G252" s="92">
        <v>0.30499999999999999</v>
      </c>
      <c r="H252" s="92" t="s">
        <v>619</v>
      </c>
      <c r="I252" s="92" t="s">
        <v>509</v>
      </c>
      <c r="J252" s="92">
        <v>90</v>
      </c>
      <c r="K252" s="92" t="s">
        <v>496</v>
      </c>
      <c r="L252"/>
      <c r="M252"/>
      <c r="N252"/>
      <c r="O252"/>
      <c r="P252"/>
      <c r="Q252"/>
      <c r="R252"/>
      <c r="S252"/>
    </row>
    <row r="253" spans="1:19">
      <c r="A253" s="92" t="s">
        <v>667</v>
      </c>
      <c r="B253" s="92" t="s">
        <v>618</v>
      </c>
      <c r="C253" s="92">
        <v>33.6</v>
      </c>
      <c r="D253" s="92">
        <v>33.6</v>
      </c>
      <c r="E253" s="92">
        <v>3.2410000000000001</v>
      </c>
      <c r="F253" s="92">
        <v>0.38500000000000001</v>
      </c>
      <c r="G253" s="92">
        <v>0.30499999999999999</v>
      </c>
      <c r="H253" s="92" t="s">
        <v>619</v>
      </c>
      <c r="I253" s="92" t="s">
        <v>510</v>
      </c>
      <c r="J253" s="92">
        <v>0</v>
      </c>
      <c r="K253" s="92" t="s">
        <v>484</v>
      </c>
      <c r="L253"/>
      <c r="M253"/>
      <c r="N253"/>
      <c r="O253"/>
      <c r="P253"/>
      <c r="Q253"/>
      <c r="R253"/>
      <c r="S253"/>
    </row>
    <row r="254" spans="1:19">
      <c r="A254" s="92" t="s">
        <v>668</v>
      </c>
      <c r="B254" s="92" t="s">
        <v>618</v>
      </c>
      <c r="C254" s="92">
        <v>15.4</v>
      </c>
      <c r="D254" s="92">
        <v>15.4</v>
      </c>
      <c r="E254" s="92">
        <v>3.2410000000000001</v>
      </c>
      <c r="F254" s="92">
        <v>0.38500000000000001</v>
      </c>
      <c r="G254" s="92">
        <v>0.30499999999999999</v>
      </c>
      <c r="H254" s="92" t="s">
        <v>619</v>
      </c>
      <c r="I254" s="92" t="s">
        <v>512</v>
      </c>
      <c r="J254" s="92">
        <v>180</v>
      </c>
      <c r="K254" s="92" t="s">
        <v>494</v>
      </c>
      <c r="L254"/>
      <c r="M254"/>
      <c r="N254"/>
      <c r="O254"/>
      <c r="P254"/>
      <c r="Q254"/>
      <c r="R254"/>
      <c r="S254"/>
    </row>
    <row r="255" spans="1:19">
      <c r="A255" s="92" t="s">
        <v>669</v>
      </c>
      <c r="B255" s="92" t="s">
        <v>618</v>
      </c>
      <c r="C255" s="92">
        <v>12.6</v>
      </c>
      <c r="D255" s="92">
        <v>12.6</v>
      </c>
      <c r="E255" s="92">
        <v>3.2410000000000001</v>
      </c>
      <c r="F255" s="92">
        <v>0.38500000000000001</v>
      </c>
      <c r="G255" s="92">
        <v>0.30499999999999999</v>
      </c>
      <c r="H255" s="92" t="s">
        <v>619</v>
      </c>
      <c r="I255" s="92" t="s">
        <v>513</v>
      </c>
      <c r="J255" s="92">
        <v>270</v>
      </c>
      <c r="K255" s="92" t="s">
        <v>486</v>
      </c>
      <c r="L255"/>
      <c r="M255"/>
      <c r="N255"/>
      <c r="O255"/>
      <c r="P255"/>
      <c r="Q255"/>
      <c r="R255"/>
      <c r="S255"/>
    </row>
    <row r="256" spans="1:19">
      <c r="A256" s="92" t="s">
        <v>670</v>
      </c>
      <c r="B256" s="92" t="s">
        <v>618</v>
      </c>
      <c r="C256" s="92">
        <v>15.4</v>
      </c>
      <c r="D256" s="92">
        <v>15.4</v>
      </c>
      <c r="E256" s="92">
        <v>3.2410000000000001</v>
      </c>
      <c r="F256" s="92">
        <v>0.38500000000000001</v>
      </c>
      <c r="G256" s="92">
        <v>0.30499999999999999</v>
      </c>
      <c r="H256" s="92" t="s">
        <v>619</v>
      </c>
      <c r="I256" s="92" t="s">
        <v>515</v>
      </c>
      <c r="J256" s="92">
        <v>180</v>
      </c>
      <c r="K256" s="92" t="s">
        <v>494</v>
      </c>
      <c r="L256"/>
      <c r="M256"/>
      <c r="N256"/>
      <c r="O256"/>
      <c r="P256"/>
      <c r="Q256"/>
      <c r="R256"/>
      <c r="S256"/>
    </row>
    <row r="257" spans="1:19">
      <c r="A257" s="92" t="s">
        <v>671</v>
      </c>
      <c r="B257" s="92" t="s">
        <v>618</v>
      </c>
      <c r="C257" s="92">
        <v>12.6</v>
      </c>
      <c r="D257" s="92">
        <v>12.6</v>
      </c>
      <c r="E257" s="92">
        <v>3.2410000000000001</v>
      </c>
      <c r="F257" s="92">
        <v>0.38500000000000001</v>
      </c>
      <c r="G257" s="92">
        <v>0.30499999999999999</v>
      </c>
      <c r="H257" s="92" t="s">
        <v>619</v>
      </c>
      <c r="I257" s="92" t="s">
        <v>516</v>
      </c>
      <c r="J257" s="92">
        <v>270</v>
      </c>
      <c r="K257" s="92" t="s">
        <v>486</v>
      </c>
      <c r="L257"/>
      <c r="M257"/>
      <c r="N257"/>
      <c r="O257"/>
      <c r="P257"/>
      <c r="Q257"/>
      <c r="R257"/>
      <c r="S257"/>
    </row>
    <row r="258" spans="1:19">
      <c r="A258" s="92" t="s">
        <v>672</v>
      </c>
      <c r="B258" s="92" t="s">
        <v>618</v>
      </c>
      <c r="C258" s="92">
        <v>15.4</v>
      </c>
      <c r="D258" s="92">
        <v>15.4</v>
      </c>
      <c r="E258" s="92">
        <v>3.2410000000000001</v>
      </c>
      <c r="F258" s="92">
        <v>0.38500000000000001</v>
      </c>
      <c r="G258" s="92">
        <v>0.30499999999999999</v>
      </c>
      <c r="H258" s="92" t="s">
        <v>619</v>
      </c>
      <c r="I258" s="92" t="s">
        <v>518</v>
      </c>
      <c r="J258" s="92">
        <v>180</v>
      </c>
      <c r="K258" s="92" t="s">
        <v>494</v>
      </c>
      <c r="L258"/>
      <c r="M258"/>
      <c r="N258"/>
      <c r="O258"/>
      <c r="P258"/>
      <c r="Q258"/>
      <c r="R258"/>
      <c r="S258"/>
    </row>
    <row r="259" spans="1:19">
      <c r="A259" s="92" t="s">
        <v>673</v>
      </c>
      <c r="B259" s="92" t="s">
        <v>618</v>
      </c>
      <c r="C259" s="92">
        <v>12.6</v>
      </c>
      <c r="D259" s="92">
        <v>12.6</v>
      </c>
      <c r="E259" s="92">
        <v>3.2410000000000001</v>
      </c>
      <c r="F259" s="92">
        <v>0.38500000000000001</v>
      </c>
      <c r="G259" s="92">
        <v>0.30499999999999999</v>
      </c>
      <c r="H259" s="92" t="s">
        <v>619</v>
      </c>
      <c r="I259" s="92" t="s">
        <v>519</v>
      </c>
      <c r="J259" s="92">
        <v>270</v>
      </c>
      <c r="K259" s="92" t="s">
        <v>486</v>
      </c>
      <c r="L259"/>
      <c r="M259"/>
      <c r="N259"/>
      <c r="O259"/>
      <c r="P259"/>
      <c r="Q259"/>
      <c r="R259"/>
      <c r="S259"/>
    </row>
    <row r="260" spans="1:19">
      <c r="A260" s="92" t="s">
        <v>674</v>
      </c>
      <c r="B260" s="92" t="s">
        <v>618</v>
      </c>
      <c r="C260" s="92">
        <v>15.4</v>
      </c>
      <c r="D260" s="92">
        <v>15.4</v>
      </c>
      <c r="E260" s="92">
        <v>3.2410000000000001</v>
      </c>
      <c r="F260" s="92">
        <v>0.38500000000000001</v>
      </c>
      <c r="G260" s="92">
        <v>0.30499999999999999</v>
      </c>
      <c r="H260" s="92" t="s">
        <v>619</v>
      </c>
      <c r="I260" s="92" t="s">
        <v>521</v>
      </c>
      <c r="J260" s="92">
        <v>180</v>
      </c>
      <c r="K260" s="92" t="s">
        <v>494</v>
      </c>
      <c r="L260"/>
      <c r="M260"/>
      <c r="N260"/>
      <c r="O260"/>
      <c r="P260"/>
      <c r="Q260"/>
      <c r="R260"/>
      <c r="S260"/>
    </row>
    <row r="261" spans="1:19">
      <c r="A261" s="92" t="s">
        <v>675</v>
      </c>
      <c r="B261" s="92" t="s">
        <v>618</v>
      </c>
      <c r="C261" s="92">
        <v>12.6</v>
      </c>
      <c r="D261" s="92">
        <v>12.6</v>
      </c>
      <c r="E261" s="92">
        <v>3.2410000000000001</v>
      </c>
      <c r="F261" s="92">
        <v>0.38500000000000001</v>
      </c>
      <c r="G261" s="92">
        <v>0.30499999999999999</v>
      </c>
      <c r="H261" s="92" t="s">
        <v>619</v>
      </c>
      <c r="I261" s="92" t="s">
        <v>522</v>
      </c>
      <c r="J261" s="92">
        <v>270</v>
      </c>
      <c r="K261" s="92" t="s">
        <v>486</v>
      </c>
      <c r="L261"/>
      <c r="M261"/>
      <c r="N261"/>
      <c r="O261"/>
      <c r="P261"/>
      <c r="Q261"/>
      <c r="R261"/>
      <c r="S261"/>
    </row>
    <row r="262" spans="1:19">
      <c r="A262" s="92" t="s">
        <v>676</v>
      </c>
      <c r="B262" s="92" t="s">
        <v>618</v>
      </c>
      <c r="C262" s="92">
        <v>15.4</v>
      </c>
      <c r="D262" s="92">
        <v>15.4</v>
      </c>
      <c r="E262" s="92">
        <v>3.2410000000000001</v>
      </c>
      <c r="F262" s="92">
        <v>0.38500000000000001</v>
      </c>
      <c r="G262" s="92">
        <v>0.30499999999999999</v>
      </c>
      <c r="H262" s="92" t="s">
        <v>619</v>
      </c>
      <c r="I262" s="92" t="s">
        <v>524</v>
      </c>
      <c r="J262" s="92">
        <v>180</v>
      </c>
      <c r="K262" s="92" t="s">
        <v>494</v>
      </c>
      <c r="L262"/>
      <c r="M262"/>
      <c r="N262"/>
      <c r="O262"/>
      <c r="P262"/>
      <c r="Q262"/>
      <c r="R262"/>
      <c r="S262"/>
    </row>
    <row r="263" spans="1:19">
      <c r="A263" s="92" t="s">
        <v>677</v>
      </c>
      <c r="B263" s="92" t="s">
        <v>618</v>
      </c>
      <c r="C263" s="92">
        <v>12.6</v>
      </c>
      <c r="D263" s="92">
        <v>12.6</v>
      </c>
      <c r="E263" s="92">
        <v>3.2410000000000001</v>
      </c>
      <c r="F263" s="92">
        <v>0.38500000000000001</v>
      </c>
      <c r="G263" s="92">
        <v>0.30499999999999999</v>
      </c>
      <c r="H263" s="92" t="s">
        <v>619</v>
      </c>
      <c r="I263" s="92" t="s">
        <v>525</v>
      </c>
      <c r="J263" s="92">
        <v>270</v>
      </c>
      <c r="K263" s="92" t="s">
        <v>486</v>
      </c>
      <c r="L263"/>
      <c r="M263"/>
      <c r="N263"/>
      <c r="O263"/>
      <c r="P263"/>
      <c r="Q263"/>
      <c r="R263"/>
      <c r="S263"/>
    </row>
    <row r="264" spans="1:19">
      <c r="A264" s="92" t="s">
        <v>678</v>
      </c>
      <c r="B264" s="92" t="s">
        <v>618</v>
      </c>
      <c r="C264" s="92">
        <v>15.4</v>
      </c>
      <c r="D264" s="92">
        <v>15.4</v>
      </c>
      <c r="E264" s="92">
        <v>3.2410000000000001</v>
      </c>
      <c r="F264" s="92">
        <v>0.38500000000000001</v>
      </c>
      <c r="G264" s="92">
        <v>0.30499999999999999</v>
      </c>
      <c r="H264" s="92" t="s">
        <v>619</v>
      </c>
      <c r="I264" s="92" t="s">
        <v>527</v>
      </c>
      <c r="J264" s="92">
        <v>180</v>
      </c>
      <c r="K264" s="92" t="s">
        <v>494</v>
      </c>
      <c r="L264"/>
      <c r="M264"/>
      <c r="N264"/>
      <c r="O264"/>
      <c r="P264"/>
      <c r="Q264"/>
      <c r="R264"/>
      <c r="S264"/>
    </row>
    <row r="265" spans="1:19">
      <c r="A265" s="92" t="s">
        <v>679</v>
      </c>
      <c r="B265" s="92" t="s">
        <v>618</v>
      </c>
      <c r="C265" s="92">
        <v>12.6</v>
      </c>
      <c r="D265" s="92">
        <v>12.6</v>
      </c>
      <c r="E265" s="92">
        <v>3.2410000000000001</v>
      </c>
      <c r="F265" s="92">
        <v>0.38500000000000001</v>
      </c>
      <c r="G265" s="92">
        <v>0.30499999999999999</v>
      </c>
      <c r="H265" s="92" t="s">
        <v>619</v>
      </c>
      <c r="I265" s="92" t="s">
        <v>528</v>
      </c>
      <c r="J265" s="92">
        <v>270</v>
      </c>
      <c r="K265" s="92" t="s">
        <v>486</v>
      </c>
      <c r="L265"/>
      <c r="M265"/>
      <c r="N265"/>
      <c r="O265"/>
      <c r="P265"/>
      <c r="Q265"/>
      <c r="R265"/>
      <c r="S265"/>
    </row>
    <row r="266" spans="1:19">
      <c r="A266" s="92" t="s">
        <v>680</v>
      </c>
      <c r="B266" s="92" t="s">
        <v>618</v>
      </c>
      <c r="C266" s="92">
        <v>15.4</v>
      </c>
      <c r="D266" s="92">
        <v>15.4</v>
      </c>
      <c r="E266" s="92">
        <v>3.2410000000000001</v>
      </c>
      <c r="F266" s="92">
        <v>0.38500000000000001</v>
      </c>
      <c r="G266" s="92">
        <v>0.30499999999999999</v>
      </c>
      <c r="H266" s="92" t="s">
        <v>619</v>
      </c>
      <c r="I266" s="92" t="s">
        <v>530</v>
      </c>
      <c r="J266" s="92">
        <v>0</v>
      </c>
      <c r="K266" s="92" t="s">
        <v>484</v>
      </c>
      <c r="L266"/>
      <c r="M266"/>
      <c r="N266"/>
      <c r="O266"/>
      <c r="P266"/>
      <c r="Q266"/>
      <c r="R266"/>
      <c r="S266"/>
    </row>
    <row r="267" spans="1:19">
      <c r="A267" s="92" t="s">
        <v>681</v>
      </c>
      <c r="B267" s="92" t="s">
        <v>618</v>
      </c>
      <c r="C267" s="92">
        <v>12.6</v>
      </c>
      <c r="D267" s="92">
        <v>12.6</v>
      </c>
      <c r="E267" s="92">
        <v>3.2410000000000001</v>
      </c>
      <c r="F267" s="92">
        <v>0.38500000000000001</v>
      </c>
      <c r="G267" s="92">
        <v>0.30499999999999999</v>
      </c>
      <c r="H267" s="92" t="s">
        <v>619</v>
      </c>
      <c r="I267" s="92" t="s">
        <v>531</v>
      </c>
      <c r="J267" s="92">
        <v>270</v>
      </c>
      <c r="K267" s="92" t="s">
        <v>486</v>
      </c>
      <c r="L267"/>
      <c r="M267"/>
      <c r="N267"/>
      <c r="O267"/>
      <c r="P267"/>
      <c r="Q267"/>
      <c r="R267"/>
      <c r="S267"/>
    </row>
    <row r="268" spans="1:19">
      <c r="A268" s="92" t="s">
        <v>682</v>
      </c>
      <c r="B268" s="92" t="s">
        <v>618</v>
      </c>
      <c r="C268" s="92">
        <v>15.4</v>
      </c>
      <c r="D268" s="92">
        <v>15.4</v>
      </c>
      <c r="E268" s="92">
        <v>3.2410000000000001</v>
      </c>
      <c r="F268" s="92">
        <v>0.38500000000000001</v>
      </c>
      <c r="G268" s="92">
        <v>0.30499999999999999</v>
      </c>
      <c r="H268" s="92" t="s">
        <v>619</v>
      </c>
      <c r="I268" s="92" t="s">
        <v>533</v>
      </c>
      <c r="J268" s="92">
        <v>0</v>
      </c>
      <c r="K268" s="92" t="s">
        <v>484</v>
      </c>
      <c r="L268"/>
      <c r="M268"/>
      <c r="N268"/>
      <c r="O268"/>
      <c r="P268"/>
      <c r="Q268"/>
      <c r="R268"/>
      <c r="S268"/>
    </row>
    <row r="269" spans="1:19">
      <c r="A269" s="92" t="s">
        <v>683</v>
      </c>
      <c r="B269" s="92" t="s">
        <v>618</v>
      </c>
      <c r="C269" s="92">
        <v>12.6</v>
      </c>
      <c r="D269" s="92">
        <v>12.6</v>
      </c>
      <c r="E269" s="92">
        <v>3.2410000000000001</v>
      </c>
      <c r="F269" s="92">
        <v>0.38500000000000001</v>
      </c>
      <c r="G269" s="92">
        <v>0.30499999999999999</v>
      </c>
      <c r="H269" s="92" t="s">
        <v>619</v>
      </c>
      <c r="I269" s="92" t="s">
        <v>534</v>
      </c>
      <c r="J269" s="92">
        <v>270</v>
      </c>
      <c r="K269" s="92" t="s">
        <v>486</v>
      </c>
      <c r="L269"/>
      <c r="M269"/>
      <c r="N269"/>
      <c r="O269"/>
      <c r="P269"/>
      <c r="Q269"/>
      <c r="R269"/>
      <c r="S269"/>
    </row>
    <row r="270" spans="1:19">
      <c r="A270" s="92" t="s">
        <v>684</v>
      </c>
      <c r="B270" s="92" t="s">
        <v>618</v>
      </c>
      <c r="C270" s="92">
        <v>15.4</v>
      </c>
      <c r="D270" s="92">
        <v>15.4</v>
      </c>
      <c r="E270" s="92">
        <v>3.2410000000000001</v>
      </c>
      <c r="F270" s="92">
        <v>0.38500000000000001</v>
      </c>
      <c r="G270" s="92">
        <v>0.30499999999999999</v>
      </c>
      <c r="H270" s="92" t="s">
        <v>619</v>
      </c>
      <c r="I270" s="92" t="s">
        <v>536</v>
      </c>
      <c r="J270" s="92">
        <v>0</v>
      </c>
      <c r="K270" s="92" t="s">
        <v>484</v>
      </c>
      <c r="L270"/>
      <c r="M270"/>
      <c r="N270"/>
      <c r="O270"/>
      <c r="P270"/>
      <c r="Q270"/>
      <c r="R270"/>
      <c r="S270"/>
    </row>
    <row r="271" spans="1:19">
      <c r="A271" s="92" t="s">
        <v>685</v>
      </c>
      <c r="B271" s="92" t="s">
        <v>618</v>
      </c>
      <c r="C271" s="92">
        <v>12.6</v>
      </c>
      <c r="D271" s="92">
        <v>12.6</v>
      </c>
      <c r="E271" s="92">
        <v>3.2410000000000001</v>
      </c>
      <c r="F271" s="92">
        <v>0.38500000000000001</v>
      </c>
      <c r="G271" s="92">
        <v>0.30499999999999999</v>
      </c>
      <c r="H271" s="92" t="s">
        <v>619</v>
      </c>
      <c r="I271" s="92" t="s">
        <v>537</v>
      </c>
      <c r="J271" s="92">
        <v>270</v>
      </c>
      <c r="K271" s="92" t="s">
        <v>486</v>
      </c>
      <c r="L271"/>
      <c r="M271"/>
      <c r="N271"/>
      <c r="O271"/>
      <c r="P271"/>
      <c r="Q271"/>
      <c r="R271"/>
      <c r="S271"/>
    </row>
    <row r="272" spans="1:19">
      <c r="A272" s="92" t="s">
        <v>686</v>
      </c>
      <c r="B272" s="92" t="s">
        <v>618</v>
      </c>
      <c r="C272" s="92">
        <v>15.4</v>
      </c>
      <c r="D272" s="92">
        <v>15.4</v>
      </c>
      <c r="E272" s="92">
        <v>3.2410000000000001</v>
      </c>
      <c r="F272" s="92">
        <v>0.38500000000000001</v>
      </c>
      <c r="G272" s="92">
        <v>0.30499999999999999</v>
      </c>
      <c r="H272" s="92" t="s">
        <v>619</v>
      </c>
      <c r="I272" s="92" t="s">
        <v>539</v>
      </c>
      <c r="J272" s="92">
        <v>0</v>
      </c>
      <c r="K272" s="92" t="s">
        <v>484</v>
      </c>
      <c r="L272"/>
      <c r="M272"/>
      <c r="N272"/>
      <c r="O272"/>
      <c r="P272"/>
      <c r="Q272"/>
      <c r="R272"/>
      <c r="S272"/>
    </row>
    <row r="273" spans="1:19">
      <c r="A273" s="92" t="s">
        <v>687</v>
      </c>
      <c r="B273" s="92" t="s">
        <v>618</v>
      </c>
      <c r="C273" s="92">
        <v>12.6</v>
      </c>
      <c r="D273" s="92">
        <v>12.6</v>
      </c>
      <c r="E273" s="92">
        <v>3.2410000000000001</v>
      </c>
      <c r="F273" s="92">
        <v>0.38500000000000001</v>
      </c>
      <c r="G273" s="92">
        <v>0.30499999999999999</v>
      </c>
      <c r="H273" s="92" t="s">
        <v>619</v>
      </c>
      <c r="I273" s="92" t="s">
        <v>540</v>
      </c>
      <c r="J273" s="92">
        <v>270</v>
      </c>
      <c r="K273" s="92" t="s">
        <v>486</v>
      </c>
      <c r="L273"/>
      <c r="M273"/>
      <c r="N273"/>
      <c r="O273"/>
      <c r="P273"/>
      <c r="Q273"/>
      <c r="R273"/>
      <c r="S273"/>
    </row>
    <row r="274" spans="1:19">
      <c r="A274" s="92" t="s">
        <v>688</v>
      </c>
      <c r="B274" s="92" t="s">
        <v>618</v>
      </c>
      <c r="C274" s="92">
        <v>15.4</v>
      </c>
      <c r="D274" s="92">
        <v>15.4</v>
      </c>
      <c r="E274" s="92">
        <v>3.2410000000000001</v>
      </c>
      <c r="F274" s="92">
        <v>0.38500000000000001</v>
      </c>
      <c r="G274" s="92">
        <v>0.30499999999999999</v>
      </c>
      <c r="H274" s="92" t="s">
        <v>619</v>
      </c>
      <c r="I274" s="92" t="s">
        <v>542</v>
      </c>
      <c r="J274" s="92">
        <v>0</v>
      </c>
      <c r="K274" s="92" t="s">
        <v>484</v>
      </c>
      <c r="L274"/>
      <c r="M274"/>
      <c r="N274"/>
      <c r="O274"/>
      <c r="P274"/>
      <c r="Q274"/>
      <c r="R274"/>
      <c r="S274"/>
    </row>
    <row r="275" spans="1:19">
      <c r="A275" s="92" t="s">
        <v>689</v>
      </c>
      <c r="B275" s="92" t="s">
        <v>618</v>
      </c>
      <c r="C275" s="92">
        <v>12.6</v>
      </c>
      <c r="D275" s="92">
        <v>12.6</v>
      </c>
      <c r="E275" s="92">
        <v>3.2410000000000001</v>
      </c>
      <c r="F275" s="92">
        <v>0.38500000000000001</v>
      </c>
      <c r="G275" s="92">
        <v>0.30499999999999999</v>
      </c>
      <c r="H275" s="92" t="s">
        <v>619</v>
      </c>
      <c r="I275" s="92" t="s">
        <v>543</v>
      </c>
      <c r="J275" s="92">
        <v>270</v>
      </c>
      <c r="K275" s="92" t="s">
        <v>486</v>
      </c>
      <c r="L275"/>
      <c r="M275"/>
      <c r="N275"/>
      <c r="O275"/>
      <c r="P275"/>
      <c r="Q275"/>
      <c r="R275"/>
      <c r="S275"/>
    </row>
    <row r="276" spans="1:19">
      <c r="A276" s="92" t="s">
        <v>690</v>
      </c>
      <c r="B276" s="92" t="s">
        <v>618</v>
      </c>
      <c r="C276" s="92">
        <v>15.4</v>
      </c>
      <c r="D276" s="92">
        <v>15.4</v>
      </c>
      <c r="E276" s="92">
        <v>3.2410000000000001</v>
      </c>
      <c r="F276" s="92">
        <v>0.38500000000000001</v>
      </c>
      <c r="G276" s="92">
        <v>0.30499999999999999</v>
      </c>
      <c r="H276" s="92" t="s">
        <v>619</v>
      </c>
      <c r="I276" s="92" t="s">
        <v>545</v>
      </c>
      <c r="J276" s="92">
        <v>0</v>
      </c>
      <c r="K276" s="92" t="s">
        <v>484</v>
      </c>
      <c r="L276"/>
      <c r="M276"/>
      <c r="N276"/>
      <c r="O276"/>
      <c r="P276"/>
      <c r="Q276"/>
      <c r="R276"/>
      <c r="S276"/>
    </row>
    <row r="277" spans="1:19">
      <c r="A277" s="92" t="s">
        <v>691</v>
      </c>
      <c r="B277" s="92" t="s">
        <v>618</v>
      </c>
      <c r="C277" s="92">
        <v>12.6</v>
      </c>
      <c r="D277" s="92">
        <v>12.6</v>
      </c>
      <c r="E277" s="92">
        <v>3.2410000000000001</v>
      </c>
      <c r="F277" s="92">
        <v>0.38500000000000001</v>
      </c>
      <c r="G277" s="92">
        <v>0.30499999999999999</v>
      </c>
      <c r="H277" s="92" t="s">
        <v>619</v>
      </c>
      <c r="I277" s="92" t="s">
        <v>546</v>
      </c>
      <c r="J277" s="92">
        <v>270</v>
      </c>
      <c r="K277" s="92" t="s">
        <v>486</v>
      </c>
      <c r="L277"/>
      <c r="M277"/>
      <c r="N277"/>
      <c r="O277"/>
      <c r="P277"/>
      <c r="Q277"/>
      <c r="R277"/>
      <c r="S277"/>
    </row>
    <row r="278" spans="1:19">
      <c r="A278" s="92" t="s">
        <v>692</v>
      </c>
      <c r="B278" s="92" t="s">
        <v>618</v>
      </c>
      <c r="C278" s="92">
        <v>7</v>
      </c>
      <c r="D278" s="92">
        <v>7</v>
      </c>
      <c r="E278" s="92">
        <v>3.2410000000000001</v>
      </c>
      <c r="F278" s="92">
        <v>0.38500000000000001</v>
      </c>
      <c r="G278" s="92">
        <v>0.30499999999999999</v>
      </c>
      <c r="H278" s="92" t="s">
        <v>619</v>
      </c>
      <c r="I278" s="92" t="s">
        <v>548</v>
      </c>
      <c r="J278" s="92">
        <v>270</v>
      </c>
      <c r="K278" s="92" t="s">
        <v>486</v>
      </c>
      <c r="L278"/>
      <c r="M278"/>
      <c r="N278"/>
      <c r="O278"/>
      <c r="P278"/>
      <c r="Q278"/>
      <c r="R278"/>
      <c r="S278"/>
    </row>
    <row r="279" spans="1:19">
      <c r="A279" s="92" t="s">
        <v>693</v>
      </c>
      <c r="B279" s="92" t="s">
        <v>618</v>
      </c>
      <c r="C279" s="92">
        <v>7</v>
      </c>
      <c r="D279" s="92">
        <v>7</v>
      </c>
      <c r="E279" s="92">
        <v>3.2410000000000001</v>
      </c>
      <c r="F279" s="92">
        <v>0.38500000000000001</v>
      </c>
      <c r="G279" s="92">
        <v>0.30499999999999999</v>
      </c>
      <c r="H279" s="92" t="s">
        <v>619</v>
      </c>
      <c r="I279" s="92" t="s">
        <v>550</v>
      </c>
      <c r="J279" s="92">
        <v>270</v>
      </c>
      <c r="K279" s="92" t="s">
        <v>486</v>
      </c>
      <c r="L279"/>
      <c r="M279"/>
      <c r="N279"/>
      <c r="O279"/>
      <c r="P279"/>
      <c r="Q279"/>
      <c r="R279"/>
      <c r="S279"/>
    </row>
    <row r="280" spans="1:19">
      <c r="A280" s="92" t="s">
        <v>694</v>
      </c>
      <c r="B280" s="92" t="s">
        <v>618</v>
      </c>
      <c r="C280" s="92">
        <v>7</v>
      </c>
      <c r="D280" s="92">
        <v>7</v>
      </c>
      <c r="E280" s="92">
        <v>3.2410000000000001</v>
      </c>
      <c r="F280" s="92">
        <v>0.38500000000000001</v>
      </c>
      <c r="G280" s="92">
        <v>0.30499999999999999</v>
      </c>
      <c r="H280" s="92" t="s">
        <v>619</v>
      </c>
      <c r="I280" s="92" t="s">
        <v>552</v>
      </c>
      <c r="J280" s="92">
        <v>270</v>
      </c>
      <c r="K280" s="92" t="s">
        <v>486</v>
      </c>
      <c r="L280"/>
      <c r="M280"/>
      <c r="N280"/>
      <c r="O280"/>
      <c r="P280"/>
      <c r="Q280"/>
      <c r="R280"/>
      <c r="S280"/>
    </row>
    <row r="281" spans="1:19">
      <c r="A281" s="92" t="s">
        <v>695</v>
      </c>
      <c r="B281" s="92" t="s">
        <v>618</v>
      </c>
      <c r="C281" s="92">
        <v>7</v>
      </c>
      <c r="D281" s="92">
        <v>7</v>
      </c>
      <c r="E281" s="92">
        <v>3.2410000000000001</v>
      </c>
      <c r="F281" s="92">
        <v>0.38500000000000001</v>
      </c>
      <c r="G281" s="92">
        <v>0.30499999999999999</v>
      </c>
      <c r="H281" s="92" t="s">
        <v>619</v>
      </c>
      <c r="I281" s="92" t="s">
        <v>554</v>
      </c>
      <c r="J281" s="92">
        <v>270</v>
      </c>
      <c r="K281" s="92" t="s">
        <v>486</v>
      </c>
      <c r="L281"/>
      <c r="M281"/>
      <c r="N281"/>
      <c r="O281"/>
      <c r="P281"/>
      <c r="Q281"/>
      <c r="R281"/>
      <c r="S281"/>
    </row>
    <row r="282" spans="1:19">
      <c r="A282" s="92" t="s">
        <v>696</v>
      </c>
      <c r="B282" s="92" t="s">
        <v>618</v>
      </c>
      <c r="C282" s="92">
        <v>7</v>
      </c>
      <c r="D282" s="92">
        <v>7</v>
      </c>
      <c r="E282" s="92">
        <v>3.2410000000000001</v>
      </c>
      <c r="F282" s="92">
        <v>0.38500000000000001</v>
      </c>
      <c r="G282" s="92">
        <v>0.30499999999999999</v>
      </c>
      <c r="H282" s="92" t="s">
        <v>619</v>
      </c>
      <c r="I282" s="92" t="s">
        <v>556</v>
      </c>
      <c r="J282" s="92">
        <v>270</v>
      </c>
      <c r="K282" s="92" t="s">
        <v>486</v>
      </c>
      <c r="L282"/>
      <c r="M282"/>
      <c r="N282"/>
      <c r="O282"/>
      <c r="P282"/>
      <c r="Q282"/>
      <c r="R282"/>
      <c r="S282"/>
    </row>
    <row r="283" spans="1:19">
      <c r="A283" s="92" t="s">
        <v>697</v>
      </c>
      <c r="B283" s="92" t="s">
        <v>618</v>
      </c>
      <c r="C283" s="92">
        <v>7</v>
      </c>
      <c r="D283" s="92">
        <v>7</v>
      </c>
      <c r="E283" s="92">
        <v>3.2410000000000001</v>
      </c>
      <c r="F283" s="92">
        <v>0.38500000000000001</v>
      </c>
      <c r="G283" s="92">
        <v>0.30499999999999999</v>
      </c>
      <c r="H283" s="92" t="s">
        <v>619</v>
      </c>
      <c r="I283" s="92" t="s">
        <v>558</v>
      </c>
      <c r="J283" s="92">
        <v>270</v>
      </c>
      <c r="K283" s="92" t="s">
        <v>486</v>
      </c>
      <c r="L283"/>
      <c r="M283"/>
      <c r="N283"/>
      <c r="O283"/>
      <c r="P283"/>
      <c r="Q283"/>
      <c r="R283"/>
      <c r="S283"/>
    </row>
    <row r="284" spans="1:19">
      <c r="A284" s="92" t="s">
        <v>698</v>
      </c>
      <c r="B284" s="92" t="s">
        <v>618</v>
      </c>
      <c r="C284" s="92">
        <v>1.49</v>
      </c>
      <c r="D284" s="92">
        <v>1.49</v>
      </c>
      <c r="E284" s="92">
        <v>3.2410000000000001</v>
      </c>
      <c r="F284" s="92">
        <v>0.38500000000000001</v>
      </c>
      <c r="G284" s="92">
        <v>0.30499999999999999</v>
      </c>
      <c r="H284" s="92" t="s">
        <v>619</v>
      </c>
      <c r="I284" s="92" t="s">
        <v>561</v>
      </c>
      <c r="J284" s="92">
        <v>90</v>
      </c>
      <c r="K284" s="92"/>
      <c r="L284"/>
      <c r="M284"/>
      <c r="N284"/>
      <c r="O284"/>
      <c r="P284"/>
      <c r="Q284"/>
      <c r="R284"/>
      <c r="S284"/>
    </row>
    <row r="285" spans="1:19">
      <c r="A285" s="92" t="s">
        <v>699</v>
      </c>
      <c r="B285" s="92" t="s">
        <v>618</v>
      </c>
      <c r="C285" s="92">
        <v>1.49</v>
      </c>
      <c r="D285" s="92">
        <v>1.49</v>
      </c>
      <c r="E285" s="92">
        <v>3.2410000000000001</v>
      </c>
      <c r="F285" s="92">
        <v>0.38500000000000001</v>
      </c>
      <c r="G285" s="92">
        <v>0.30499999999999999</v>
      </c>
      <c r="H285" s="92" t="s">
        <v>619</v>
      </c>
      <c r="I285" s="92" t="s">
        <v>561</v>
      </c>
      <c r="J285" s="92">
        <v>90</v>
      </c>
      <c r="K285" s="92"/>
      <c r="L285"/>
      <c r="M285"/>
      <c r="N285"/>
      <c r="O285"/>
      <c r="P285"/>
      <c r="Q285"/>
      <c r="R285"/>
      <c r="S285"/>
    </row>
    <row r="286" spans="1:19">
      <c r="A286" s="92" t="s">
        <v>700</v>
      </c>
      <c r="B286" s="92" t="s">
        <v>618</v>
      </c>
      <c r="C286" s="92">
        <v>1.49</v>
      </c>
      <c r="D286" s="92">
        <v>1.49</v>
      </c>
      <c r="E286" s="92">
        <v>3.2410000000000001</v>
      </c>
      <c r="F286" s="92">
        <v>0.38500000000000001</v>
      </c>
      <c r="G286" s="92">
        <v>0.30499999999999999</v>
      </c>
      <c r="H286" s="92" t="s">
        <v>619</v>
      </c>
      <c r="I286" s="92" t="s">
        <v>561</v>
      </c>
      <c r="J286" s="92">
        <v>90</v>
      </c>
      <c r="K286" s="92"/>
      <c r="L286"/>
      <c r="M286"/>
      <c r="N286"/>
      <c r="O286"/>
      <c r="P286"/>
      <c r="Q286"/>
      <c r="R286"/>
      <c r="S286"/>
    </row>
    <row r="287" spans="1:19">
      <c r="A287" s="92" t="s">
        <v>701</v>
      </c>
      <c r="B287" s="92" t="s">
        <v>618</v>
      </c>
      <c r="C287" s="92">
        <v>1.49</v>
      </c>
      <c r="D287" s="92">
        <v>1.49</v>
      </c>
      <c r="E287" s="92">
        <v>3.2410000000000001</v>
      </c>
      <c r="F287" s="92">
        <v>0.38500000000000001</v>
      </c>
      <c r="G287" s="92">
        <v>0.30499999999999999</v>
      </c>
      <c r="H287" s="92" t="s">
        <v>619</v>
      </c>
      <c r="I287" s="92" t="s">
        <v>561</v>
      </c>
      <c r="J287" s="92">
        <v>90</v>
      </c>
      <c r="K287" s="92"/>
      <c r="L287"/>
      <c r="M287"/>
      <c r="N287"/>
      <c r="O287"/>
      <c r="P287"/>
      <c r="Q287"/>
      <c r="R287"/>
      <c r="S287"/>
    </row>
    <row r="288" spans="1:19">
      <c r="A288" s="92" t="s">
        <v>702</v>
      </c>
      <c r="B288" s="92" t="s">
        <v>618</v>
      </c>
      <c r="C288" s="92">
        <v>1.49</v>
      </c>
      <c r="D288" s="92">
        <v>1.49</v>
      </c>
      <c r="E288" s="92">
        <v>3.2410000000000001</v>
      </c>
      <c r="F288" s="92">
        <v>0.38500000000000001</v>
      </c>
      <c r="G288" s="92">
        <v>0.30499999999999999</v>
      </c>
      <c r="H288" s="92" t="s">
        <v>619</v>
      </c>
      <c r="I288" s="92" t="s">
        <v>561</v>
      </c>
      <c r="J288" s="92">
        <v>90</v>
      </c>
      <c r="K288" s="92"/>
      <c r="L288"/>
      <c r="M288"/>
      <c r="N288"/>
      <c r="O288"/>
      <c r="P288"/>
      <c r="Q288"/>
      <c r="R288"/>
      <c r="S288"/>
    </row>
    <row r="289" spans="1:19">
      <c r="A289" s="92" t="s">
        <v>703</v>
      </c>
      <c r="B289" s="92" t="s">
        <v>618</v>
      </c>
      <c r="C289" s="92">
        <v>1.49</v>
      </c>
      <c r="D289" s="92">
        <v>1.49</v>
      </c>
      <c r="E289" s="92">
        <v>3.2410000000000001</v>
      </c>
      <c r="F289" s="92">
        <v>0.38500000000000001</v>
      </c>
      <c r="G289" s="92">
        <v>0.30499999999999999</v>
      </c>
      <c r="H289" s="92" t="s">
        <v>619</v>
      </c>
      <c r="I289" s="92" t="s">
        <v>561</v>
      </c>
      <c r="J289" s="92">
        <v>90</v>
      </c>
      <c r="K289" s="92"/>
      <c r="L289"/>
      <c r="M289"/>
      <c r="N289"/>
      <c r="O289"/>
      <c r="P289"/>
      <c r="Q289"/>
      <c r="R289"/>
      <c r="S289"/>
    </row>
    <row r="290" spans="1:19">
      <c r="A290" s="92" t="s">
        <v>704</v>
      </c>
      <c r="B290" s="92" t="s">
        <v>618</v>
      </c>
      <c r="C290" s="92">
        <v>1.49</v>
      </c>
      <c r="D290" s="92">
        <v>1.49</v>
      </c>
      <c r="E290" s="92">
        <v>3.2410000000000001</v>
      </c>
      <c r="F290" s="92">
        <v>0.38500000000000001</v>
      </c>
      <c r="G290" s="92">
        <v>0.30499999999999999</v>
      </c>
      <c r="H290" s="92" t="s">
        <v>619</v>
      </c>
      <c r="I290" s="92" t="s">
        <v>561</v>
      </c>
      <c r="J290" s="92">
        <v>90</v>
      </c>
      <c r="K290" s="92"/>
      <c r="L290"/>
      <c r="M290"/>
      <c r="N290"/>
      <c r="O290"/>
      <c r="P290"/>
      <c r="Q290"/>
      <c r="R290"/>
      <c r="S290"/>
    </row>
    <row r="291" spans="1:19">
      <c r="A291" s="92" t="s">
        <v>705</v>
      </c>
      <c r="B291" s="92" t="s">
        <v>618</v>
      </c>
      <c r="C291" s="92">
        <v>1.49</v>
      </c>
      <c r="D291" s="92">
        <v>1.49</v>
      </c>
      <c r="E291" s="92">
        <v>3.2410000000000001</v>
      </c>
      <c r="F291" s="92">
        <v>0.38500000000000001</v>
      </c>
      <c r="G291" s="92">
        <v>0.30499999999999999</v>
      </c>
      <c r="H291" s="92" t="s">
        <v>619</v>
      </c>
      <c r="I291" s="92" t="s">
        <v>561</v>
      </c>
      <c r="J291" s="92">
        <v>90</v>
      </c>
      <c r="K291" s="92"/>
      <c r="L291"/>
      <c r="M291"/>
      <c r="N291"/>
      <c r="O291"/>
      <c r="P291"/>
      <c r="Q291"/>
      <c r="R291"/>
      <c r="S291"/>
    </row>
    <row r="292" spans="1:19">
      <c r="A292" s="92" t="s">
        <v>706</v>
      </c>
      <c r="B292" s="92" t="s">
        <v>618</v>
      </c>
      <c r="C292" s="92">
        <v>1.49</v>
      </c>
      <c r="D292" s="92">
        <v>1.49</v>
      </c>
      <c r="E292" s="92">
        <v>3.2410000000000001</v>
      </c>
      <c r="F292" s="92">
        <v>0.38500000000000001</v>
      </c>
      <c r="G292" s="92">
        <v>0.30499999999999999</v>
      </c>
      <c r="H292" s="92" t="s">
        <v>619</v>
      </c>
      <c r="I292" s="92" t="s">
        <v>561</v>
      </c>
      <c r="J292" s="92">
        <v>90</v>
      </c>
      <c r="K292" s="92"/>
      <c r="L292"/>
      <c r="M292"/>
      <c r="N292"/>
      <c r="O292"/>
      <c r="P292"/>
      <c r="Q292"/>
      <c r="R292"/>
      <c r="S292"/>
    </row>
    <row r="293" spans="1:19">
      <c r="A293" s="92" t="s">
        <v>707</v>
      </c>
      <c r="B293" s="92" t="s">
        <v>618</v>
      </c>
      <c r="C293" s="92">
        <v>1.49</v>
      </c>
      <c r="D293" s="92">
        <v>1.49</v>
      </c>
      <c r="E293" s="92">
        <v>3.2410000000000001</v>
      </c>
      <c r="F293" s="92">
        <v>0.38500000000000001</v>
      </c>
      <c r="G293" s="92">
        <v>0.30499999999999999</v>
      </c>
      <c r="H293" s="92" t="s">
        <v>619</v>
      </c>
      <c r="I293" s="92" t="s">
        <v>561</v>
      </c>
      <c r="J293" s="92">
        <v>90</v>
      </c>
      <c r="K293" s="92"/>
      <c r="L293"/>
      <c r="M293"/>
      <c r="N293"/>
      <c r="O293"/>
      <c r="P293"/>
      <c r="Q293"/>
      <c r="R293"/>
      <c r="S293"/>
    </row>
    <row r="294" spans="1:19">
      <c r="A294" s="92" t="s">
        <v>708</v>
      </c>
      <c r="B294" s="92" t="s">
        <v>618</v>
      </c>
      <c r="C294" s="92">
        <v>1.49</v>
      </c>
      <c r="D294" s="92">
        <v>1.49</v>
      </c>
      <c r="E294" s="92">
        <v>3.2410000000000001</v>
      </c>
      <c r="F294" s="92">
        <v>0.38500000000000001</v>
      </c>
      <c r="G294" s="92">
        <v>0.30499999999999999</v>
      </c>
      <c r="H294" s="92" t="s">
        <v>619</v>
      </c>
      <c r="I294" s="92" t="s">
        <v>561</v>
      </c>
      <c r="J294" s="92">
        <v>90</v>
      </c>
      <c r="K294" s="92"/>
      <c r="L294"/>
      <c r="M294"/>
      <c r="N294"/>
      <c r="O294"/>
      <c r="P294"/>
      <c r="Q294"/>
      <c r="R294"/>
      <c r="S294"/>
    </row>
    <row r="295" spans="1:19">
      <c r="A295" s="92" t="s">
        <v>709</v>
      </c>
      <c r="B295" s="92" t="s">
        <v>618</v>
      </c>
      <c r="C295" s="92">
        <v>1.49</v>
      </c>
      <c r="D295" s="92">
        <v>1.49</v>
      </c>
      <c r="E295" s="92">
        <v>3.2410000000000001</v>
      </c>
      <c r="F295" s="92">
        <v>0.38500000000000001</v>
      </c>
      <c r="G295" s="92">
        <v>0.30499999999999999</v>
      </c>
      <c r="H295" s="92" t="s">
        <v>619</v>
      </c>
      <c r="I295" s="92" t="s">
        <v>561</v>
      </c>
      <c r="J295" s="92">
        <v>90</v>
      </c>
      <c r="K295" s="92"/>
      <c r="L295"/>
      <c r="M295"/>
      <c r="N295"/>
      <c r="O295"/>
      <c r="P295"/>
      <c r="Q295"/>
      <c r="R295"/>
      <c r="S295"/>
    </row>
    <row r="296" spans="1:19">
      <c r="A296" s="92" t="s">
        <v>710</v>
      </c>
      <c r="B296" s="92" t="s">
        <v>618</v>
      </c>
      <c r="C296" s="92">
        <v>1.49</v>
      </c>
      <c r="D296" s="92">
        <v>1.49</v>
      </c>
      <c r="E296" s="92">
        <v>3.2410000000000001</v>
      </c>
      <c r="F296" s="92">
        <v>0.38500000000000001</v>
      </c>
      <c r="G296" s="92">
        <v>0.30499999999999999</v>
      </c>
      <c r="H296" s="92" t="s">
        <v>619</v>
      </c>
      <c r="I296" s="92" t="s">
        <v>561</v>
      </c>
      <c r="J296" s="92">
        <v>90</v>
      </c>
      <c r="K296" s="92"/>
      <c r="L296"/>
      <c r="M296"/>
      <c r="N296"/>
      <c r="O296"/>
      <c r="P296"/>
      <c r="Q296"/>
      <c r="R296"/>
      <c r="S296"/>
    </row>
    <row r="297" spans="1:19">
      <c r="A297" s="92" t="s">
        <v>711</v>
      </c>
      <c r="B297" s="92" t="s">
        <v>618</v>
      </c>
      <c r="C297" s="92">
        <v>1.49</v>
      </c>
      <c r="D297" s="92">
        <v>1.49</v>
      </c>
      <c r="E297" s="92">
        <v>3.2410000000000001</v>
      </c>
      <c r="F297" s="92">
        <v>0.38500000000000001</v>
      </c>
      <c r="G297" s="92">
        <v>0.30499999999999999</v>
      </c>
      <c r="H297" s="92" t="s">
        <v>619</v>
      </c>
      <c r="I297" s="92" t="s">
        <v>561</v>
      </c>
      <c r="J297" s="92">
        <v>90</v>
      </c>
      <c r="K297" s="92"/>
      <c r="L297"/>
      <c r="M297"/>
      <c r="N297"/>
      <c r="O297"/>
      <c r="P297"/>
      <c r="Q297"/>
      <c r="R297"/>
      <c r="S297"/>
    </row>
    <row r="298" spans="1:19">
      <c r="A298" s="92" t="s">
        <v>712</v>
      </c>
      <c r="B298" s="92" t="s">
        <v>618</v>
      </c>
      <c r="C298" s="92">
        <v>1.49</v>
      </c>
      <c r="D298" s="92">
        <v>1.49</v>
      </c>
      <c r="E298" s="92">
        <v>3.2410000000000001</v>
      </c>
      <c r="F298" s="92">
        <v>0.38500000000000001</v>
      </c>
      <c r="G298" s="92">
        <v>0.30499999999999999</v>
      </c>
      <c r="H298" s="92" t="s">
        <v>619</v>
      </c>
      <c r="I298" s="92" t="s">
        <v>561</v>
      </c>
      <c r="J298" s="92">
        <v>90</v>
      </c>
      <c r="K298" s="92"/>
      <c r="L298"/>
      <c r="M298"/>
      <c r="N298"/>
      <c r="O298"/>
      <c r="P298"/>
      <c r="Q298"/>
      <c r="R298"/>
      <c r="S298"/>
    </row>
    <row r="299" spans="1:19">
      <c r="A299" s="92" t="s">
        <v>713</v>
      </c>
      <c r="B299" s="92" t="s">
        <v>618</v>
      </c>
      <c r="C299" s="92">
        <v>1.49</v>
      </c>
      <c r="D299" s="92">
        <v>1.49</v>
      </c>
      <c r="E299" s="92">
        <v>3.2410000000000001</v>
      </c>
      <c r="F299" s="92">
        <v>0.38500000000000001</v>
      </c>
      <c r="G299" s="92">
        <v>0.30499999999999999</v>
      </c>
      <c r="H299" s="92" t="s">
        <v>619</v>
      </c>
      <c r="I299" s="92" t="s">
        <v>561</v>
      </c>
      <c r="J299" s="92">
        <v>90</v>
      </c>
      <c r="K299" s="92"/>
      <c r="L299"/>
      <c r="M299"/>
      <c r="N299"/>
      <c r="O299"/>
      <c r="P299"/>
      <c r="Q299"/>
      <c r="R299"/>
      <c r="S299"/>
    </row>
    <row r="300" spans="1:19">
      <c r="A300" s="92" t="s">
        <v>714</v>
      </c>
      <c r="B300" s="92" t="s">
        <v>618</v>
      </c>
      <c r="C300" s="92">
        <v>1.49</v>
      </c>
      <c r="D300" s="92">
        <v>1.49</v>
      </c>
      <c r="E300" s="92">
        <v>3.2410000000000001</v>
      </c>
      <c r="F300" s="92">
        <v>0.38500000000000001</v>
      </c>
      <c r="G300" s="92">
        <v>0.30499999999999999</v>
      </c>
      <c r="H300" s="92" t="s">
        <v>619</v>
      </c>
      <c r="I300" s="92" t="s">
        <v>561</v>
      </c>
      <c r="J300" s="92">
        <v>90</v>
      </c>
      <c r="K300" s="92"/>
      <c r="L300"/>
      <c r="M300"/>
      <c r="N300"/>
      <c r="O300"/>
      <c r="P300"/>
      <c r="Q300"/>
      <c r="R300"/>
      <c r="S300"/>
    </row>
    <row r="301" spans="1:19">
      <c r="A301" s="92" t="s">
        <v>715</v>
      </c>
      <c r="B301" s="92" t="s">
        <v>618</v>
      </c>
      <c r="C301" s="92">
        <v>1.49</v>
      </c>
      <c r="D301" s="92">
        <v>1.49</v>
      </c>
      <c r="E301" s="92">
        <v>3.2410000000000001</v>
      </c>
      <c r="F301" s="92">
        <v>0.38500000000000001</v>
      </c>
      <c r="G301" s="92">
        <v>0.30499999999999999</v>
      </c>
      <c r="H301" s="92" t="s">
        <v>619</v>
      </c>
      <c r="I301" s="92" t="s">
        <v>561</v>
      </c>
      <c r="J301" s="92">
        <v>90</v>
      </c>
      <c r="K301" s="92"/>
      <c r="L301"/>
      <c r="M301"/>
      <c r="N301"/>
      <c r="O301"/>
      <c r="P301"/>
      <c r="Q301"/>
      <c r="R301"/>
      <c r="S301"/>
    </row>
    <row r="302" spans="1:19">
      <c r="A302" s="92" t="s">
        <v>716</v>
      </c>
      <c r="B302" s="92" t="s">
        <v>618</v>
      </c>
      <c r="C302" s="92">
        <v>1.49</v>
      </c>
      <c r="D302" s="92">
        <v>1.49</v>
      </c>
      <c r="E302" s="92">
        <v>3.2410000000000001</v>
      </c>
      <c r="F302" s="92">
        <v>0.38500000000000001</v>
      </c>
      <c r="G302" s="92">
        <v>0.30499999999999999</v>
      </c>
      <c r="H302" s="92" t="s">
        <v>619</v>
      </c>
      <c r="I302" s="92" t="s">
        <v>561</v>
      </c>
      <c r="J302" s="92">
        <v>90</v>
      </c>
      <c r="K302" s="92"/>
      <c r="L302"/>
      <c r="M302"/>
      <c r="N302"/>
      <c r="O302"/>
      <c r="P302"/>
      <c r="Q302"/>
      <c r="R302"/>
      <c r="S302"/>
    </row>
    <row r="303" spans="1:19">
      <c r="A303" s="92" t="s">
        <v>717</v>
      </c>
      <c r="B303" s="92" t="s">
        <v>618</v>
      </c>
      <c r="C303" s="92">
        <v>1.49</v>
      </c>
      <c r="D303" s="92">
        <v>1.49</v>
      </c>
      <c r="E303" s="92">
        <v>3.2410000000000001</v>
      </c>
      <c r="F303" s="92">
        <v>0.38500000000000001</v>
      </c>
      <c r="G303" s="92">
        <v>0.30499999999999999</v>
      </c>
      <c r="H303" s="92" t="s">
        <v>619</v>
      </c>
      <c r="I303" s="92" t="s">
        <v>561</v>
      </c>
      <c r="J303" s="92">
        <v>90</v>
      </c>
      <c r="K303" s="92"/>
      <c r="L303"/>
      <c r="M303"/>
      <c r="N303"/>
      <c r="O303"/>
      <c r="P303"/>
      <c r="Q303"/>
      <c r="R303"/>
      <c r="S303"/>
    </row>
    <row r="304" spans="1:19">
      <c r="A304" s="92" t="s">
        <v>718</v>
      </c>
      <c r="B304" s="92" t="s">
        <v>618</v>
      </c>
      <c r="C304" s="92">
        <v>1.49</v>
      </c>
      <c r="D304" s="92">
        <v>1.49</v>
      </c>
      <c r="E304" s="92">
        <v>3.2410000000000001</v>
      </c>
      <c r="F304" s="92">
        <v>0.38500000000000001</v>
      </c>
      <c r="G304" s="92">
        <v>0.30499999999999999</v>
      </c>
      <c r="H304" s="92" t="s">
        <v>619</v>
      </c>
      <c r="I304" s="92" t="s">
        <v>561</v>
      </c>
      <c r="J304" s="92">
        <v>90</v>
      </c>
      <c r="K304" s="92"/>
      <c r="L304"/>
      <c r="M304"/>
      <c r="N304"/>
      <c r="O304"/>
      <c r="P304"/>
      <c r="Q304"/>
      <c r="R304"/>
      <c r="S304"/>
    </row>
    <row r="305" spans="1:19">
      <c r="A305" s="92" t="s">
        <v>719</v>
      </c>
      <c r="B305" s="92" t="s">
        <v>618</v>
      </c>
      <c r="C305" s="92">
        <v>1.49</v>
      </c>
      <c r="D305" s="92">
        <v>1.49</v>
      </c>
      <c r="E305" s="92">
        <v>3.2410000000000001</v>
      </c>
      <c r="F305" s="92">
        <v>0.38500000000000001</v>
      </c>
      <c r="G305" s="92">
        <v>0.30499999999999999</v>
      </c>
      <c r="H305" s="92" t="s">
        <v>619</v>
      </c>
      <c r="I305" s="92" t="s">
        <v>561</v>
      </c>
      <c r="J305" s="92">
        <v>90</v>
      </c>
      <c r="K305" s="92"/>
      <c r="L305"/>
      <c r="M305"/>
      <c r="N305"/>
      <c r="O305"/>
      <c r="P305"/>
      <c r="Q305"/>
      <c r="R305"/>
      <c r="S305"/>
    </row>
    <row r="306" spans="1:19">
      <c r="A306" s="92" t="s">
        <v>720</v>
      </c>
      <c r="B306" s="92" t="s">
        <v>618</v>
      </c>
      <c r="C306" s="92">
        <v>1.49</v>
      </c>
      <c r="D306" s="92">
        <v>1.49</v>
      </c>
      <c r="E306" s="92">
        <v>3.2410000000000001</v>
      </c>
      <c r="F306" s="92">
        <v>0.38500000000000001</v>
      </c>
      <c r="G306" s="92">
        <v>0.30499999999999999</v>
      </c>
      <c r="H306" s="92" t="s">
        <v>619</v>
      </c>
      <c r="I306" s="92" t="s">
        <v>561</v>
      </c>
      <c r="J306" s="92">
        <v>90</v>
      </c>
      <c r="K306" s="92"/>
      <c r="L306"/>
      <c r="M306"/>
      <c r="N306"/>
      <c r="O306"/>
      <c r="P306"/>
      <c r="Q306"/>
      <c r="R306"/>
      <c r="S306"/>
    </row>
    <row r="307" spans="1:19">
      <c r="A307" s="92" t="s">
        <v>721</v>
      </c>
      <c r="B307" s="92" t="s">
        <v>618</v>
      </c>
      <c r="C307" s="92">
        <v>1.49</v>
      </c>
      <c r="D307" s="92">
        <v>1.49</v>
      </c>
      <c r="E307" s="92">
        <v>3.2410000000000001</v>
      </c>
      <c r="F307" s="92">
        <v>0.38500000000000001</v>
      </c>
      <c r="G307" s="92">
        <v>0.30499999999999999</v>
      </c>
      <c r="H307" s="92" t="s">
        <v>619</v>
      </c>
      <c r="I307" s="92" t="s">
        <v>561</v>
      </c>
      <c r="J307" s="92">
        <v>90</v>
      </c>
      <c r="K307" s="92"/>
      <c r="L307"/>
      <c r="M307"/>
      <c r="N307"/>
      <c r="O307"/>
      <c r="P307"/>
      <c r="Q307"/>
      <c r="R307"/>
      <c r="S307"/>
    </row>
    <row r="308" spans="1:19">
      <c r="A308" s="92" t="s">
        <v>722</v>
      </c>
      <c r="B308" s="92" t="s">
        <v>618</v>
      </c>
      <c r="C308" s="92">
        <v>1.49</v>
      </c>
      <c r="D308" s="92">
        <v>1.49</v>
      </c>
      <c r="E308" s="92">
        <v>3.2410000000000001</v>
      </c>
      <c r="F308" s="92">
        <v>0.38500000000000001</v>
      </c>
      <c r="G308" s="92">
        <v>0.30499999999999999</v>
      </c>
      <c r="H308" s="92" t="s">
        <v>619</v>
      </c>
      <c r="I308" s="92" t="s">
        <v>561</v>
      </c>
      <c r="J308" s="92">
        <v>90</v>
      </c>
      <c r="K308" s="92"/>
      <c r="L308"/>
      <c r="M308"/>
      <c r="N308"/>
      <c r="O308"/>
      <c r="P308"/>
      <c r="Q308"/>
      <c r="R308"/>
      <c r="S308"/>
    </row>
    <row r="309" spans="1:19">
      <c r="A309" s="92" t="s">
        <v>723</v>
      </c>
      <c r="B309" s="92" t="s">
        <v>618</v>
      </c>
      <c r="C309" s="92">
        <v>1.49</v>
      </c>
      <c r="D309" s="92">
        <v>1.49</v>
      </c>
      <c r="E309" s="92">
        <v>3.2410000000000001</v>
      </c>
      <c r="F309" s="92">
        <v>0.38500000000000001</v>
      </c>
      <c r="G309" s="92">
        <v>0.30499999999999999</v>
      </c>
      <c r="H309" s="92" t="s">
        <v>619</v>
      </c>
      <c r="I309" s="92" t="s">
        <v>561</v>
      </c>
      <c r="J309" s="92">
        <v>90</v>
      </c>
      <c r="K309" s="92"/>
      <c r="L309"/>
      <c r="M309"/>
      <c r="N309"/>
      <c r="O309"/>
      <c r="P309"/>
      <c r="Q309"/>
      <c r="R309"/>
      <c r="S309"/>
    </row>
    <row r="310" spans="1:19">
      <c r="A310" s="92" t="s">
        <v>724</v>
      </c>
      <c r="B310" s="92" t="s">
        <v>618</v>
      </c>
      <c r="C310" s="92">
        <v>1.49</v>
      </c>
      <c r="D310" s="92">
        <v>1.49</v>
      </c>
      <c r="E310" s="92">
        <v>3.2410000000000001</v>
      </c>
      <c r="F310" s="92">
        <v>0.38500000000000001</v>
      </c>
      <c r="G310" s="92">
        <v>0.30499999999999999</v>
      </c>
      <c r="H310" s="92" t="s">
        <v>619</v>
      </c>
      <c r="I310" s="92" t="s">
        <v>561</v>
      </c>
      <c r="J310" s="92">
        <v>90</v>
      </c>
      <c r="K310" s="92"/>
      <c r="L310"/>
      <c r="M310"/>
      <c r="N310"/>
      <c r="O310"/>
      <c r="P310"/>
      <c r="Q310"/>
      <c r="R310"/>
      <c r="S310"/>
    </row>
    <row r="311" spans="1:19">
      <c r="A311" s="92" t="s">
        <v>725</v>
      </c>
      <c r="B311" s="92" t="s">
        <v>618</v>
      </c>
      <c r="C311" s="92">
        <v>1.49</v>
      </c>
      <c r="D311" s="92">
        <v>1.49</v>
      </c>
      <c r="E311" s="92">
        <v>3.2410000000000001</v>
      </c>
      <c r="F311" s="92">
        <v>0.38500000000000001</v>
      </c>
      <c r="G311" s="92">
        <v>0.30499999999999999</v>
      </c>
      <c r="H311" s="92" t="s">
        <v>619</v>
      </c>
      <c r="I311" s="92" t="s">
        <v>561</v>
      </c>
      <c r="J311" s="92">
        <v>90</v>
      </c>
      <c r="K311" s="92"/>
      <c r="L311"/>
      <c r="M311"/>
      <c r="N311"/>
      <c r="O311"/>
      <c r="P311"/>
      <c r="Q311"/>
      <c r="R311"/>
      <c r="S311"/>
    </row>
    <row r="312" spans="1:19">
      <c r="A312" s="92" t="s">
        <v>726</v>
      </c>
      <c r="B312" s="92" t="s">
        <v>618</v>
      </c>
      <c r="C312" s="92">
        <v>1.49</v>
      </c>
      <c r="D312" s="92">
        <v>1.49</v>
      </c>
      <c r="E312" s="92">
        <v>3.2410000000000001</v>
      </c>
      <c r="F312" s="92">
        <v>0.38500000000000001</v>
      </c>
      <c r="G312" s="92">
        <v>0.30499999999999999</v>
      </c>
      <c r="H312" s="92" t="s">
        <v>619</v>
      </c>
      <c r="I312" s="92" t="s">
        <v>561</v>
      </c>
      <c r="J312" s="92">
        <v>90</v>
      </c>
      <c r="K312" s="92"/>
      <c r="L312"/>
      <c r="M312"/>
      <c r="N312"/>
      <c r="O312"/>
      <c r="P312"/>
      <c r="Q312"/>
      <c r="R312"/>
      <c r="S312"/>
    </row>
    <row r="313" spans="1:19">
      <c r="A313" s="92" t="s">
        <v>727</v>
      </c>
      <c r="B313" s="92" t="s">
        <v>618</v>
      </c>
      <c r="C313" s="92">
        <v>1.49</v>
      </c>
      <c r="D313" s="92">
        <v>1.49</v>
      </c>
      <c r="E313" s="92">
        <v>3.2410000000000001</v>
      </c>
      <c r="F313" s="92">
        <v>0.38500000000000001</v>
      </c>
      <c r="G313" s="92">
        <v>0.30499999999999999</v>
      </c>
      <c r="H313" s="92" t="s">
        <v>619</v>
      </c>
      <c r="I313" s="92" t="s">
        <v>561</v>
      </c>
      <c r="J313" s="92">
        <v>90</v>
      </c>
      <c r="K313" s="92"/>
      <c r="L313"/>
      <c r="M313"/>
      <c r="N313"/>
      <c r="O313"/>
      <c r="P313"/>
      <c r="Q313"/>
      <c r="R313"/>
      <c r="S313"/>
    </row>
    <row r="314" spans="1:19">
      <c r="A314" s="92" t="s">
        <v>728</v>
      </c>
      <c r="B314" s="92" t="s">
        <v>618</v>
      </c>
      <c r="C314" s="92">
        <v>1.49</v>
      </c>
      <c r="D314" s="92">
        <v>1.49</v>
      </c>
      <c r="E314" s="92">
        <v>3.2410000000000001</v>
      </c>
      <c r="F314" s="92">
        <v>0.38500000000000001</v>
      </c>
      <c r="G314" s="92">
        <v>0.30499999999999999</v>
      </c>
      <c r="H314" s="92" t="s">
        <v>619</v>
      </c>
      <c r="I314" s="92" t="s">
        <v>561</v>
      </c>
      <c r="J314" s="92">
        <v>90</v>
      </c>
      <c r="K314" s="92"/>
      <c r="L314"/>
      <c r="M314"/>
      <c r="N314"/>
      <c r="O314"/>
      <c r="P314"/>
      <c r="Q314"/>
      <c r="R314"/>
      <c r="S314"/>
    </row>
    <row r="315" spans="1:19">
      <c r="A315" s="92" t="s">
        <v>729</v>
      </c>
      <c r="B315" s="92" t="s">
        <v>618</v>
      </c>
      <c r="C315" s="92">
        <v>1.49</v>
      </c>
      <c r="D315" s="92">
        <v>1.49</v>
      </c>
      <c r="E315" s="92">
        <v>3.2410000000000001</v>
      </c>
      <c r="F315" s="92">
        <v>0.38500000000000001</v>
      </c>
      <c r="G315" s="92">
        <v>0.30499999999999999</v>
      </c>
      <c r="H315" s="92" t="s">
        <v>619</v>
      </c>
      <c r="I315" s="92" t="s">
        <v>561</v>
      </c>
      <c r="J315" s="92">
        <v>90</v>
      </c>
      <c r="K315" s="92"/>
      <c r="L315"/>
      <c r="M315"/>
      <c r="N315"/>
      <c r="O315"/>
      <c r="P315"/>
      <c r="Q315"/>
      <c r="R315"/>
      <c r="S315"/>
    </row>
    <row r="316" spans="1:19">
      <c r="A316" s="92" t="s">
        <v>730</v>
      </c>
      <c r="B316" s="92" t="s">
        <v>618</v>
      </c>
      <c r="C316" s="92">
        <v>1.49</v>
      </c>
      <c r="D316" s="92">
        <v>1.49</v>
      </c>
      <c r="E316" s="92">
        <v>3.2410000000000001</v>
      </c>
      <c r="F316" s="92">
        <v>0.38500000000000001</v>
      </c>
      <c r="G316" s="92">
        <v>0.30499999999999999</v>
      </c>
      <c r="H316" s="92" t="s">
        <v>619</v>
      </c>
      <c r="I316" s="92" t="s">
        <v>561</v>
      </c>
      <c r="J316" s="92">
        <v>90</v>
      </c>
      <c r="K316" s="92"/>
      <c r="L316"/>
      <c r="M316"/>
      <c r="N316"/>
      <c r="O316"/>
      <c r="P316"/>
      <c r="Q316"/>
      <c r="R316"/>
      <c r="S316"/>
    </row>
    <row r="317" spans="1:19">
      <c r="A317" s="92" t="s">
        <v>731</v>
      </c>
      <c r="B317" s="92" t="s">
        <v>618</v>
      </c>
      <c r="C317" s="92">
        <v>1.49</v>
      </c>
      <c r="D317" s="92">
        <v>1.49</v>
      </c>
      <c r="E317" s="92">
        <v>3.2410000000000001</v>
      </c>
      <c r="F317" s="92">
        <v>0.38500000000000001</v>
      </c>
      <c r="G317" s="92">
        <v>0.30499999999999999</v>
      </c>
      <c r="H317" s="92" t="s">
        <v>619</v>
      </c>
      <c r="I317" s="92" t="s">
        <v>561</v>
      </c>
      <c r="J317" s="92">
        <v>90</v>
      </c>
      <c r="K317" s="92"/>
      <c r="L317"/>
      <c r="M317"/>
      <c r="N317"/>
      <c r="O317"/>
      <c r="P317"/>
      <c r="Q317"/>
      <c r="R317"/>
      <c r="S317"/>
    </row>
    <row r="318" spans="1:19">
      <c r="A318" s="92" t="s">
        <v>732</v>
      </c>
      <c r="B318" s="92" t="s">
        <v>618</v>
      </c>
      <c r="C318" s="92">
        <v>1.49</v>
      </c>
      <c r="D318" s="92">
        <v>1.49</v>
      </c>
      <c r="E318" s="92">
        <v>3.2410000000000001</v>
      </c>
      <c r="F318" s="92">
        <v>0.38500000000000001</v>
      </c>
      <c r="G318" s="92">
        <v>0.30499999999999999</v>
      </c>
      <c r="H318" s="92" t="s">
        <v>619</v>
      </c>
      <c r="I318" s="92" t="s">
        <v>561</v>
      </c>
      <c r="J318" s="92">
        <v>90</v>
      </c>
      <c r="K318" s="92"/>
      <c r="L318"/>
      <c r="M318"/>
      <c r="N318"/>
      <c r="O318"/>
      <c r="P318"/>
      <c r="Q318"/>
      <c r="R318"/>
      <c r="S318"/>
    </row>
    <row r="319" spans="1:19">
      <c r="A319" s="92" t="s">
        <v>733</v>
      </c>
      <c r="B319" s="92" t="s">
        <v>618</v>
      </c>
      <c r="C319" s="92">
        <v>1.49</v>
      </c>
      <c r="D319" s="92">
        <v>1.49</v>
      </c>
      <c r="E319" s="92">
        <v>3.2410000000000001</v>
      </c>
      <c r="F319" s="92">
        <v>0.38500000000000001</v>
      </c>
      <c r="G319" s="92">
        <v>0.30499999999999999</v>
      </c>
      <c r="H319" s="92" t="s">
        <v>619</v>
      </c>
      <c r="I319" s="92" t="s">
        <v>561</v>
      </c>
      <c r="J319" s="92">
        <v>90</v>
      </c>
      <c r="K319" s="92"/>
      <c r="L319"/>
      <c r="M319"/>
      <c r="N319"/>
      <c r="O319"/>
      <c r="P319"/>
      <c r="Q319"/>
      <c r="R319"/>
      <c r="S319"/>
    </row>
    <row r="320" spans="1:19">
      <c r="A320" s="92" t="s">
        <v>734</v>
      </c>
      <c r="B320" s="92" t="s">
        <v>618</v>
      </c>
      <c r="C320" s="92">
        <v>1.49</v>
      </c>
      <c r="D320" s="92">
        <v>1.49</v>
      </c>
      <c r="E320" s="92">
        <v>3.2410000000000001</v>
      </c>
      <c r="F320" s="92">
        <v>0.38500000000000001</v>
      </c>
      <c r="G320" s="92">
        <v>0.30499999999999999</v>
      </c>
      <c r="H320" s="92" t="s">
        <v>619</v>
      </c>
      <c r="I320" s="92" t="s">
        <v>561</v>
      </c>
      <c r="J320" s="92">
        <v>90</v>
      </c>
      <c r="K320" s="92"/>
      <c r="L320"/>
      <c r="M320"/>
      <c r="N320"/>
      <c r="O320"/>
      <c r="P320"/>
      <c r="Q320"/>
      <c r="R320"/>
      <c r="S320"/>
    </row>
    <row r="321" spans="1:19">
      <c r="A321" s="92" t="s">
        <v>735</v>
      </c>
      <c r="B321" s="92" t="s">
        <v>618</v>
      </c>
      <c r="C321" s="92">
        <v>1.49</v>
      </c>
      <c r="D321" s="92">
        <v>1.49</v>
      </c>
      <c r="E321" s="92">
        <v>3.2410000000000001</v>
      </c>
      <c r="F321" s="92">
        <v>0.38500000000000001</v>
      </c>
      <c r="G321" s="92">
        <v>0.30499999999999999</v>
      </c>
      <c r="H321" s="92" t="s">
        <v>619</v>
      </c>
      <c r="I321" s="92" t="s">
        <v>561</v>
      </c>
      <c r="J321" s="92">
        <v>90</v>
      </c>
      <c r="K321" s="92"/>
      <c r="L321"/>
      <c r="M321"/>
      <c r="N321"/>
      <c r="O321"/>
      <c r="P321"/>
      <c r="Q321"/>
      <c r="R321"/>
      <c r="S321"/>
    </row>
    <row r="322" spans="1:19">
      <c r="A322" s="92" t="s">
        <v>736</v>
      </c>
      <c r="B322" s="92" t="s">
        <v>618</v>
      </c>
      <c r="C322" s="92">
        <v>1.49</v>
      </c>
      <c r="D322" s="92">
        <v>1.49</v>
      </c>
      <c r="E322" s="92">
        <v>3.2410000000000001</v>
      </c>
      <c r="F322" s="92">
        <v>0.38500000000000001</v>
      </c>
      <c r="G322" s="92">
        <v>0.30499999999999999</v>
      </c>
      <c r="H322" s="92" t="s">
        <v>619</v>
      </c>
      <c r="I322" s="92" t="s">
        <v>561</v>
      </c>
      <c r="J322" s="92">
        <v>90</v>
      </c>
      <c r="K322" s="92"/>
      <c r="L322"/>
      <c r="M322"/>
      <c r="N322"/>
      <c r="O322"/>
      <c r="P322"/>
      <c r="Q322"/>
      <c r="R322"/>
      <c r="S322"/>
    </row>
    <row r="323" spans="1:19">
      <c r="A323" s="92" t="s">
        <v>737</v>
      </c>
      <c r="B323" s="92" t="s">
        <v>618</v>
      </c>
      <c r="C323" s="92">
        <v>1.49</v>
      </c>
      <c r="D323" s="92">
        <v>1.49</v>
      </c>
      <c r="E323" s="92">
        <v>3.2410000000000001</v>
      </c>
      <c r="F323" s="92">
        <v>0.38500000000000001</v>
      </c>
      <c r="G323" s="92">
        <v>0.30499999999999999</v>
      </c>
      <c r="H323" s="92" t="s">
        <v>619</v>
      </c>
      <c r="I323" s="92" t="s">
        <v>561</v>
      </c>
      <c r="J323" s="92">
        <v>90</v>
      </c>
      <c r="K323" s="92"/>
      <c r="L323"/>
      <c r="M323"/>
      <c r="N323"/>
      <c r="O323"/>
      <c r="P323"/>
      <c r="Q323"/>
      <c r="R323"/>
      <c r="S323"/>
    </row>
    <row r="324" spans="1:19">
      <c r="A324" s="92" t="s">
        <v>738</v>
      </c>
      <c r="B324" s="92" t="s">
        <v>618</v>
      </c>
      <c r="C324" s="92">
        <v>1.49</v>
      </c>
      <c r="D324" s="92">
        <v>1.49</v>
      </c>
      <c r="E324" s="92">
        <v>3.2410000000000001</v>
      </c>
      <c r="F324" s="92">
        <v>0.38500000000000001</v>
      </c>
      <c r="G324" s="92">
        <v>0.30499999999999999</v>
      </c>
      <c r="H324" s="92" t="s">
        <v>619</v>
      </c>
      <c r="I324" s="92" t="s">
        <v>561</v>
      </c>
      <c r="J324" s="92">
        <v>90</v>
      </c>
      <c r="K324" s="92"/>
      <c r="L324"/>
      <c r="M324"/>
      <c r="N324"/>
      <c r="O324"/>
      <c r="P324"/>
      <c r="Q324"/>
      <c r="R324"/>
      <c r="S324"/>
    </row>
    <row r="325" spans="1:19">
      <c r="A325" s="92" t="s">
        <v>739</v>
      </c>
      <c r="B325" s="92" t="s">
        <v>618</v>
      </c>
      <c r="C325" s="92">
        <v>1.49</v>
      </c>
      <c r="D325" s="92">
        <v>1.49</v>
      </c>
      <c r="E325" s="92">
        <v>3.2410000000000001</v>
      </c>
      <c r="F325" s="92">
        <v>0.38500000000000001</v>
      </c>
      <c r="G325" s="92">
        <v>0.30499999999999999</v>
      </c>
      <c r="H325" s="92" t="s">
        <v>619</v>
      </c>
      <c r="I325" s="92" t="s">
        <v>561</v>
      </c>
      <c r="J325" s="92">
        <v>90</v>
      </c>
      <c r="K325" s="92"/>
      <c r="L325"/>
      <c r="M325"/>
      <c r="N325"/>
      <c r="O325"/>
      <c r="P325"/>
      <c r="Q325"/>
      <c r="R325"/>
      <c r="S325"/>
    </row>
    <row r="326" spans="1:19">
      <c r="A326" s="92" t="s">
        <v>740</v>
      </c>
      <c r="B326" s="92" t="s">
        <v>618</v>
      </c>
      <c r="C326" s="92">
        <v>1.49</v>
      </c>
      <c r="D326" s="92">
        <v>1.49</v>
      </c>
      <c r="E326" s="92">
        <v>3.2410000000000001</v>
      </c>
      <c r="F326" s="92">
        <v>0.38500000000000001</v>
      </c>
      <c r="G326" s="92">
        <v>0.30499999999999999</v>
      </c>
      <c r="H326" s="92" t="s">
        <v>619</v>
      </c>
      <c r="I326" s="92" t="s">
        <v>561</v>
      </c>
      <c r="J326" s="92">
        <v>90</v>
      </c>
      <c r="K326" s="92"/>
      <c r="L326"/>
      <c r="M326"/>
      <c r="N326"/>
      <c r="O326"/>
      <c r="P326"/>
      <c r="Q326"/>
      <c r="R326"/>
      <c r="S326"/>
    </row>
    <row r="327" spans="1:19">
      <c r="A327" s="92" t="s">
        <v>741</v>
      </c>
      <c r="B327" s="92" t="s">
        <v>618</v>
      </c>
      <c r="C327" s="92">
        <v>1.49</v>
      </c>
      <c r="D327" s="92">
        <v>1.49</v>
      </c>
      <c r="E327" s="92">
        <v>3.2410000000000001</v>
      </c>
      <c r="F327" s="92">
        <v>0.38500000000000001</v>
      </c>
      <c r="G327" s="92">
        <v>0.30499999999999999</v>
      </c>
      <c r="H327" s="92" t="s">
        <v>619</v>
      </c>
      <c r="I327" s="92" t="s">
        <v>561</v>
      </c>
      <c r="J327" s="92">
        <v>90</v>
      </c>
      <c r="K327" s="92"/>
      <c r="L327"/>
      <c r="M327"/>
      <c r="N327"/>
      <c r="O327"/>
      <c r="P327"/>
      <c r="Q327"/>
      <c r="R327"/>
      <c r="S327"/>
    </row>
    <row r="328" spans="1:19">
      <c r="A328" s="92" t="s">
        <v>742</v>
      </c>
      <c r="B328" s="92" t="s">
        <v>618</v>
      </c>
      <c r="C328" s="92">
        <v>1.49</v>
      </c>
      <c r="D328" s="92">
        <v>1.49</v>
      </c>
      <c r="E328" s="92">
        <v>3.2410000000000001</v>
      </c>
      <c r="F328" s="92">
        <v>0.38500000000000001</v>
      </c>
      <c r="G328" s="92">
        <v>0.30499999999999999</v>
      </c>
      <c r="H328" s="92" t="s">
        <v>619</v>
      </c>
      <c r="I328" s="92" t="s">
        <v>561</v>
      </c>
      <c r="J328" s="92">
        <v>90</v>
      </c>
      <c r="K328" s="92"/>
      <c r="L328"/>
      <c r="M328"/>
      <c r="N328"/>
      <c r="O328"/>
      <c r="P328"/>
      <c r="Q328"/>
      <c r="R328"/>
      <c r="S328"/>
    </row>
    <row r="329" spans="1:19">
      <c r="A329" s="92" t="s">
        <v>743</v>
      </c>
      <c r="B329" s="92" t="s">
        <v>618</v>
      </c>
      <c r="C329" s="92">
        <v>1.49</v>
      </c>
      <c r="D329" s="92">
        <v>1.49</v>
      </c>
      <c r="E329" s="92">
        <v>3.2410000000000001</v>
      </c>
      <c r="F329" s="92">
        <v>0.38500000000000001</v>
      </c>
      <c r="G329" s="92">
        <v>0.30499999999999999</v>
      </c>
      <c r="H329" s="92" t="s">
        <v>619</v>
      </c>
      <c r="I329" s="92" t="s">
        <v>561</v>
      </c>
      <c r="J329" s="92">
        <v>90</v>
      </c>
      <c r="K329" s="92"/>
      <c r="L329"/>
      <c r="M329"/>
      <c r="N329"/>
      <c r="O329"/>
      <c r="P329"/>
      <c r="Q329"/>
      <c r="R329"/>
      <c r="S329"/>
    </row>
    <row r="330" spans="1:19">
      <c r="A330" s="92" t="s">
        <v>744</v>
      </c>
      <c r="B330" s="92" t="s">
        <v>618</v>
      </c>
      <c r="C330" s="92">
        <v>1.49</v>
      </c>
      <c r="D330" s="92">
        <v>1.49</v>
      </c>
      <c r="E330" s="92">
        <v>3.2410000000000001</v>
      </c>
      <c r="F330" s="92">
        <v>0.38500000000000001</v>
      </c>
      <c r="G330" s="92">
        <v>0.30499999999999999</v>
      </c>
      <c r="H330" s="92" t="s">
        <v>619</v>
      </c>
      <c r="I330" s="92" t="s">
        <v>561</v>
      </c>
      <c r="J330" s="92">
        <v>90</v>
      </c>
      <c r="K330" s="92"/>
      <c r="L330"/>
      <c r="M330"/>
      <c r="N330"/>
      <c r="O330"/>
      <c r="P330"/>
      <c r="Q330"/>
      <c r="R330"/>
      <c r="S330"/>
    </row>
    <row r="331" spans="1:19">
      <c r="A331" s="92" t="s">
        <v>745</v>
      </c>
      <c r="B331" s="92" t="s">
        <v>618</v>
      </c>
      <c r="C331" s="92">
        <v>1.49</v>
      </c>
      <c r="D331" s="92">
        <v>1.49</v>
      </c>
      <c r="E331" s="92">
        <v>3.2410000000000001</v>
      </c>
      <c r="F331" s="92">
        <v>0.38500000000000001</v>
      </c>
      <c r="G331" s="92">
        <v>0.30499999999999999</v>
      </c>
      <c r="H331" s="92" t="s">
        <v>619</v>
      </c>
      <c r="I331" s="92" t="s">
        <v>561</v>
      </c>
      <c r="J331" s="92">
        <v>90</v>
      </c>
      <c r="K331" s="92"/>
      <c r="L331"/>
      <c r="M331"/>
      <c r="N331"/>
      <c r="O331"/>
      <c r="P331"/>
      <c r="Q331"/>
      <c r="R331"/>
      <c r="S331"/>
    </row>
    <row r="332" spans="1:19">
      <c r="A332" s="92" t="s">
        <v>746</v>
      </c>
      <c r="B332" s="92" t="s">
        <v>618</v>
      </c>
      <c r="C332" s="92">
        <v>1.49</v>
      </c>
      <c r="D332" s="92">
        <v>1.49</v>
      </c>
      <c r="E332" s="92">
        <v>3.2410000000000001</v>
      </c>
      <c r="F332" s="92">
        <v>0.38500000000000001</v>
      </c>
      <c r="G332" s="92">
        <v>0.30499999999999999</v>
      </c>
      <c r="H332" s="92" t="s">
        <v>619</v>
      </c>
      <c r="I332" s="92" t="s">
        <v>561</v>
      </c>
      <c r="J332" s="92">
        <v>90</v>
      </c>
      <c r="K332" s="92"/>
      <c r="L332"/>
      <c r="M332"/>
      <c r="N332"/>
      <c r="O332"/>
      <c r="P332"/>
      <c r="Q332"/>
      <c r="R332"/>
      <c r="S332"/>
    </row>
    <row r="333" spans="1:19">
      <c r="A333" s="92" t="s">
        <v>747</v>
      </c>
      <c r="B333" s="92" t="s">
        <v>618</v>
      </c>
      <c r="C333" s="92">
        <v>1.49</v>
      </c>
      <c r="D333" s="92">
        <v>1.49</v>
      </c>
      <c r="E333" s="92">
        <v>3.2410000000000001</v>
      </c>
      <c r="F333" s="92">
        <v>0.38500000000000001</v>
      </c>
      <c r="G333" s="92">
        <v>0.30499999999999999</v>
      </c>
      <c r="H333" s="92" t="s">
        <v>619</v>
      </c>
      <c r="I333" s="92" t="s">
        <v>561</v>
      </c>
      <c r="J333" s="92">
        <v>90</v>
      </c>
      <c r="K333" s="92"/>
      <c r="L333"/>
      <c r="M333"/>
      <c r="N333"/>
      <c r="O333"/>
      <c r="P333"/>
      <c r="Q333"/>
      <c r="R333"/>
      <c r="S333"/>
    </row>
    <row r="334" spans="1:19">
      <c r="A334" s="92" t="s">
        <v>748</v>
      </c>
      <c r="B334" s="92" t="s">
        <v>618</v>
      </c>
      <c r="C334" s="92">
        <v>1.49</v>
      </c>
      <c r="D334" s="92">
        <v>1.49</v>
      </c>
      <c r="E334" s="92">
        <v>3.2410000000000001</v>
      </c>
      <c r="F334" s="92">
        <v>0.38500000000000001</v>
      </c>
      <c r="G334" s="92">
        <v>0.30499999999999999</v>
      </c>
      <c r="H334" s="92" t="s">
        <v>619</v>
      </c>
      <c r="I334" s="92" t="s">
        <v>561</v>
      </c>
      <c r="J334" s="92">
        <v>90</v>
      </c>
      <c r="K334" s="92"/>
      <c r="L334"/>
      <c r="M334"/>
      <c r="N334"/>
      <c r="O334"/>
      <c r="P334"/>
      <c r="Q334"/>
      <c r="R334"/>
      <c r="S334"/>
    </row>
    <row r="335" spans="1:19">
      <c r="A335" s="92" t="s">
        <v>749</v>
      </c>
      <c r="B335" s="92" t="s">
        <v>618</v>
      </c>
      <c r="C335" s="92">
        <v>1.49</v>
      </c>
      <c r="D335" s="92">
        <v>1.49</v>
      </c>
      <c r="E335" s="92">
        <v>3.2410000000000001</v>
      </c>
      <c r="F335" s="92">
        <v>0.38500000000000001</v>
      </c>
      <c r="G335" s="92">
        <v>0.30499999999999999</v>
      </c>
      <c r="H335" s="92" t="s">
        <v>619</v>
      </c>
      <c r="I335" s="92" t="s">
        <v>561</v>
      </c>
      <c r="J335" s="92">
        <v>90</v>
      </c>
      <c r="K335" s="92"/>
      <c r="L335"/>
      <c r="M335"/>
      <c r="N335"/>
      <c r="O335"/>
      <c r="P335"/>
      <c r="Q335"/>
      <c r="R335"/>
      <c r="S335"/>
    </row>
    <row r="336" spans="1:19">
      <c r="A336" s="92" t="s">
        <v>750</v>
      </c>
      <c r="B336" s="92" t="s">
        <v>618</v>
      </c>
      <c r="C336" s="92">
        <v>1.49</v>
      </c>
      <c r="D336" s="92">
        <v>1.49</v>
      </c>
      <c r="E336" s="92">
        <v>3.2410000000000001</v>
      </c>
      <c r="F336" s="92">
        <v>0.38500000000000001</v>
      </c>
      <c r="G336" s="92">
        <v>0.30499999999999999</v>
      </c>
      <c r="H336" s="92" t="s">
        <v>619</v>
      </c>
      <c r="I336" s="92" t="s">
        <v>561</v>
      </c>
      <c r="J336" s="92">
        <v>90</v>
      </c>
      <c r="K336" s="92"/>
      <c r="L336"/>
      <c r="M336"/>
      <c r="N336"/>
      <c r="O336"/>
      <c r="P336"/>
      <c r="Q336"/>
      <c r="R336"/>
      <c r="S336"/>
    </row>
    <row r="337" spans="1:19">
      <c r="A337" s="92" t="s">
        <v>751</v>
      </c>
      <c r="B337" s="92" t="s">
        <v>618</v>
      </c>
      <c r="C337" s="92">
        <v>1.49</v>
      </c>
      <c r="D337" s="92">
        <v>1.49</v>
      </c>
      <c r="E337" s="92">
        <v>3.2410000000000001</v>
      </c>
      <c r="F337" s="92">
        <v>0.38500000000000001</v>
      </c>
      <c r="G337" s="92">
        <v>0.30499999999999999</v>
      </c>
      <c r="H337" s="92" t="s">
        <v>619</v>
      </c>
      <c r="I337" s="92" t="s">
        <v>561</v>
      </c>
      <c r="J337" s="92">
        <v>90</v>
      </c>
      <c r="K337" s="92"/>
      <c r="L337"/>
      <c r="M337"/>
      <c r="N337"/>
      <c r="O337"/>
      <c r="P337"/>
      <c r="Q337"/>
      <c r="R337"/>
      <c r="S337"/>
    </row>
    <row r="338" spans="1:19">
      <c r="A338" s="92" t="s">
        <v>752</v>
      </c>
      <c r="B338" s="92" t="s">
        <v>618</v>
      </c>
      <c r="C338" s="92">
        <v>12.6</v>
      </c>
      <c r="D338" s="92">
        <v>12.6</v>
      </c>
      <c r="E338" s="92">
        <v>3.2410000000000001</v>
      </c>
      <c r="F338" s="92">
        <v>0.38500000000000001</v>
      </c>
      <c r="G338" s="92">
        <v>0.30499999999999999</v>
      </c>
      <c r="H338" s="92" t="s">
        <v>619</v>
      </c>
      <c r="I338" s="92" t="s">
        <v>562</v>
      </c>
      <c r="J338" s="92">
        <v>90</v>
      </c>
      <c r="K338" s="92" t="s">
        <v>496</v>
      </c>
      <c r="L338"/>
      <c r="M338"/>
      <c r="N338"/>
      <c r="O338"/>
      <c r="P338"/>
      <c r="Q338"/>
      <c r="R338"/>
      <c r="S338"/>
    </row>
    <row r="339" spans="1:19">
      <c r="A339" s="92" t="s">
        <v>753</v>
      </c>
      <c r="B339" s="92" t="s">
        <v>618</v>
      </c>
      <c r="C339" s="92">
        <v>49.41</v>
      </c>
      <c r="D339" s="92">
        <v>49.41</v>
      </c>
      <c r="E339" s="92">
        <v>3.2410000000000001</v>
      </c>
      <c r="F339" s="92">
        <v>0.38500000000000001</v>
      </c>
      <c r="G339" s="92">
        <v>0.30499999999999999</v>
      </c>
      <c r="H339" s="92" t="s">
        <v>619</v>
      </c>
      <c r="I339" s="92" t="s">
        <v>564</v>
      </c>
      <c r="J339" s="92">
        <v>90</v>
      </c>
      <c r="K339" s="92" t="s">
        <v>496</v>
      </c>
      <c r="L339"/>
      <c r="M339"/>
      <c r="N339"/>
      <c r="O339"/>
      <c r="P339"/>
      <c r="Q339"/>
      <c r="R339"/>
      <c r="S339"/>
    </row>
    <row r="340" spans="1:19">
      <c r="A340" s="92" t="s">
        <v>754</v>
      </c>
      <c r="B340" s="92" t="s">
        <v>618</v>
      </c>
      <c r="C340" s="92">
        <v>33.6</v>
      </c>
      <c r="D340" s="92">
        <v>33.6</v>
      </c>
      <c r="E340" s="92">
        <v>3.2410000000000001</v>
      </c>
      <c r="F340" s="92">
        <v>0.38500000000000001</v>
      </c>
      <c r="G340" s="92">
        <v>0.30499999999999999</v>
      </c>
      <c r="H340" s="92" t="s">
        <v>619</v>
      </c>
      <c r="I340" s="92" t="s">
        <v>565</v>
      </c>
      <c r="J340" s="92">
        <v>0</v>
      </c>
      <c r="K340" s="92" t="s">
        <v>484</v>
      </c>
      <c r="L340"/>
      <c r="M340"/>
      <c r="N340"/>
      <c r="O340"/>
      <c r="P340"/>
      <c r="Q340"/>
      <c r="R340"/>
      <c r="S340"/>
    </row>
    <row r="341" spans="1:19">
      <c r="A341" s="92" t="s">
        <v>755</v>
      </c>
      <c r="B341" s="92" t="s">
        <v>618</v>
      </c>
      <c r="C341" s="92">
        <v>21</v>
      </c>
      <c r="D341" s="92">
        <v>21</v>
      </c>
      <c r="E341" s="92">
        <v>3.2410000000000001</v>
      </c>
      <c r="F341" s="92">
        <v>0.38500000000000001</v>
      </c>
      <c r="G341" s="92">
        <v>0.30499999999999999</v>
      </c>
      <c r="H341" s="92" t="s">
        <v>619</v>
      </c>
      <c r="I341" s="92" t="s">
        <v>567</v>
      </c>
      <c r="J341" s="92">
        <v>180</v>
      </c>
      <c r="K341" s="92" t="s">
        <v>494</v>
      </c>
      <c r="L341"/>
      <c r="M341"/>
      <c r="N341"/>
      <c r="O341"/>
      <c r="P341"/>
      <c r="Q341"/>
      <c r="R341"/>
      <c r="S341"/>
    </row>
    <row r="342" spans="1:19">
      <c r="A342" s="92" t="s">
        <v>756</v>
      </c>
      <c r="B342" s="92" t="s">
        <v>618</v>
      </c>
      <c r="C342" s="92">
        <v>21</v>
      </c>
      <c r="D342" s="92">
        <v>21</v>
      </c>
      <c r="E342" s="92">
        <v>3.2410000000000001</v>
      </c>
      <c r="F342" s="92">
        <v>0.38500000000000001</v>
      </c>
      <c r="G342" s="92">
        <v>0.30499999999999999</v>
      </c>
      <c r="H342" s="92" t="s">
        <v>619</v>
      </c>
      <c r="I342" s="92" t="s">
        <v>569</v>
      </c>
      <c r="J342" s="92">
        <v>180</v>
      </c>
      <c r="K342" s="92" t="s">
        <v>494</v>
      </c>
      <c r="L342"/>
      <c r="M342"/>
      <c r="N342"/>
      <c r="O342"/>
      <c r="P342"/>
      <c r="Q342"/>
      <c r="R342"/>
      <c r="S342"/>
    </row>
    <row r="343" spans="1:19">
      <c r="A343" s="92" t="s">
        <v>757</v>
      </c>
      <c r="B343" s="92" t="s">
        <v>618</v>
      </c>
      <c r="C343" s="92">
        <v>23.8</v>
      </c>
      <c r="D343" s="92">
        <v>23.8</v>
      </c>
      <c r="E343" s="92">
        <v>3.2410000000000001</v>
      </c>
      <c r="F343" s="92">
        <v>0.38500000000000001</v>
      </c>
      <c r="G343" s="92">
        <v>0.30499999999999999</v>
      </c>
      <c r="H343" s="92" t="s">
        <v>619</v>
      </c>
      <c r="I343" s="92" t="s">
        <v>571</v>
      </c>
      <c r="J343" s="92">
        <v>270</v>
      </c>
      <c r="K343" s="92" t="s">
        <v>486</v>
      </c>
      <c r="L343"/>
      <c r="M343"/>
      <c r="N343"/>
      <c r="O343"/>
      <c r="P343"/>
      <c r="Q343"/>
      <c r="R343"/>
      <c r="S343"/>
    </row>
    <row r="344" spans="1:19">
      <c r="A344" s="92" t="s">
        <v>758</v>
      </c>
      <c r="B344" s="92" t="s">
        <v>618</v>
      </c>
      <c r="C344" s="92">
        <v>25.2</v>
      </c>
      <c r="D344" s="92">
        <v>25.2</v>
      </c>
      <c r="E344" s="92">
        <v>3.2410000000000001</v>
      </c>
      <c r="F344" s="92">
        <v>0.38500000000000001</v>
      </c>
      <c r="G344" s="92">
        <v>0.30499999999999999</v>
      </c>
      <c r="H344" s="92" t="s">
        <v>619</v>
      </c>
      <c r="I344" s="92" t="s">
        <v>573</v>
      </c>
      <c r="J344" s="92">
        <v>270</v>
      </c>
      <c r="K344" s="92" t="s">
        <v>486</v>
      </c>
      <c r="L344"/>
      <c r="M344"/>
      <c r="N344"/>
      <c r="O344"/>
      <c r="P344"/>
      <c r="Q344"/>
      <c r="R344"/>
      <c r="S344"/>
    </row>
    <row r="345" spans="1:19">
      <c r="A345" s="92" t="s">
        <v>759</v>
      </c>
      <c r="B345" s="92" t="s">
        <v>618</v>
      </c>
      <c r="C345" s="92">
        <v>23.8</v>
      </c>
      <c r="D345" s="92">
        <v>23.8</v>
      </c>
      <c r="E345" s="92">
        <v>3.2410000000000001</v>
      </c>
      <c r="F345" s="92">
        <v>0.38500000000000001</v>
      </c>
      <c r="G345" s="92">
        <v>0.30499999999999999</v>
      </c>
      <c r="H345" s="92" t="s">
        <v>619</v>
      </c>
      <c r="I345" s="92" t="s">
        <v>575</v>
      </c>
      <c r="J345" s="92">
        <v>270</v>
      </c>
      <c r="K345" s="92" t="s">
        <v>486</v>
      </c>
      <c r="L345"/>
      <c r="M345"/>
      <c r="N345"/>
      <c r="O345"/>
      <c r="P345"/>
      <c r="Q345"/>
      <c r="R345"/>
      <c r="S345"/>
    </row>
    <row r="346" spans="1:19">
      <c r="A346" s="92" t="s">
        <v>760</v>
      </c>
      <c r="B346" s="92" t="s">
        <v>618</v>
      </c>
      <c r="C346" s="92">
        <v>25.2</v>
      </c>
      <c r="D346" s="92">
        <v>25.2</v>
      </c>
      <c r="E346" s="92">
        <v>3.2410000000000001</v>
      </c>
      <c r="F346" s="92">
        <v>0.38500000000000001</v>
      </c>
      <c r="G346" s="92">
        <v>0.30499999999999999</v>
      </c>
      <c r="H346" s="92" t="s">
        <v>619</v>
      </c>
      <c r="I346" s="92" t="s">
        <v>577</v>
      </c>
      <c r="J346" s="92">
        <v>270</v>
      </c>
      <c r="K346" s="92" t="s">
        <v>486</v>
      </c>
      <c r="L346"/>
      <c r="M346"/>
      <c r="N346"/>
      <c r="O346"/>
      <c r="P346"/>
      <c r="Q346"/>
      <c r="R346"/>
      <c r="S346"/>
    </row>
    <row r="347" spans="1:19">
      <c r="A347" s="92" t="s">
        <v>761</v>
      </c>
      <c r="B347" s="92" t="s">
        <v>618</v>
      </c>
      <c r="C347" s="92">
        <v>74.2</v>
      </c>
      <c r="D347" s="92">
        <v>74.2</v>
      </c>
      <c r="E347" s="92">
        <v>3.2410000000000001</v>
      </c>
      <c r="F347" s="92">
        <v>0.38500000000000001</v>
      </c>
      <c r="G347" s="92">
        <v>0.30499999999999999</v>
      </c>
      <c r="H347" s="92" t="s">
        <v>619</v>
      </c>
      <c r="I347" s="92" t="s">
        <v>581</v>
      </c>
      <c r="J347" s="92">
        <v>180</v>
      </c>
      <c r="K347" s="92" t="s">
        <v>494</v>
      </c>
      <c r="L347"/>
      <c r="M347"/>
      <c r="N347"/>
      <c r="O347"/>
      <c r="P347"/>
      <c r="Q347"/>
      <c r="R347"/>
      <c r="S347"/>
    </row>
    <row r="348" spans="1:19">
      <c r="A348" s="92" t="s">
        <v>762</v>
      </c>
      <c r="B348" s="92" t="s">
        <v>618</v>
      </c>
      <c r="C348" s="92">
        <v>74.2</v>
      </c>
      <c r="D348" s="92">
        <v>74.2</v>
      </c>
      <c r="E348" s="92">
        <v>3.2410000000000001</v>
      </c>
      <c r="F348" s="92">
        <v>0.38500000000000001</v>
      </c>
      <c r="G348" s="92">
        <v>0.30499999999999999</v>
      </c>
      <c r="H348" s="92" t="s">
        <v>619</v>
      </c>
      <c r="I348" s="92" t="s">
        <v>583</v>
      </c>
      <c r="J348" s="92">
        <v>180</v>
      </c>
      <c r="K348" s="92" t="s">
        <v>494</v>
      </c>
      <c r="L348"/>
      <c r="M348"/>
      <c r="N348"/>
      <c r="O348"/>
      <c r="P348"/>
      <c r="Q348"/>
      <c r="R348"/>
      <c r="S348"/>
    </row>
    <row r="349" spans="1:19">
      <c r="A349" s="92" t="s">
        <v>763</v>
      </c>
      <c r="B349" s="92" t="s">
        <v>618</v>
      </c>
      <c r="C349" s="92">
        <v>74.2</v>
      </c>
      <c r="D349" s="92">
        <v>74.2</v>
      </c>
      <c r="E349" s="92">
        <v>3.2410000000000001</v>
      </c>
      <c r="F349" s="92">
        <v>0.38500000000000001</v>
      </c>
      <c r="G349" s="92">
        <v>0.30499999999999999</v>
      </c>
      <c r="H349" s="92" t="s">
        <v>619</v>
      </c>
      <c r="I349" s="92" t="s">
        <v>585</v>
      </c>
      <c r="J349" s="92">
        <v>180</v>
      </c>
      <c r="K349" s="92" t="s">
        <v>494</v>
      </c>
      <c r="L349"/>
      <c r="M349"/>
      <c r="N349"/>
      <c r="O349"/>
      <c r="P349"/>
      <c r="Q349"/>
      <c r="R349"/>
      <c r="S349"/>
    </row>
    <row r="350" spans="1:19">
      <c r="A350" s="92" t="s">
        <v>764</v>
      </c>
      <c r="B350" s="92" t="s">
        <v>618</v>
      </c>
      <c r="C350" s="92">
        <v>74.2</v>
      </c>
      <c r="D350" s="92">
        <v>74.2</v>
      </c>
      <c r="E350" s="92">
        <v>3.2410000000000001</v>
      </c>
      <c r="F350" s="92">
        <v>0.38500000000000001</v>
      </c>
      <c r="G350" s="92">
        <v>0.30499999999999999</v>
      </c>
      <c r="H350" s="92" t="s">
        <v>619</v>
      </c>
      <c r="I350" s="92" t="s">
        <v>587</v>
      </c>
      <c r="J350" s="92">
        <v>180</v>
      </c>
      <c r="K350" s="92" t="s">
        <v>494</v>
      </c>
      <c r="L350"/>
      <c r="M350"/>
      <c r="N350"/>
      <c r="O350"/>
      <c r="P350"/>
      <c r="Q350"/>
      <c r="R350"/>
      <c r="S350"/>
    </row>
    <row r="351" spans="1:19">
      <c r="A351" s="92" t="s">
        <v>765</v>
      </c>
      <c r="B351" s="92" t="s">
        <v>618</v>
      </c>
      <c r="C351" s="92">
        <v>74.2</v>
      </c>
      <c r="D351" s="92">
        <v>74.2</v>
      </c>
      <c r="E351" s="92">
        <v>3.2410000000000001</v>
      </c>
      <c r="F351" s="92">
        <v>0.38500000000000001</v>
      </c>
      <c r="G351" s="92">
        <v>0.30499999999999999</v>
      </c>
      <c r="H351" s="92" t="s">
        <v>619</v>
      </c>
      <c r="I351" s="92" t="s">
        <v>589</v>
      </c>
      <c r="J351" s="92">
        <v>180</v>
      </c>
      <c r="K351" s="92" t="s">
        <v>494</v>
      </c>
      <c r="L351"/>
      <c r="M351"/>
      <c r="N351"/>
      <c r="O351"/>
      <c r="P351"/>
      <c r="Q351"/>
      <c r="R351"/>
      <c r="S351"/>
    </row>
    <row r="352" spans="1:19">
      <c r="A352" s="92" t="s">
        <v>766</v>
      </c>
      <c r="B352" s="92" t="s">
        <v>618</v>
      </c>
      <c r="C352" s="92">
        <v>74.2</v>
      </c>
      <c r="D352" s="92">
        <v>74.2</v>
      </c>
      <c r="E352" s="92">
        <v>3.2410000000000001</v>
      </c>
      <c r="F352" s="92">
        <v>0.38500000000000001</v>
      </c>
      <c r="G352" s="92">
        <v>0.30499999999999999</v>
      </c>
      <c r="H352" s="92" t="s">
        <v>619</v>
      </c>
      <c r="I352" s="92" t="s">
        <v>591</v>
      </c>
      <c r="J352" s="92">
        <v>180</v>
      </c>
      <c r="K352" s="92" t="s">
        <v>494</v>
      </c>
      <c r="L352"/>
      <c r="M352"/>
      <c r="N352"/>
      <c r="O352"/>
      <c r="P352"/>
      <c r="Q352"/>
      <c r="R352"/>
      <c r="S352"/>
    </row>
    <row r="353" spans="1:19">
      <c r="A353" s="92" t="s">
        <v>767</v>
      </c>
      <c r="B353" s="92" t="s">
        <v>618</v>
      </c>
      <c r="C353" s="92">
        <v>74.2</v>
      </c>
      <c r="D353" s="92">
        <v>74.2</v>
      </c>
      <c r="E353" s="92">
        <v>3.2410000000000001</v>
      </c>
      <c r="F353" s="92">
        <v>0.38500000000000001</v>
      </c>
      <c r="G353" s="92">
        <v>0.30499999999999999</v>
      </c>
      <c r="H353" s="92" t="s">
        <v>619</v>
      </c>
      <c r="I353" s="92" t="s">
        <v>593</v>
      </c>
      <c r="J353" s="92">
        <v>0</v>
      </c>
      <c r="K353" s="92" t="s">
        <v>484</v>
      </c>
      <c r="L353"/>
      <c r="M353"/>
      <c r="N353"/>
      <c r="O353"/>
      <c r="P353"/>
      <c r="Q353"/>
      <c r="R353"/>
      <c r="S353"/>
    </row>
    <row r="354" spans="1:19">
      <c r="A354" s="92" t="s">
        <v>768</v>
      </c>
      <c r="B354" s="92" t="s">
        <v>618</v>
      </c>
      <c r="C354" s="92">
        <v>74.2</v>
      </c>
      <c r="D354" s="92">
        <v>74.2</v>
      </c>
      <c r="E354" s="92">
        <v>3.2410000000000001</v>
      </c>
      <c r="F354" s="92">
        <v>0.38500000000000001</v>
      </c>
      <c r="G354" s="92">
        <v>0.30499999999999999</v>
      </c>
      <c r="H354" s="92" t="s">
        <v>619</v>
      </c>
      <c r="I354" s="92" t="s">
        <v>595</v>
      </c>
      <c r="J354" s="92">
        <v>0</v>
      </c>
      <c r="K354" s="92" t="s">
        <v>484</v>
      </c>
      <c r="L354"/>
      <c r="M354"/>
      <c r="N354"/>
      <c r="O354"/>
      <c r="P354"/>
      <c r="Q354"/>
      <c r="R354"/>
      <c r="S354"/>
    </row>
    <row r="355" spans="1:19">
      <c r="A355" s="92" t="s">
        <v>769</v>
      </c>
      <c r="B355" s="92" t="s">
        <v>618</v>
      </c>
      <c r="C355" s="92">
        <v>74.2</v>
      </c>
      <c r="D355" s="92">
        <v>74.2</v>
      </c>
      <c r="E355" s="92">
        <v>3.2410000000000001</v>
      </c>
      <c r="F355" s="92">
        <v>0.38500000000000001</v>
      </c>
      <c r="G355" s="92">
        <v>0.30499999999999999</v>
      </c>
      <c r="H355" s="92" t="s">
        <v>619</v>
      </c>
      <c r="I355" s="92" t="s">
        <v>597</v>
      </c>
      <c r="J355" s="92">
        <v>0</v>
      </c>
      <c r="K355" s="92" t="s">
        <v>484</v>
      </c>
      <c r="L355"/>
      <c r="M355"/>
      <c r="N355"/>
      <c r="O355"/>
      <c r="P355"/>
      <c r="Q355"/>
      <c r="R355"/>
      <c r="S355"/>
    </row>
    <row r="356" spans="1:19">
      <c r="A356" s="92" t="s">
        <v>770</v>
      </c>
      <c r="B356" s="92" t="s">
        <v>618</v>
      </c>
      <c r="C356" s="92">
        <v>74.2</v>
      </c>
      <c r="D356" s="92">
        <v>74.2</v>
      </c>
      <c r="E356" s="92">
        <v>3.2410000000000001</v>
      </c>
      <c r="F356" s="92">
        <v>0.38500000000000001</v>
      </c>
      <c r="G356" s="92">
        <v>0.30499999999999999</v>
      </c>
      <c r="H356" s="92" t="s">
        <v>619</v>
      </c>
      <c r="I356" s="92" t="s">
        <v>599</v>
      </c>
      <c r="J356" s="92">
        <v>0</v>
      </c>
      <c r="K356" s="92" t="s">
        <v>484</v>
      </c>
      <c r="L356"/>
      <c r="M356"/>
      <c r="N356"/>
      <c r="O356"/>
      <c r="P356"/>
      <c r="Q356"/>
      <c r="R356"/>
      <c r="S356"/>
    </row>
    <row r="357" spans="1:19">
      <c r="A357" s="92" t="s">
        <v>771</v>
      </c>
      <c r="B357" s="92" t="s">
        <v>618</v>
      </c>
      <c r="C357" s="92">
        <v>74.2</v>
      </c>
      <c r="D357" s="92">
        <v>74.2</v>
      </c>
      <c r="E357" s="92">
        <v>3.2410000000000001</v>
      </c>
      <c r="F357" s="92">
        <v>0.38500000000000001</v>
      </c>
      <c r="G357" s="92">
        <v>0.30499999999999999</v>
      </c>
      <c r="H357" s="92" t="s">
        <v>619</v>
      </c>
      <c r="I357" s="92" t="s">
        <v>601</v>
      </c>
      <c r="J357" s="92">
        <v>0</v>
      </c>
      <c r="K357" s="92" t="s">
        <v>484</v>
      </c>
      <c r="L357"/>
      <c r="M357"/>
      <c r="N357"/>
      <c r="O357"/>
      <c r="P357"/>
      <c r="Q357"/>
      <c r="R357"/>
      <c r="S357"/>
    </row>
    <row r="358" spans="1:19">
      <c r="A358" s="92" t="s">
        <v>772</v>
      </c>
      <c r="B358" s="92" t="s">
        <v>618</v>
      </c>
      <c r="C358" s="92">
        <v>74.2</v>
      </c>
      <c r="D358" s="92">
        <v>74.2</v>
      </c>
      <c r="E358" s="92">
        <v>3.2410000000000001</v>
      </c>
      <c r="F358" s="92">
        <v>0.38500000000000001</v>
      </c>
      <c r="G358" s="92">
        <v>0.30499999999999999</v>
      </c>
      <c r="H358" s="92" t="s">
        <v>619</v>
      </c>
      <c r="I358" s="92" t="s">
        <v>603</v>
      </c>
      <c r="J358" s="92">
        <v>0</v>
      </c>
      <c r="K358" s="92" t="s">
        <v>484</v>
      </c>
      <c r="L358"/>
      <c r="M358"/>
      <c r="N358"/>
      <c r="O358"/>
      <c r="P358"/>
      <c r="Q358"/>
      <c r="R358"/>
      <c r="S358"/>
    </row>
    <row r="359" spans="1:19">
      <c r="A359" s="92" t="s">
        <v>773</v>
      </c>
      <c r="B359" s="92" t="s">
        <v>618</v>
      </c>
      <c r="C359" s="92">
        <v>53.2</v>
      </c>
      <c r="D359" s="92">
        <v>53.2</v>
      </c>
      <c r="E359" s="92">
        <v>3.2410000000000001</v>
      </c>
      <c r="F359" s="92">
        <v>0.38500000000000001</v>
      </c>
      <c r="G359" s="92">
        <v>0.30499999999999999</v>
      </c>
      <c r="H359" s="92" t="s">
        <v>619</v>
      </c>
      <c r="I359" s="92" t="s">
        <v>605</v>
      </c>
      <c r="J359" s="92">
        <v>180</v>
      </c>
      <c r="K359" s="92" t="s">
        <v>494</v>
      </c>
      <c r="L359"/>
      <c r="M359"/>
      <c r="N359"/>
      <c r="O359"/>
      <c r="P359"/>
      <c r="Q359"/>
      <c r="R359"/>
      <c r="S359"/>
    </row>
    <row r="360" spans="1:19">
      <c r="A360" s="92" t="s">
        <v>774</v>
      </c>
      <c r="B360" s="92" t="s">
        <v>618</v>
      </c>
      <c r="C360" s="92">
        <v>19.600000000000001</v>
      </c>
      <c r="D360" s="92">
        <v>19.600000000000001</v>
      </c>
      <c r="E360" s="92">
        <v>3.2410000000000001</v>
      </c>
      <c r="F360" s="92">
        <v>0.38500000000000001</v>
      </c>
      <c r="G360" s="92">
        <v>0.30499999999999999</v>
      </c>
      <c r="H360" s="92" t="s">
        <v>619</v>
      </c>
      <c r="I360" s="92" t="s">
        <v>606</v>
      </c>
      <c r="J360" s="92">
        <v>90</v>
      </c>
      <c r="K360" s="92" t="s">
        <v>496</v>
      </c>
      <c r="L360"/>
      <c r="M360"/>
      <c r="N360"/>
      <c r="O360"/>
      <c r="P360"/>
      <c r="Q360"/>
      <c r="R360"/>
      <c r="S360"/>
    </row>
    <row r="361" spans="1:19">
      <c r="A361" s="92" t="s">
        <v>775</v>
      </c>
      <c r="B361" s="92" t="s">
        <v>618</v>
      </c>
      <c r="C361" s="92">
        <v>53.2</v>
      </c>
      <c r="D361" s="92">
        <v>53.2</v>
      </c>
      <c r="E361" s="92">
        <v>3.2410000000000001</v>
      </c>
      <c r="F361" s="92">
        <v>0.38500000000000001</v>
      </c>
      <c r="G361" s="92">
        <v>0.30499999999999999</v>
      </c>
      <c r="H361" s="92" t="s">
        <v>619</v>
      </c>
      <c r="I361" s="92" t="s">
        <v>608</v>
      </c>
      <c r="J361" s="92">
        <v>180</v>
      </c>
      <c r="K361" s="92" t="s">
        <v>494</v>
      </c>
      <c r="L361"/>
      <c r="M361"/>
      <c r="N361"/>
      <c r="O361"/>
      <c r="P361"/>
      <c r="Q361"/>
      <c r="R361"/>
      <c r="S361"/>
    </row>
    <row r="362" spans="1:19">
      <c r="A362" s="92" t="s">
        <v>776</v>
      </c>
      <c r="B362" s="92" t="s">
        <v>618</v>
      </c>
      <c r="C362" s="92">
        <v>19.600000000000001</v>
      </c>
      <c r="D362" s="92">
        <v>19.600000000000001</v>
      </c>
      <c r="E362" s="92">
        <v>3.2410000000000001</v>
      </c>
      <c r="F362" s="92">
        <v>0.38500000000000001</v>
      </c>
      <c r="G362" s="92">
        <v>0.30499999999999999</v>
      </c>
      <c r="H362" s="92" t="s">
        <v>619</v>
      </c>
      <c r="I362" s="92" t="s">
        <v>609</v>
      </c>
      <c r="J362" s="92">
        <v>90</v>
      </c>
      <c r="K362" s="92" t="s">
        <v>496</v>
      </c>
      <c r="L362"/>
      <c r="M362"/>
      <c r="N362"/>
      <c r="O362"/>
      <c r="P362"/>
      <c r="Q362"/>
      <c r="R362"/>
      <c r="S362"/>
    </row>
    <row r="363" spans="1:19">
      <c r="A363" s="92" t="s">
        <v>777</v>
      </c>
      <c r="B363" s="92"/>
      <c r="C363" s="92"/>
      <c r="D363" s="92">
        <v>2233.52</v>
      </c>
      <c r="E363" s="92">
        <v>3.22</v>
      </c>
      <c r="F363" s="92">
        <v>0.38600000000000001</v>
      </c>
      <c r="G363" s="92">
        <v>0.30299999999999999</v>
      </c>
      <c r="H363" s="92"/>
      <c r="I363" s="92"/>
      <c r="J363" s="92"/>
      <c r="K363" s="92"/>
      <c r="L363"/>
      <c r="M363"/>
      <c r="N363"/>
      <c r="O363"/>
      <c r="P363"/>
      <c r="Q363"/>
      <c r="R363"/>
      <c r="S363"/>
    </row>
    <row r="364" spans="1:19">
      <c r="A364" s="92" t="s">
        <v>778</v>
      </c>
      <c r="B364" s="92"/>
      <c r="C364" s="92"/>
      <c r="D364" s="92">
        <v>753.18</v>
      </c>
      <c r="E364" s="92">
        <v>3.24</v>
      </c>
      <c r="F364" s="92">
        <v>0.38500000000000001</v>
      </c>
      <c r="G364" s="92">
        <v>0.30499999999999999</v>
      </c>
      <c r="H364" s="92"/>
      <c r="I364" s="92"/>
      <c r="J364" s="92"/>
      <c r="K364" s="92"/>
      <c r="L364"/>
      <c r="M364"/>
      <c r="N364"/>
      <c r="O364"/>
      <c r="P364"/>
      <c r="Q364"/>
      <c r="R364"/>
      <c r="S364"/>
    </row>
    <row r="365" spans="1:19">
      <c r="A365" s="92" t="s">
        <v>779</v>
      </c>
      <c r="B365" s="92"/>
      <c r="C365" s="92"/>
      <c r="D365" s="92">
        <v>1480.33</v>
      </c>
      <c r="E365" s="92">
        <v>3.22</v>
      </c>
      <c r="F365" s="92">
        <v>0.38600000000000001</v>
      </c>
      <c r="G365" s="92">
        <v>0.30299999999999999</v>
      </c>
      <c r="H365" s="92"/>
      <c r="I365" s="92"/>
      <c r="J365" s="92"/>
      <c r="K365" s="92"/>
      <c r="L365"/>
      <c r="M365"/>
      <c r="N365"/>
      <c r="O365"/>
      <c r="P365"/>
      <c r="Q365"/>
      <c r="R365"/>
      <c r="S365"/>
    </row>
    <row r="366" spans="1:19">
      <c r="A366"/>
      <c r="B366"/>
      <c r="C366"/>
      <c r="D366"/>
      <c r="E366"/>
      <c r="F366"/>
      <c r="G366"/>
      <c r="H366"/>
      <c r="I366"/>
      <c r="J366"/>
      <c r="K366"/>
      <c r="L366"/>
      <c r="M366"/>
      <c r="N366"/>
      <c r="O366"/>
      <c r="P366"/>
      <c r="Q366"/>
      <c r="R366"/>
      <c r="S366"/>
    </row>
    <row r="367" spans="1:19">
      <c r="A367" s="90"/>
      <c r="B367" s="92" t="s">
        <v>165</v>
      </c>
      <c r="C367" s="92" t="s">
        <v>780</v>
      </c>
      <c r="D367" s="92" t="s">
        <v>781</v>
      </c>
      <c r="E367"/>
      <c r="F367"/>
      <c r="G367"/>
      <c r="H367"/>
      <c r="I367"/>
      <c r="J367"/>
      <c r="K367"/>
      <c r="L367"/>
      <c r="M367"/>
      <c r="N367"/>
      <c r="O367"/>
      <c r="P367"/>
      <c r="Q367"/>
      <c r="R367"/>
      <c r="S367"/>
    </row>
    <row r="368" spans="1:19">
      <c r="A368" s="92" t="s">
        <v>782</v>
      </c>
      <c r="B368" s="92" t="s">
        <v>783</v>
      </c>
      <c r="C368" s="92">
        <v>585124.92000000004</v>
      </c>
      <c r="D368" s="92">
        <v>2.8</v>
      </c>
      <c r="E368"/>
      <c r="F368"/>
      <c r="G368"/>
      <c r="H368"/>
      <c r="I368"/>
      <c r="J368"/>
      <c r="K368"/>
      <c r="L368"/>
      <c r="M368"/>
      <c r="N368"/>
      <c r="O368"/>
      <c r="P368"/>
      <c r="Q368"/>
      <c r="R368"/>
      <c r="S368"/>
    </row>
    <row r="369" spans="1:19">
      <c r="A369" s="92" t="s">
        <v>784</v>
      </c>
      <c r="B369" s="92" t="s">
        <v>785</v>
      </c>
      <c r="C369" s="92">
        <v>904571.97</v>
      </c>
      <c r="D369" s="92">
        <v>0.78</v>
      </c>
      <c r="E369"/>
      <c r="F369"/>
      <c r="G369"/>
      <c r="H369"/>
      <c r="I369"/>
      <c r="J369"/>
      <c r="K369"/>
      <c r="L369"/>
      <c r="M369"/>
      <c r="N369"/>
      <c r="O369"/>
      <c r="P369"/>
      <c r="Q369"/>
      <c r="R369"/>
      <c r="S369"/>
    </row>
    <row r="370" spans="1:19">
      <c r="A370"/>
      <c r="B370"/>
      <c r="C370"/>
      <c r="D370"/>
      <c r="E370"/>
      <c r="F370"/>
      <c r="G370"/>
      <c r="H370"/>
      <c r="I370"/>
      <c r="J370"/>
      <c r="K370"/>
      <c r="L370"/>
      <c r="M370"/>
      <c r="N370"/>
      <c r="O370"/>
      <c r="P370"/>
      <c r="Q370"/>
      <c r="R370"/>
      <c r="S370"/>
    </row>
    <row r="371" spans="1:19">
      <c r="A371" s="90"/>
      <c r="B371" s="92" t="s">
        <v>165</v>
      </c>
      <c r="C371" s="92" t="s">
        <v>786</v>
      </c>
      <c r="D371" s="92" t="s">
        <v>787</v>
      </c>
      <c r="E371" s="92" t="s">
        <v>788</v>
      </c>
      <c r="F371" s="92" t="s">
        <v>789</v>
      </c>
      <c r="G371" s="92" t="s">
        <v>781</v>
      </c>
      <c r="H371"/>
      <c r="I371"/>
      <c r="J371"/>
      <c r="K371"/>
      <c r="L371"/>
      <c r="M371"/>
      <c r="N371"/>
      <c r="O371"/>
      <c r="P371"/>
      <c r="Q371"/>
      <c r="R371"/>
      <c r="S371"/>
    </row>
    <row r="372" spans="1:19">
      <c r="A372" s="92" t="s">
        <v>790</v>
      </c>
      <c r="B372" s="92" t="s">
        <v>791</v>
      </c>
      <c r="C372" s="92">
        <v>381405.58</v>
      </c>
      <c r="D372" s="92">
        <v>284645.15999999997</v>
      </c>
      <c r="E372" s="92">
        <v>96760.41</v>
      </c>
      <c r="F372" s="92">
        <v>0.75</v>
      </c>
      <c r="G372" s="92">
        <v>3.51</v>
      </c>
      <c r="H372"/>
      <c r="I372"/>
      <c r="J372"/>
      <c r="K372"/>
      <c r="L372"/>
      <c r="M372"/>
      <c r="N372"/>
      <c r="O372"/>
      <c r="P372"/>
      <c r="Q372"/>
      <c r="R372"/>
      <c r="S372"/>
    </row>
    <row r="373" spans="1:19">
      <c r="A373" s="92" t="s">
        <v>792</v>
      </c>
      <c r="B373" s="92" t="s">
        <v>791</v>
      </c>
      <c r="C373" s="92">
        <v>88336.69</v>
      </c>
      <c r="D373" s="92">
        <v>66307.58</v>
      </c>
      <c r="E373" s="92">
        <v>22029.11</v>
      </c>
      <c r="F373" s="92">
        <v>0.75</v>
      </c>
      <c r="G373" s="92">
        <v>3.88</v>
      </c>
      <c r="H373"/>
      <c r="I373"/>
      <c r="J373"/>
      <c r="K373"/>
      <c r="L373"/>
      <c r="M373"/>
      <c r="N373"/>
      <c r="O373"/>
      <c r="P373"/>
      <c r="Q373"/>
      <c r="R373"/>
      <c r="S373"/>
    </row>
    <row r="374" spans="1:19">
      <c r="A374" s="92" t="s">
        <v>793</v>
      </c>
      <c r="B374" s="92" t="s">
        <v>791</v>
      </c>
      <c r="C374" s="92">
        <v>130839.27</v>
      </c>
      <c r="D374" s="92">
        <v>104495.47</v>
      </c>
      <c r="E374" s="92">
        <v>26343.8</v>
      </c>
      <c r="F374" s="92">
        <v>0.8</v>
      </c>
      <c r="G374" s="92">
        <v>4.1399999999999997</v>
      </c>
      <c r="H374"/>
      <c r="I374"/>
      <c r="J374"/>
      <c r="K374"/>
      <c r="L374"/>
      <c r="M374"/>
      <c r="N374"/>
      <c r="O374"/>
      <c r="P374"/>
      <c r="Q374"/>
      <c r="R374"/>
      <c r="S374"/>
    </row>
    <row r="375" spans="1:19">
      <c r="A375" s="92" t="s">
        <v>794</v>
      </c>
      <c r="B375" s="92" t="s">
        <v>791</v>
      </c>
      <c r="C375" s="92">
        <v>9839.6299999999992</v>
      </c>
      <c r="D375" s="92">
        <v>7290.64</v>
      </c>
      <c r="E375" s="92">
        <v>2548.9899999999998</v>
      </c>
      <c r="F375" s="92">
        <v>0.74</v>
      </c>
      <c r="G375" s="92">
        <v>3.84</v>
      </c>
      <c r="H375"/>
      <c r="I375"/>
      <c r="J375"/>
      <c r="K375"/>
      <c r="L375"/>
      <c r="M375"/>
      <c r="N375"/>
      <c r="O375"/>
      <c r="P375"/>
      <c r="Q375"/>
      <c r="R375"/>
      <c r="S375"/>
    </row>
    <row r="376" spans="1:19">
      <c r="A376" s="92" t="s">
        <v>795</v>
      </c>
      <c r="B376" s="92" t="s">
        <v>791</v>
      </c>
      <c r="C376" s="92">
        <v>88148.52</v>
      </c>
      <c r="D376" s="92">
        <v>65313.34</v>
      </c>
      <c r="E376" s="92">
        <v>22835.19</v>
      </c>
      <c r="F376" s="92">
        <v>0.74</v>
      </c>
      <c r="G376" s="92">
        <v>3.83</v>
      </c>
      <c r="H376"/>
      <c r="I376"/>
      <c r="J376"/>
      <c r="K376"/>
      <c r="L376"/>
      <c r="M376"/>
      <c r="N376"/>
      <c r="O376"/>
      <c r="P376"/>
      <c r="Q376"/>
      <c r="R376"/>
      <c r="S376"/>
    </row>
    <row r="377" spans="1:19">
      <c r="A377" s="92" t="s">
        <v>796</v>
      </c>
      <c r="B377" s="92" t="s">
        <v>797</v>
      </c>
      <c r="C377" s="92">
        <v>213420.76</v>
      </c>
      <c r="D377" s="92">
        <v>137883.54999999999</v>
      </c>
      <c r="E377" s="92">
        <v>75537.210000000006</v>
      </c>
      <c r="F377" s="92">
        <v>0.65</v>
      </c>
      <c r="G377" s="92" t="s">
        <v>798</v>
      </c>
      <c r="H377"/>
      <c r="I377"/>
      <c r="J377"/>
      <c r="K377"/>
      <c r="L377"/>
      <c r="M377"/>
      <c r="N377"/>
      <c r="O377"/>
      <c r="P377"/>
      <c r="Q377"/>
      <c r="R377"/>
      <c r="S377"/>
    </row>
    <row r="378" spans="1:19">
      <c r="A378" s="92" t="s">
        <v>799</v>
      </c>
      <c r="B378" s="92" t="s">
        <v>797</v>
      </c>
      <c r="C378" s="92">
        <v>147550.26999999999</v>
      </c>
      <c r="D378" s="92">
        <v>94348.32</v>
      </c>
      <c r="E378" s="92">
        <v>53201.95</v>
      </c>
      <c r="F378" s="92">
        <v>0.64</v>
      </c>
      <c r="G378" s="92" t="s">
        <v>798</v>
      </c>
      <c r="H378"/>
      <c r="I378"/>
      <c r="J378"/>
      <c r="K378"/>
      <c r="L378"/>
      <c r="M378"/>
      <c r="N378"/>
      <c r="O378"/>
      <c r="P378"/>
      <c r="Q378"/>
      <c r="R378"/>
      <c r="S378"/>
    </row>
    <row r="379" spans="1:19">
      <c r="A379" s="92" t="s">
        <v>800</v>
      </c>
      <c r="B379" s="92" t="s">
        <v>797</v>
      </c>
      <c r="C379" s="92">
        <v>144014.29999999999</v>
      </c>
      <c r="D379" s="92">
        <v>92012.57</v>
      </c>
      <c r="E379" s="92">
        <v>52001.73</v>
      </c>
      <c r="F379" s="92">
        <v>0.64</v>
      </c>
      <c r="G379" s="92" t="s">
        <v>798</v>
      </c>
      <c r="H379"/>
      <c r="I379"/>
      <c r="J379"/>
      <c r="K379"/>
      <c r="L379"/>
      <c r="M379"/>
      <c r="N379"/>
      <c r="O379"/>
      <c r="P379"/>
      <c r="Q379"/>
      <c r="R379"/>
      <c r="S379"/>
    </row>
    <row r="380" spans="1:19">
      <c r="A380" s="92" t="s">
        <v>801</v>
      </c>
      <c r="B380" s="92" t="s">
        <v>797</v>
      </c>
      <c r="C380" s="92">
        <v>156574.63</v>
      </c>
      <c r="D380" s="92">
        <v>100068.49</v>
      </c>
      <c r="E380" s="92">
        <v>56506.15</v>
      </c>
      <c r="F380" s="92">
        <v>0.64</v>
      </c>
      <c r="G380" s="92" t="s">
        <v>798</v>
      </c>
      <c r="H380"/>
      <c r="I380"/>
      <c r="J380"/>
      <c r="K380"/>
      <c r="L380"/>
      <c r="M380"/>
      <c r="N380"/>
      <c r="O380"/>
      <c r="P380"/>
      <c r="Q380"/>
      <c r="R380"/>
      <c r="S380"/>
    </row>
    <row r="381" spans="1:19">
      <c r="A381"/>
      <c r="B381"/>
      <c r="C381"/>
      <c r="D381"/>
      <c r="E381"/>
      <c r="F381"/>
      <c r="G381"/>
      <c r="H381"/>
      <c r="I381"/>
      <c r="J381"/>
      <c r="K381"/>
      <c r="L381"/>
      <c r="M381"/>
      <c r="N381"/>
      <c r="O381"/>
      <c r="P381"/>
      <c r="Q381"/>
      <c r="R381"/>
      <c r="S381"/>
    </row>
    <row r="382" spans="1:19">
      <c r="A382" s="90"/>
      <c r="B382" s="92" t="s">
        <v>165</v>
      </c>
      <c r="C382" s="92" t="s">
        <v>786</v>
      </c>
      <c r="D382" s="92" t="s">
        <v>781</v>
      </c>
      <c r="E382"/>
      <c r="F382"/>
      <c r="G382"/>
      <c r="H382"/>
      <c r="I382"/>
      <c r="J382"/>
      <c r="K382"/>
      <c r="L382"/>
      <c r="M382"/>
      <c r="N382"/>
      <c r="O382"/>
      <c r="P382"/>
      <c r="Q382"/>
      <c r="R382"/>
      <c r="S382"/>
    </row>
    <row r="383" spans="1:19">
      <c r="A383" s="92" t="s">
        <v>802</v>
      </c>
      <c r="B383" s="92" t="s">
        <v>803</v>
      </c>
      <c r="C383" s="92">
        <v>6244.17</v>
      </c>
      <c r="D383" s="92" t="s">
        <v>798</v>
      </c>
      <c r="E383"/>
      <c r="F383"/>
      <c r="G383"/>
      <c r="H383"/>
      <c r="I383"/>
      <c r="J383"/>
      <c r="K383"/>
      <c r="L383"/>
      <c r="M383"/>
      <c r="N383"/>
      <c r="O383"/>
      <c r="P383"/>
      <c r="Q383"/>
      <c r="R383"/>
      <c r="S383"/>
    </row>
    <row r="384" spans="1:19">
      <c r="A384" s="92" t="s">
        <v>804</v>
      </c>
      <c r="B384" s="92" t="s">
        <v>803</v>
      </c>
      <c r="C384" s="92">
        <v>8786.7000000000007</v>
      </c>
      <c r="D384" s="92" t="s">
        <v>798</v>
      </c>
      <c r="E384"/>
      <c r="F384"/>
      <c r="G384"/>
      <c r="H384"/>
      <c r="I384"/>
      <c r="J384"/>
      <c r="K384"/>
      <c r="L384"/>
      <c r="M384"/>
      <c r="N384"/>
      <c r="O384"/>
      <c r="P384"/>
      <c r="Q384"/>
      <c r="R384"/>
      <c r="S384"/>
    </row>
    <row r="385" spans="1:19">
      <c r="A385" s="92" t="s">
        <v>805</v>
      </c>
      <c r="B385" s="92" t="s">
        <v>803</v>
      </c>
      <c r="C385" s="92">
        <v>4296.84</v>
      </c>
      <c r="D385" s="92" t="s">
        <v>798</v>
      </c>
      <c r="E385"/>
      <c r="F385"/>
      <c r="G385"/>
      <c r="H385"/>
      <c r="I385"/>
      <c r="J385"/>
      <c r="K385"/>
      <c r="L385"/>
      <c r="M385"/>
      <c r="N385"/>
      <c r="O385"/>
      <c r="P385"/>
      <c r="Q385"/>
      <c r="R385"/>
      <c r="S385"/>
    </row>
    <row r="386" spans="1:19">
      <c r="A386" s="92" t="s">
        <v>806</v>
      </c>
      <c r="B386" s="92" t="s">
        <v>803</v>
      </c>
      <c r="C386" s="92">
        <v>6729.28</v>
      </c>
      <c r="D386" s="92" t="s">
        <v>798</v>
      </c>
      <c r="E386"/>
      <c r="F386"/>
      <c r="G386"/>
      <c r="H386"/>
      <c r="I386"/>
      <c r="J386"/>
      <c r="K386"/>
      <c r="L386"/>
      <c r="M386"/>
      <c r="N386"/>
      <c r="O386"/>
      <c r="P386"/>
      <c r="Q386"/>
      <c r="R386"/>
      <c r="S386"/>
    </row>
    <row r="387" spans="1:19">
      <c r="A387" s="92" t="s">
        <v>807</v>
      </c>
      <c r="B387" s="92" t="s">
        <v>803</v>
      </c>
      <c r="C387" s="92">
        <v>4196.3500000000004</v>
      </c>
      <c r="D387" s="92" t="s">
        <v>798</v>
      </c>
      <c r="E387"/>
      <c r="F387"/>
      <c r="G387"/>
      <c r="H387"/>
      <c r="I387"/>
      <c r="J387"/>
      <c r="K387"/>
      <c r="L387"/>
      <c r="M387"/>
      <c r="N387"/>
      <c r="O387"/>
      <c r="P387"/>
      <c r="Q387"/>
      <c r="R387"/>
      <c r="S387"/>
    </row>
    <row r="388" spans="1:19">
      <c r="A388" s="92" t="s">
        <v>808</v>
      </c>
      <c r="B388" s="92" t="s">
        <v>803</v>
      </c>
      <c r="C388" s="92">
        <v>6685.1</v>
      </c>
      <c r="D388" s="92" t="s">
        <v>798</v>
      </c>
      <c r="E388"/>
      <c r="F388"/>
      <c r="G388"/>
      <c r="H388"/>
      <c r="I388"/>
      <c r="J388"/>
      <c r="K388"/>
      <c r="L388"/>
      <c r="M388"/>
      <c r="N388"/>
      <c r="O388"/>
      <c r="P388"/>
      <c r="Q388"/>
      <c r="R388"/>
      <c r="S388"/>
    </row>
    <row r="389" spans="1:19">
      <c r="A389" s="92" t="s">
        <v>809</v>
      </c>
      <c r="B389" s="92" t="s">
        <v>803</v>
      </c>
      <c r="C389" s="92">
        <v>4202.12</v>
      </c>
      <c r="D389" s="92" t="s">
        <v>798</v>
      </c>
      <c r="E389"/>
      <c r="F389"/>
      <c r="G389"/>
      <c r="H389"/>
      <c r="I389"/>
      <c r="J389"/>
      <c r="K389"/>
      <c r="L389"/>
      <c r="M389"/>
      <c r="N389"/>
      <c r="O389"/>
      <c r="P389"/>
      <c r="Q389"/>
      <c r="R389"/>
      <c r="S389"/>
    </row>
    <row r="390" spans="1:19">
      <c r="A390" s="92" t="s">
        <v>810</v>
      </c>
      <c r="B390" s="92" t="s">
        <v>803</v>
      </c>
      <c r="C390" s="92">
        <v>6707.53</v>
      </c>
      <c r="D390" s="92" t="s">
        <v>798</v>
      </c>
      <c r="E390"/>
      <c r="F390"/>
      <c r="G390"/>
      <c r="H390"/>
      <c r="I390"/>
      <c r="J390"/>
      <c r="K390"/>
      <c r="L390"/>
      <c r="M390"/>
      <c r="N390"/>
      <c r="O390"/>
      <c r="P390"/>
      <c r="Q390"/>
      <c r="R390"/>
      <c r="S390"/>
    </row>
    <row r="391" spans="1:19">
      <c r="A391" s="92" t="s">
        <v>811</v>
      </c>
      <c r="B391" s="92" t="s">
        <v>803</v>
      </c>
      <c r="C391" s="92">
        <v>3753.2</v>
      </c>
      <c r="D391" s="92" t="s">
        <v>798</v>
      </c>
      <c r="E391"/>
      <c r="F391"/>
      <c r="G391"/>
      <c r="H391"/>
      <c r="I391"/>
      <c r="J391"/>
      <c r="K391"/>
      <c r="L391"/>
      <c r="M391"/>
      <c r="N391"/>
      <c r="O391"/>
      <c r="P391"/>
      <c r="Q391"/>
      <c r="R391"/>
      <c r="S391"/>
    </row>
    <row r="392" spans="1:19">
      <c r="A392" s="92" t="s">
        <v>812</v>
      </c>
      <c r="B392" s="92" t="s">
        <v>803</v>
      </c>
      <c r="C392" s="92">
        <v>6242.37</v>
      </c>
      <c r="D392" s="92" t="s">
        <v>798</v>
      </c>
      <c r="E392"/>
      <c r="F392"/>
      <c r="G392"/>
      <c r="H392"/>
      <c r="I392"/>
      <c r="J392"/>
      <c r="K392"/>
      <c r="L392"/>
      <c r="M392"/>
      <c r="N392"/>
      <c r="O392"/>
      <c r="P392"/>
      <c r="Q392"/>
      <c r="R392"/>
      <c r="S392"/>
    </row>
    <row r="393" spans="1:19">
      <c r="A393" s="92" t="s">
        <v>813</v>
      </c>
      <c r="B393" s="92" t="s">
        <v>803</v>
      </c>
      <c r="C393" s="92">
        <v>3725.27</v>
      </c>
      <c r="D393" s="92" t="s">
        <v>798</v>
      </c>
      <c r="E393"/>
      <c r="F393"/>
      <c r="G393"/>
      <c r="H393"/>
      <c r="I393"/>
      <c r="J393"/>
      <c r="K393"/>
      <c r="L393"/>
      <c r="M393"/>
      <c r="N393"/>
      <c r="O393"/>
      <c r="P393"/>
      <c r="Q393"/>
      <c r="R393"/>
      <c r="S393"/>
    </row>
    <row r="394" spans="1:19">
      <c r="A394" s="92" t="s">
        <v>814</v>
      </c>
      <c r="B394" s="92" t="s">
        <v>803</v>
      </c>
      <c r="C394" s="92">
        <v>6238</v>
      </c>
      <c r="D394" s="92" t="s">
        <v>798</v>
      </c>
      <c r="E394"/>
      <c r="F394"/>
      <c r="G394"/>
      <c r="H394"/>
      <c r="I394"/>
      <c r="J394"/>
      <c r="K394"/>
      <c r="L394"/>
      <c r="M394"/>
      <c r="N394"/>
      <c r="O394"/>
      <c r="P394"/>
      <c r="Q394"/>
      <c r="R394"/>
      <c r="S394"/>
    </row>
    <row r="395" spans="1:19">
      <c r="A395" s="92" t="s">
        <v>815</v>
      </c>
      <c r="B395" s="92" t="s">
        <v>803</v>
      </c>
      <c r="C395" s="92">
        <v>3800.23</v>
      </c>
      <c r="D395" s="92" t="s">
        <v>798</v>
      </c>
      <c r="E395"/>
      <c r="F395"/>
      <c r="G395"/>
      <c r="H395"/>
      <c r="I395"/>
      <c r="J395"/>
      <c r="K395"/>
      <c r="L395"/>
      <c r="M395"/>
      <c r="N395"/>
      <c r="O395"/>
      <c r="P395"/>
      <c r="Q395"/>
      <c r="R395"/>
      <c r="S395"/>
    </row>
    <row r="396" spans="1:19">
      <c r="A396" s="92" t="s">
        <v>816</v>
      </c>
      <c r="B396" s="92" t="s">
        <v>803</v>
      </c>
      <c r="C396" s="92">
        <v>6285.45</v>
      </c>
      <c r="D396" s="92" t="s">
        <v>798</v>
      </c>
      <c r="E396"/>
      <c r="F396"/>
      <c r="G396"/>
      <c r="H396"/>
      <c r="I396"/>
      <c r="J396"/>
      <c r="K396"/>
      <c r="L396"/>
      <c r="M396"/>
      <c r="N396"/>
      <c r="O396"/>
      <c r="P396"/>
      <c r="Q396"/>
      <c r="R396"/>
      <c r="S396"/>
    </row>
    <row r="397" spans="1:19">
      <c r="A397" s="92" t="s">
        <v>817</v>
      </c>
      <c r="B397" s="92" t="s">
        <v>803</v>
      </c>
      <c r="C397" s="92">
        <v>3622.38</v>
      </c>
      <c r="D397" s="92" t="s">
        <v>798</v>
      </c>
      <c r="E397"/>
      <c r="F397"/>
      <c r="G397"/>
      <c r="H397"/>
      <c r="I397"/>
      <c r="J397"/>
      <c r="K397"/>
      <c r="L397"/>
      <c r="M397"/>
      <c r="N397"/>
      <c r="O397"/>
      <c r="P397"/>
      <c r="Q397"/>
      <c r="R397"/>
      <c r="S397"/>
    </row>
    <row r="398" spans="1:19">
      <c r="A398" s="92" t="s">
        <v>818</v>
      </c>
      <c r="B398" s="92" t="s">
        <v>803</v>
      </c>
      <c r="C398" s="92">
        <v>8200.2900000000009</v>
      </c>
      <c r="D398" s="92" t="s">
        <v>798</v>
      </c>
      <c r="E398"/>
      <c r="F398"/>
      <c r="G398"/>
      <c r="H398"/>
      <c r="I398"/>
      <c r="J398"/>
      <c r="K398"/>
      <c r="L398"/>
      <c r="M398"/>
      <c r="N398"/>
      <c r="O398"/>
      <c r="P398"/>
      <c r="Q398"/>
      <c r="R398"/>
      <c r="S398"/>
    </row>
    <row r="399" spans="1:19">
      <c r="A399" s="92" t="s">
        <v>819</v>
      </c>
      <c r="B399" s="92" t="s">
        <v>803</v>
      </c>
      <c r="C399" s="92">
        <v>3190.45</v>
      </c>
      <c r="D399" s="92" t="s">
        <v>798</v>
      </c>
      <c r="E399"/>
      <c r="F399"/>
      <c r="G399"/>
      <c r="H399"/>
      <c r="I399"/>
      <c r="J399"/>
      <c r="K399"/>
      <c r="L399"/>
      <c r="M399"/>
      <c r="N399"/>
      <c r="O399"/>
      <c r="P399"/>
      <c r="Q399"/>
      <c r="R399"/>
      <c r="S399"/>
    </row>
    <row r="400" spans="1:19">
      <c r="A400" s="92" t="s">
        <v>820</v>
      </c>
      <c r="B400" s="92" t="s">
        <v>803</v>
      </c>
      <c r="C400" s="92">
        <v>8225.56</v>
      </c>
      <c r="D400" s="92" t="s">
        <v>798</v>
      </c>
      <c r="E400"/>
      <c r="F400"/>
      <c r="G400"/>
      <c r="H400"/>
      <c r="I400"/>
      <c r="J400"/>
      <c r="K400"/>
      <c r="L400"/>
      <c r="M400"/>
      <c r="N400"/>
      <c r="O400"/>
      <c r="P400"/>
      <c r="Q400"/>
      <c r="R400"/>
      <c r="S400"/>
    </row>
    <row r="401" spans="1:19">
      <c r="A401" s="92" t="s">
        <v>821</v>
      </c>
      <c r="B401" s="92" t="s">
        <v>803</v>
      </c>
      <c r="C401" s="92">
        <v>3247.1</v>
      </c>
      <c r="D401" s="92" t="s">
        <v>798</v>
      </c>
      <c r="E401"/>
      <c r="F401"/>
      <c r="G401"/>
      <c r="H401"/>
      <c r="I401"/>
      <c r="J401"/>
      <c r="K401"/>
      <c r="L401"/>
      <c r="M401"/>
      <c r="N401"/>
      <c r="O401"/>
      <c r="P401"/>
      <c r="Q401"/>
      <c r="R401"/>
      <c r="S401"/>
    </row>
    <row r="402" spans="1:19">
      <c r="A402" s="92" t="s">
        <v>822</v>
      </c>
      <c r="B402" s="92" t="s">
        <v>803</v>
      </c>
      <c r="C402" s="92">
        <v>8261.76</v>
      </c>
      <c r="D402" s="92" t="s">
        <v>798</v>
      </c>
      <c r="E402"/>
      <c r="F402"/>
      <c r="G402"/>
      <c r="H402"/>
      <c r="I402"/>
      <c r="J402"/>
      <c r="K402"/>
      <c r="L402"/>
      <c r="M402"/>
      <c r="N402"/>
      <c r="O402"/>
      <c r="P402"/>
      <c r="Q402"/>
      <c r="R402"/>
      <c r="S402"/>
    </row>
    <row r="403" spans="1:19">
      <c r="A403" s="92" t="s">
        <v>823</v>
      </c>
      <c r="B403" s="92" t="s">
        <v>803</v>
      </c>
      <c r="C403" s="92">
        <v>26170.49</v>
      </c>
      <c r="D403" s="92" t="s">
        <v>798</v>
      </c>
      <c r="E403"/>
      <c r="F403"/>
      <c r="G403"/>
      <c r="H403"/>
      <c r="I403"/>
      <c r="J403"/>
      <c r="K403"/>
      <c r="L403"/>
      <c r="M403"/>
      <c r="N403"/>
      <c r="O403"/>
      <c r="P403"/>
      <c r="Q403"/>
      <c r="R403"/>
      <c r="S403"/>
    </row>
    <row r="404" spans="1:19">
      <c r="A404" s="92" t="s">
        <v>824</v>
      </c>
      <c r="B404" s="92" t="s">
        <v>803</v>
      </c>
      <c r="C404" s="92">
        <v>2542.33</v>
      </c>
      <c r="D404" s="92" t="s">
        <v>798</v>
      </c>
      <c r="E404"/>
      <c r="F404"/>
      <c r="G404"/>
      <c r="H404"/>
      <c r="I404"/>
      <c r="J404"/>
      <c r="K404"/>
      <c r="L404"/>
      <c r="M404"/>
      <c r="N404"/>
      <c r="O404"/>
      <c r="P404"/>
      <c r="Q404"/>
      <c r="R404"/>
      <c r="S404"/>
    </row>
    <row r="405" spans="1:19">
      <c r="A405" s="92" t="s">
        <v>825</v>
      </c>
      <c r="B405" s="92" t="s">
        <v>803</v>
      </c>
      <c r="C405" s="92">
        <v>6888.69</v>
      </c>
      <c r="D405" s="92" t="s">
        <v>798</v>
      </c>
      <c r="E405"/>
      <c r="F405"/>
      <c r="G405"/>
      <c r="H405"/>
      <c r="I405"/>
      <c r="J405"/>
      <c r="K405"/>
      <c r="L405"/>
      <c r="M405"/>
      <c r="N405"/>
      <c r="O405"/>
      <c r="P405"/>
      <c r="Q405"/>
      <c r="R405"/>
      <c r="S405"/>
    </row>
    <row r="406" spans="1:19">
      <c r="A406" s="92" t="s">
        <v>826</v>
      </c>
      <c r="B406" s="92" t="s">
        <v>803</v>
      </c>
      <c r="C406" s="92">
        <v>16702.490000000002</v>
      </c>
      <c r="D406" s="92" t="s">
        <v>798</v>
      </c>
      <c r="E406"/>
      <c r="F406"/>
      <c r="G406"/>
      <c r="H406"/>
      <c r="I406"/>
      <c r="J406"/>
      <c r="K406"/>
      <c r="L406"/>
      <c r="M406"/>
      <c r="N406"/>
      <c r="O406"/>
      <c r="P406"/>
      <c r="Q406"/>
      <c r="R406"/>
      <c r="S406"/>
    </row>
    <row r="407" spans="1:19">
      <c r="A407" s="92" t="s">
        <v>827</v>
      </c>
      <c r="B407" s="92" t="s">
        <v>803</v>
      </c>
      <c r="C407" s="92">
        <v>32171.759999999998</v>
      </c>
      <c r="D407" s="92" t="s">
        <v>798</v>
      </c>
      <c r="E407"/>
      <c r="F407"/>
      <c r="G407"/>
      <c r="H407"/>
      <c r="I407"/>
      <c r="J407"/>
      <c r="K407"/>
      <c r="L407"/>
      <c r="M407"/>
      <c r="N407"/>
      <c r="O407"/>
      <c r="P407"/>
      <c r="Q407"/>
      <c r="R407"/>
      <c r="S407"/>
    </row>
    <row r="408" spans="1:19">
      <c r="A408" s="92" t="s">
        <v>828</v>
      </c>
      <c r="B408" s="92" t="s">
        <v>803</v>
      </c>
      <c r="C408" s="92">
        <v>11417.29</v>
      </c>
      <c r="D408" s="92" t="s">
        <v>798</v>
      </c>
      <c r="E408"/>
      <c r="F408"/>
      <c r="G408"/>
      <c r="H408"/>
      <c r="I408"/>
      <c r="J408"/>
      <c r="K408"/>
      <c r="L408"/>
      <c r="M408"/>
      <c r="N408"/>
      <c r="O408"/>
      <c r="P408"/>
      <c r="Q408"/>
      <c r="R408"/>
      <c r="S408"/>
    </row>
    <row r="409" spans="1:19">
      <c r="A409" s="92" t="s">
        <v>829</v>
      </c>
      <c r="B409" s="92" t="s">
        <v>803</v>
      </c>
      <c r="C409" s="92">
        <v>7610.17</v>
      </c>
      <c r="D409" s="92" t="s">
        <v>798</v>
      </c>
      <c r="E409"/>
      <c r="F409"/>
      <c r="G409"/>
      <c r="H409"/>
      <c r="I409"/>
      <c r="J409"/>
      <c r="K409"/>
      <c r="L409"/>
      <c r="M409"/>
      <c r="N409"/>
      <c r="O409"/>
      <c r="P409"/>
      <c r="Q409"/>
      <c r="R409"/>
      <c r="S409"/>
    </row>
    <row r="410" spans="1:19">
      <c r="A410" s="92" t="s">
        <v>830</v>
      </c>
      <c r="B410" s="92" t="s">
        <v>803</v>
      </c>
      <c r="C410" s="92">
        <v>10156.02</v>
      </c>
      <c r="D410" s="92" t="s">
        <v>798</v>
      </c>
      <c r="E410"/>
      <c r="F410"/>
      <c r="G410"/>
      <c r="H410"/>
      <c r="I410"/>
      <c r="J410"/>
      <c r="K410"/>
      <c r="L410"/>
      <c r="M410"/>
      <c r="N410"/>
      <c r="O410"/>
      <c r="P410"/>
      <c r="Q410"/>
      <c r="R410"/>
      <c r="S410"/>
    </row>
    <row r="411" spans="1:19">
      <c r="A411" s="92" t="s">
        <v>831</v>
      </c>
      <c r="B411" s="92" t="s">
        <v>803</v>
      </c>
      <c r="C411" s="92">
        <v>17515.97</v>
      </c>
      <c r="D411" s="92" t="s">
        <v>798</v>
      </c>
      <c r="E411"/>
      <c r="F411"/>
      <c r="G411"/>
      <c r="H411"/>
      <c r="I411"/>
      <c r="J411"/>
      <c r="K411"/>
      <c r="L411"/>
      <c r="M411"/>
      <c r="N411"/>
      <c r="O411"/>
      <c r="P411"/>
      <c r="Q411"/>
      <c r="R411"/>
      <c r="S411"/>
    </row>
    <row r="412" spans="1:19">
      <c r="A412" s="92" t="s">
        <v>832</v>
      </c>
      <c r="B412" s="92" t="s">
        <v>803</v>
      </c>
      <c r="C412" s="92">
        <v>10156.02</v>
      </c>
      <c r="D412" s="92" t="s">
        <v>798</v>
      </c>
      <c r="E412"/>
      <c r="F412"/>
      <c r="G412"/>
      <c r="H412"/>
      <c r="I412"/>
      <c r="J412"/>
      <c r="K412"/>
      <c r="L412"/>
      <c r="M412"/>
      <c r="N412"/>
      <c r="O412"/>
      <c r="P412"/>
      <c r="Q412"/>
      <c r="R412"/>
      <c r="S412"/>
    </row>
    <row r="413" spans="1:19">
      <c r="A413" s="92" t="s">
        <v>833</v>
      </c>
      <c r="B413" s="92" t="s">
        <v>803</v>
      </c>
      <c r="C413" s="92">
        <v>17190.599999999999</v>
      </c>
      <c r="D413" s="92" t="s">
        <v>798</v>
      </c>
      <c r="E413"/>
      <c r="F413"/>
      <c r="G413"/>
      <c r="H413"/>
      <c r="I413"/>
      <c r="J413"/>
      <c r="K413"/>
      <c r="L413"/>
      <c r="M413"/>
      <c r="N413"/>
      <c r="O413"/>
      <c r="P413"/>
      <c r="Q413"/>
      <c r="R413"/>
      <c r="S413"/>
    </row>
    <row r="414" spans="1:19">
      <c r="A414" s="92" t="s">
        <v>834</v>
      </c>
      <c r="B414" s="92" t="s">
        <v>803</v>
      </c>
      <c r="C414" s="92">
        <v>10156.02</v>
      </c>
      <c r="D414" s="92" t="s">
        <v>798</v>
      </c>
      <c r="E414"/>
      <c r="F414"/>
      <c r="G414"/>
      <c r="H414"/>
      <c r="I414"/>
      <c r="J414"/>
      <c r="K414"/>
      <c r="L414"/>
      <c r="M414"/>
      <c r="N414"/>
      <c r="O414"/>
      <c r="P414"/>
      <c r="Q414"/>
      <c r="R414"/>
      <c r="S414"/>
    </row>
    <row r="415" spans="1:19">
      <c r="A415" s="92" t="s">
        <v>835</v>
      </c>
      <c r="B415" s="92" t="s">
        <v>803</v>
      </c>
      <c r="C415" s="92">
        <v>20725.439999999999</v>
      </c>
      <c r="D415" s="92" t="s">
        <v>798</v>
      </c>
      <c r="E415"/>
      <c r="F415"/>
      <c r="G415"/>
      <c r="H415"/>
      <c r="I415"/>
      <c r="J415"/>
      <c r="K415"/>
      <c r="L415"/>
      <c r="M415"/>
      <c r="N415"/>
      <c r="O415"/>
      <c r="P415"/>
      <c r="Q415"/>
      <c r="R415"/>
      <c r="S415"/>
    </row>
    <row r="416" spans="1:19">
      <c r="A416" s="92" t="s">
        <v>836</v>
      </c>
      <c r="B416" s="92" t="s">
        <v>803</v>
      </c>
      <c r="C416" s="92">
        <v>10156.02</v>
      </c>
      <c r="D416" s="92" t="s">
        <v>798</v>
      </c>
      <c r="E416"/>
      <c r="F416"/>
      <c r="G416"/>
      <c r="H416"/>
      <c r="I416"/>
      <c r="J416"/>
      <c r="K416"/>
      <c r="L416"/>
      <c r="M416"/>
      <c r="N416"/>
      <c r="O416"/>
      <c r="P416"/>
      <c r="Q416"/>
      <c r="R416"/>
      <c r="S416"/>
    </row>
    <row r="417" spans="1:19">
      <c r="A417" s="92" t="s">
        <v>837</v>
      </c>
      <c r="B417" s="92" t="s">
        <v>803</v>
      </c>
      <c r="C417" s="92">
        <v>14508.47</v>
      </c>
      <c r="D417" s="92" t="s">
        <v>798</v>
      </c>
      <c r="E417"/>
      <c r="F417"/>
      <c r="G417"/>
      <c r="H417"/>
      <c r="I417"/>
      <c r="J417"/>
      <c r="K417"/>
      <c r="L417"/>
      <c r="M417"/>
      <c r="N417"/>
      <c r="O417"/>
      <c r="P417"/>
      <c r="Q417"/>
      <c r="R417"/>
      <c r="S417"/>
    </row>
    <row r="418" spans="1:19">
      <c r="A418" s="92" t="s">
        <v>838</v>
      </c>
      <c r="B418" s="92" t="s">
        <v>803</v>
      </c>
      <c r="C418" s="92">
        <v>10156.02</v>
      </c>
      <c r="D418" s="92" t="s">
        <v>798</v>
      </c>
      <c r="E418"/>
      <c r="F418"/>
      <c r="G418"/>
      <c r="H418"/>
      <c r="I418"/>
      <c r="J418"/>
      <c r="K418"/>
      <c r="L418"/>
      <c r="M418"/>
      <c r="N418"/>
      <c r="O418"/>
      <c r="P418"/>
      <c r="Q418"/>
      <c r="R418"/>
      <c r="S418"/>
    </row>
    <row r="419" spans="1:19">
      <c r="A419" s="92" t="s">
        <v>839</v>
      </c>
      <c r="B419" s="92" t="s">
        <v>803</v>
      </c>
      <c r="C419" s="92">
        <v>14490.36</v>
      </c>
      <c r="D419" s="92" t="s">
        <v>798</v>
      </c>
      <c r="E419"/>
      <c r="F419"/>
      <c r="G419"/>
      <c r="H419"/>
      <c r="I419"/>
      <c r="J419"/>
      <c r="K419"/>
      <c r="L419"/>
      <c r="M419"/>
      <c r="N419"/>
      <c r="O419"/>
      <c r="P419"/>
      <c r="Q419"/>
      <c r="R419"/>
      <c r="S419"/>
    </row>
    <row r="420" spans="1:19">
      <c r="A420" s="92" t="s">
        <v>840</v>
      </c>
      <c r="B420" s="92" t="s">
        <v>803</v>
      </c>
      <c r="C420" s="92">
        <v>10156.02</v>
      </c>
      <c r="D420" s="92" t="s">
        <v>798</v>
      </c>
      <c r="E420"/>
      <c r="F420"/>
      <c r="G420"/>
      <c r="H420"/>
      <c r="I420"/>
      <c r="J420"/>
      <c r="K420"/>
      <c r="L420"/>
      <c r="M420"/>
      <c r="N420"/>
      <c r="O420"/>
      <c r="P420"/>
      <c r="Q420"/>
      <c r="R420"/>
      <c r="S420"/>
    </row>
    <row r="421" spans="1:19">
      <c r="A421" s="92" t="s">
        <v>841</v>
      </c>
      <c r="B421" s="92" t="s">
        <v>803</v>
      </c>
      <c r="C421" s="92">
        <v>18225.23</v>
      </c>
      <c r="D421" s="92" t="s">
        <v>798</v>
      </c>
      <c r="E421"/>
      <c r="F421"/>
      <c r="G421"/>
      <c r="H421"/>
      <c r="I421"/>
      <c r="J421"/>
      <c r="K421"/>
      <c r="L421"/>
      <c r="M421"/>
      <c r="N421"/>
      <c r="O421"/>
      <c r="P421"/>
      <c r="Q421"/>
      <c r="R421"/>
      <c r="S421"/>
    </row>
    <row r="422" spans="1:19">
      <c r="A422" s="92" t="s">
        <v>842</v>
      </c>
      <c r="B422" s="92" t="s">
        <v>803</v>
      </c>
      <c r="C422" s="92">
        <v>8977.1</v>
      </c>
      <c r="D422" s="92" t="s">
        <v>798</v>
      </c>
      <c r="E422"/>
      <c r="F422"/>
      <c r="G422"/>
      <c r="H422"/>
      <c r="I422"/>
      <c r="J422"/>
      <c r="K422"/>
      <c r="L422"/>
      <c r="M422"/>
      <c r="N422"/>
      <c r="O422"/>
      <c r="P422"/>
      <c r="Q422"/>
      <c r="R422"/>
      <c r="S422"/>
    </row>
    <row r="423" spans="1:19">
      <c r="A423" s="92" t="s">
        <v>843</v>
      </c>
      <c r="B423" s="92" t="s">
        <v>803</v>
      </c>
      <c r="C423" s="92">
        <v>17499.43</v>
      </c>
      <c r="D423" s="92" t="s">
        <v>798</v>
      </c>
      <c r="E423"/>
      <c r="F423"/>
      <c r="G423"/>
      <c r="H423"/>
      <c r="I423"/>
      <c r="J423"/>
      <c r="K423"/>
      <c r="L423"/>
      <c r="M423"/>
      <c r="N423"/>
      <c r="O423"/>
      <c r="P423"/>
      <c r="Q423"/>
      <c r="R423"/>
      <c r="S423"/>
    </row>
    <row r="424" spans="1:19">
      <c r="A424" s="92" t="s">
        <v>844</v>
      </c>
      <c r="B424" s="92" t="s">
        <v>845</v>
      </c>
      <c r="C424" s="92">
        <v>1395210.11</v>
      </c>
      <c r="D424" s="92">
        <v>0.78</v>
      </c>
      <c r="E424"/>
      <c r="F424"/>
      <c r="G424"/>
      <c r="H424"/>
      <c r="I424"/>
      <c r="J424"/>
      <c r="K424"/>
      <c r="L424"/>
      <c r="M424"/>
      <c r="N424"/>
      <c r="O424"/>
      <c r="P424"/>
      <c r="Q424"/>
      <c r="R424"/>
      <c r="S424"/>
    </row>
    <row r="425" spans="1:19">
      <c r="A425" s="92" t="s">
        <v>846</v>
      </c>
      <c r="B425" s="92" t="s">
        <v>845</v>
      </c>
      <c r="C425" s="92">
        <v>282392.73</v>
      </c>
      <c r="D425" s="92">
        <v>0.78</v>
      </c>
      <c r="E425"/>
      <c r="F425"/>
      <c r="G425"/>
      <c r="H425"/>
      <c r="I425"/>
      <c r="J425"/>
      <c r="K425"/>
      <c r="L425"/>
      <c r="M425"/>
      <c r="N425"/>
      <c r="O425"/>
      <c r="P425"/>
      <c r="Q425"/>
      <c r="R425"/>
      <c r="S425"/>
    </row>
    <row r="426" spans="1:19">
      <c r="A426" s="92" t="s">
        <v>847</v>
      </c>
      <c r="B426" s="92" t="s">
        <v>845</v>
      </c>
      <c r="C426" s="92">
        <v>558084.04</v>
      </c>
      <c r="D426" s="92">
        <v>0.78</v>
      </c>
      <c r="E426"/>
      <c r="F426"/>
      <c r="G426"/>
      <c r="H426"/>
      <c r="I426"/>
      <c r="J426"/>
      <c r="K426"/>
      <c r="L426"/>
      <c r="M426"/>
      <c r="N426"/>
      <c r="O426"/>
      <c r="P426"/>
      <c r="Q426"/>
      <c r="R426"/>
      <c r="S426"/>
    </row>
    <row r="427" spans="1:19">
      <c r="A427" s="92" t="s">
        <v>848</v>
      </c>
      <c r="B427" s="92" t="s">
        <v>845</v>
      </c>
      <c r="C427" s="92">
        <v>35382.31</v>
      </c>
      <c r="D427" s="92">
        <v>0.8</v>
      </c>
      <c r="E427"/>
      <c r="F427"/>
      <c r="G427"/>
      <c r="H427"/>
      <c r="I427"/>
      <c r="J427"/>
      <c r="K427"/>
      <c r="L427"/>
      <c r="M427"/>
      <c r="N427"/>
      <c r="O427"/>
      <c r="P427"/>
      <c r="Q427"/>
      <c r="R427"/>
      <c r="S427"/>
    </row>
    <row r="428" spans="1:19">
      <c r="A428" s="92" t="s">
        <v>849</v>
      </c>
      <c r="B428" s="92" t="s">
        <v>845</v>
      </c>
      <c r="C428" s="92">
        <v>316973.14</v>
      </c>
      <c r="D428" s="92">
        <v>0.78</v>
      </c>
      <c r="E428"/>
      <c r="F428"/>
      <c r="G428"/>
      <c r="H428"/>
      <c r="I428"/>
      <c r="J428"/>
      <c r="K428"/>
      <c r="L428"/>
      <c r="M428"/>
      <c r="N428"/>
      <c r="O428"/>
      <c r="P428"/>
      <c r="Q428"/>
      <c r="R428"/>
      <c r="S428"/>
    </row>
    <row r="429" spans="1:19">
      <c r="A429" s="92" t="s">
        <v>850</v>
      </c>
      <c r="B429" s="92" t="s">
        <v>803</v>
      </c>
      <c r="C429" s="92">
        <v>113459.37</v>
      </c>
      <c r="D429" s="92" t="s">
        <v>798</v>
      </c>
      <c r="E429"/>
      <c r="F429"/>
      <c r="G429"/>
      <c r="H429"/>
      <c r="I429"/>
      <c r="J429"/>
      <c r="K429"/>
      <c r="L429"/>
      <c r="M429"/>
      <c r="N429"/>
      <c r="O429"/>
      <c r="P429"/>
      <c r="Q429"/>
      <c r="R429"/>
      <c r="S429"/>
    </row>
    <row r="430" spans="1:19">
      <c r="A430" s="92" t="s">
        <v>851</v>
      </c>
      <c r="B430" s="92" t="s">
        <v>803</v>
      </c>
      <c r="C430" s="92">
        <v>76742.45</v>
      </c>
      <c r="D430" s="92" t="s">
        <v>798</v>
      </c>
      <c r="E430"/>
      <c r="F430"/>
      <c r="G430"/>
      <c r="H430"/>
      <c r="I430"/>
      <c r="J430"/>
      <c r="K430"/>
      <c r="L430"/>
      <c r="M430"/>
      <c r="N430"/>
      <c r="O430"/>
      <c r="P430"/>
      <c r="Q430"/>
      <c r="R430"/>
      <c r="S430"/>
    </row>
    <row r="431" spans="1:19">
      <c r="A431" s="92" t="s">
        <v>852</v>
      </c>
      <c r="B431" s="92" t="s">
        <v>803</v>
      </c>
      <c r="C431" s="92">
        <v>74784.09</v>
      </c>
      <c r="D431" s="92" t="s">
        <v>798</v>
      </c>
      <c r="E431"/>
      <c r="F431"/>
      <c r="G431"/>
      <c r="H431"/>
      <c r="I431"/>
      <c r="J431"/>
      <c r="K431"/>
      <c r="L431"/>
      <c r="M431"/>
      <c r="N431"/>
      <c r="O431"/>
      <c r="P431"/>
      <c r="Q431"/>
      <c r="R431"/>
      <c r="S431"/>
    </row>
    <row r="432" spans="1:19">
      <c r="A432" s="92" t="s">
        <v>853</v>
      </c>
      <c r="B432" s="92" t="s">
        <v>803</v>
      </c>
      <c r="C432" s="92">
        <v>81702.539999999994</v>
      </c>
      <c r="D432" s="92" t="s">
        <v>798</v>
      </c>
      <c r="E432"/>
      <c r="F432"/>
      <c r="G432"/>
      <c r="H432"/>
      <c r="I432"/>
      <c r="J432"/>
      <c r="K432"/>
      <c r="L432"/>
      <c r="M432"/>
      <c r="N432"/>
      <c r="O432"/>
      <c r="P432"/>
      <c r="Q432"/>
      <c r="R432"/>
      <c r="S432"/>
    </row>
    <row r="433" spans="1:19">
      <c r="A433"/>
      <c r="B433"/>
      <c r="C433"/>
      <c r="D433"/>
      <c r="E433"/>
      <c r="F433"/>
      <c r="G433"/>
      <c r="H433"/>
      <c r="I433"/>
      <c r="J433"/>
      <c r="K433"/>
      <c r="L433"/>
      <c r="M433"/>
      <c r="N433"/>
      <c r="O433"/>
      <c r="P433"/>
      <c r="Q433"/>
      <c r="R433"/>
      <c r="S433"/>
    </row>
    <row r="434" spans="1:19">
      <c r="A434" s="90"/>
      <c r="B434" s="92" t="s">
        <v>165</v>
      </c>
      <c r="C434" s="92" t="s">
        <v>854</v>
      </c>
      <c r="D434" s="92" t="s">
        <v>855</v>
      </c>
      <c r="E434" s="92" t="s">
        <v>856</v>
      </c>
      <c r="F434" s="92" t="s">
        <v>857</v>
      </c>
      <c r="G434" s="92" t="s">
        <v>858</v>
      </c>
      <c r="H434" s="92" t="s">
        <v>859</v>
      </c>
      <c r="I434"/>
      <c r="J434"/>
      <c r="K434"/>
      <c r="L434"/>
      <c r="M434"/>
      <c r="N434"/>
      <c r="O434"/>
      <c r="P434"/>
      <c r="Q434"/>
      <c r="R434"/>
      <c r="S434"/>
    </row>
    <row r="435" spans="1:19">
      <c r="A435" s="92" t="s">
        <v>860</v>
      </c>
      <c r="B435" s="92" t="s">
        <v>861</v>
      </c>
      <c r="C435" s="92">
        <v>0.34</v>
      </c>
      <c r="D435" s="92">
        <v>125</v>
      </c>
      <c r="E435" s="92">
        <v>0.3</v>
      </c>
      <c r="F435" s="92">
        <v>110.95</v>
      </c>
      <c r="G435" s="92">
        <v>1</v>
      </c>
      <c r="H435" s="92" t="s">
        <v>862</v>
      </c>
      <c r="I435"/>
      <c r="J435"/>
      <c r="K435"/>
      <c r="L435"/>
      <c r="M435"/>
      <c r="N435"/>
      <c r="O435"/>
      <c r="P435"/>
      <c r="Q435"/>
      <c r="R435"/>
      <c r="S435"/>
    </row>
    <row r="436" spans="1:19">
      <c r="A436" s="92" t="s">
        <v>863</v>
      </c>
      <c r="B436" s="92" t="s">
        <v>861</v>
      </c>
      <c r="C436" s="92">
        <v>0.34</v>
      </c>
      <c r="D436" s="92">
        <v>125</v>
      </c>
      <c r="E436" s="92">
        <v>0.3</v>
      </c>
      <c r="F436" s="92">
        <v>110.95</v>
      </c>
      <c r="G436" s="92">
        <v>1</v>
      </c>
      <c r="H436" s="92" t="s">
        <v>862</v>
      </c>
      <c r="I436"/>
      <c r="J436"/>
      <c r="K436"/>
      <c r="L436"/>
      <c r="M436"/>
      <c r="N436"/>
      <c r="O436"/>
      <c r="P436"/>
      <c r="Q436"/>
      <c r="R436"/>
      <c r="S436"/>
    </row>
    <row r="437" spans="1:19">
      <c r="A437" s="92" t="s">
        <v>864</v>
      </c>
      <c r="B437" s="92" t="s">
        <v>861</v>
      </c>
      <c r="C437" s="92">
        <v>1</v>
      </c>
      <c r="D437" s="92">
        <v>0</v>
      </c>
      <c r="E437" s="92">
        <v>1.63</v>
      </c>
      <c r="F437" s="92">
        <v>0</v>
      </c>
      <c r="G437" s="92">
        <v>1</v>
      </c>
      <c r="H437" s="92" t="s">
        <v>862</v>
      </c>
      <c r="I437"/>
      <c r="J437"/>
      <c r="K437"/>
      <c r="L437"/>
      <c r="M437"/>
      <c r="N437"/>
      <c r="O437"/>
      <c r="P437"/>
      <c r="Q437"/>
      <c r="R437"/>
      <c r="S437"/>
    </row>
    <row r="438" spans="1:19">
      <c r="A438" s="92" t="s">
        <v>865</v>
      </c>
      <c r="B438" s="92" t="s">
        <v>861</v>
      </c>
      <c r="C438" s="92">
        <v>1</v>
      </c>
      <c r="D438" s="92">
        <v>0</v>
      </c>
      <c r="E438" s="92">
        <v>0.26</v>
      </c>
      <c r="F438" s="92">
        <v>0</v>
      </c>
      <c r="G438" s="92">
        <v>1</v>
      </c>
      <c r="H438" s="92" t="s">
        <v>862</v>
      </c>
      <c r="I438"/>
      <c r="J438"/>
      <c r="K438"/>
      <c r="L438"/>
      <c r="M438"/>
      <c r="N438"/>
      <c r="O438"/>
      <c r="P438"/>
      <c r="Q438"/>
      <c r="R438"/>
      <c r="S438"/>
    </row>
    <row r="439" spans="1:19">
      <c r="A439" s="92" t="s">
        <v>866</v>
      </c>
      <c r="B439" s="92" t="s">
        <v>867</v>
      </c>
      <c r="C439" s="92">
        <v>0.6</v>
      </c>
      <c r="D439" s="92">
        <v>1017.59</v>
      </c>
      <c r="E439" s="92">
        <v>19.760000000000002</v>
      </c>
      <c r="F439" s="92">
        <v>33263.22</v>
      </c>
      <c r="G439" s="92">
        <v>1</v>
      </c>
      <c r="H439" s="92" t="s">
        <v>868</v>
      </c>
      <c r="I439"/>
      <c r="J439"/>
      <c r="K439"/>
      <c r="L439"/>
      <c r="M439"/>
      <c r="N439"/>
      <c r="O439"/>
      <c r="P439"/>
      <c r="Q439"/>
      <c r="R439"/>
      <c r="S439"/>
    </row>
    <row r="440" spans="1:19">
      <c r="A440" s="92" t="s">
        <v>869</v>
      </c>
      <c r="B440" s="92" t="s">
        <v>867</v>
      </c>
      <c r="C440" s="92">
        <v>0.57999999999999996</v>
      </c>
      <c r="D440" s="92">
        <v>1109.6500000000001</v>
      </c>
      <c r="E440" s="92">
        <v>4.6399999999999997</v>
      </c>
      <c r="F440" s="92">
        <v>8849.0499999999993</v>
      </c>
      <c r="G440" s="92">
        <v>1</v>
      </c>
      <c r="H440" s="92" t="s">
        <v>868</v>
      </c>
      <c r="I440"/>
      <c r="J440"/>
      <c r="K440"/>
      <c r="L440"/>
      <c r="M440"/>
      <c r="N440"/>
      <c r="O440"/>
      <c r="P440"/>
      <c r="Q440"/>
      <c r="R440"/>
      <c r="S440"/>
    </row>
    <row r="441" spans="1:19">
      <c r="A441" s="92" t="s">
        <v>870</v>
      </c>
      <c r="B441" s="92" t="s">
        <v>867</v>
      </c>
      <c r="C441" s="92">
        <v>0.59</v>
      </c>
      <c r="D441" s="92">
        <v>1109.6500000000001</v>
      </c>
      <c r="E441" s="92">
        <v>7.9</v>
      </c>
      <c r="F441" s="92">
        <v>14827.82</v>
      </c>
      <c r="G441" s="92">
        <v>1</v>
      </c>
      <c r="H441" s="92" t="s">
        <v>868</v>
      </c>
      <c r="I441"/>
      <c r="J441"/>
      <c r="K441"/>
      <c r="L441"/>
      <c r="M441"/>
      <c r="N441"/>
      <c r="O441"/>
      <c r="P441"/>
      <c r="Q441"/>
      <c r="R441"/>
      <c r="S441"/>
    </row>
    <row r="442" spans="1:19">
      <c r="A442" s="92" t="s">
        <v>871</v>
      </c>
      <c r="B442" s="92" t="s">
        <v>867</v>
      </c>
      <c r="C442" s="92">
        <v>0.54</v>
      </c>
      <c r="D442" s="92">
        <v>622</v>
      </c>
      <c r="E442" s="92">
        <v>0.5</v>
      </c>
      <c r="F442" s="92">
        <v>581.24</v>
      </c>
      <c r="G442" s="92">
        <v>1</v>
      </c>
      <c r="H442" s="92" t="s">
        <v>868</v>
      </c>
      <c r="I442"/>
      <c r="J442"/>
      <c r="K442"/>
      <c r="L442"/>
      <c r="M442"/>
      <c r="N442"/>
      <c r="O442"/>
      <c r="P442"/>
      <c r="Q442"/>
      <c r="R442"/>
      <c r="S442"/>
    </row>
    <row r="443" spans="1:19">
      <c r="A443" s="92" t="s">
        <v>872</v>
      </c>
      <c r="B443" s="92" t="s">
        <v>867</v>
      </c>
      <c r="C443" s="92">
        <v>0.57999999999999996</v>
      </c>
      <c r="D443" s="92">
        <v>1109.6500000000001</v>
      </c>
      <c r="E443" s="92">
        <v>4.49</v>
      </c>
      <c r="F443" s="92">
        <v>8562.86</v>
      </c>
      <c r="G443" s="92">
        <v>1</v>
      </c>
      <c r="H443" s="92" t="s">
        <v>868</v>
      </c>
      <c r="I443"/>
      <c r="J443"/>
      <c r="K443"/>
      <c r="L443"/>
      <c r="M443"/>
      <c r="N443"/>
      <c r="O443"/>
      <c r="P443"/>
      <c r="Q443"/>
      <c r="R443"/>
      <c r="S443"/>
    </row>
    <row r="444" spans="1:19">
      <c r="A444" s="92" t="s">
        <v>873</v>
      </c>
      <c r="B444" s="92" t="s">
        <v>874</v>
      </c>
      <c r="C444" s="92">
        <v>0.6</v>
      </c>
      <c r="D444" s="92">
        <v>1017.59</v>
      </c>
      <c r="E444" s="92">
        <v>11.79</v>
      </c>
      <c r="F444" s="92">
        <v>19968.55</v>
      </c>
      <c r="G444" s="92">
        <v>1</v>
      </c>
      <c r="H444" s="92" t="s">
        <v>868</v>
      </c>
      <c r="I444"/>
      <c r="J444"/>
      <c r="K444"/>
      <c r="L444"/>
      <c r="M444"/>
      <c r="N444"/>
      <c r="O444"/>
      <c r="P444"/>
      <c r="Q444"/>
      <c r="R444"/>
      <c r="S444"/>
    </row>
    <row r="445" spans="1:19">
      <c r="A445" s="92" t="s">
        <v>875</v>
      </c>
      <c r="B445" s="92" t="s">
        <v>874</v>
      </c>
      <c r="C445" s="92">
        <v>0.59</v>
      </c>
      <c r="D445" s="92">
        <v>1109.6500000000001</v>
      </c>
      <c r="E445" s="92">
        <v>7.97</v>
      </c>
      <c r="F445" s="92">
        <v>14954.92</v>
      </c>
      <c r="G445" s="92">
        <v>1</v>
      </c>
      <c r="H445" s="92" t="s">
        <v>868</v>
      </c>
      <c r="I445"/>
      <c r="J445"/>
      <c r="K445"/>
      <c r="L445"/>
      <c r="M445"/>
      <c r="N445"/>
      <c r="O445"/>
      <c r="P445"/>
      <c r="Q445"/>
      <c r="R445"/>
      <c r="S445"/>
    </row>
    <row r="446" spans="1:19">
      <c r="A446" s="92" t="s">
        <v>876</v>
      </c>
      <c r="B446" s="92" t="s">
        <v>874</v>
      </c>
      <c r="C446" s="92">
        <v>0.59</v>
      </c>
      <c r="D446" s="92">
        <v>1109.6500000000001</v>
      </c>
      <c r="E446" s="92">
        <v>7.77</v>
      </c>
      <c r="F446" s="92">
        <v>14573.29</v>
      </c>
      <c r="G446" s="92">
        <v>1</v>
      </c>
      <c r="H446" s="92" t="s">
        <v>868</v>
      </c>
      <c r="I446"/>
      <c r="J446"/>
      <c r="K446"/>
      <c r="L446"/>
      <c r="M446"/>
      <c r="N446"/>
      <c r="O446"/>
      <c r="P446"/>
      <c r="Q446"/>
      <c r="R446"/>
      <c r="S446"/>
    </row>
    <row r="447" spans="1:19">
      <c r="A447" s="92" t="s">
        <v>877</v>
      </c>
      <c r="B447" s="92" t="s">
        <v>874</v>
      </c>
      <c r="C447" s="92">
        <v>0.59</v>
      </c>
      <c r="D447" s="92">
        <v>1109.6500000000001</v>
      </c>
      <c r="E447" s="92">
        <v>8.49</v>
      </c>
      <c r="F447" s="92">
        <v>15921.49</v>
      </c>
      <c r="G447" s="92">
        <v>1</v>
      </c>
      <c r="H447" s="92" t="s">
        <v>868</v>
      </c>
      <c r="I447"/>
      <c r="J447"/>
      <c r="K447"/>
      <c r="L447"/>
      <c r="M447"/>
      <c r="N447"/>
      <c r="O447"/>
      <c r="P447"/>
      <c r="Q447"/>
      <c r="R447"/>
      <c r="S447"/>
    </row>
    <row r="448" spans="1:19">
      <c r="A448"/>
      <c r="B448"/>
      <c r="C448"/>
      <c r="D448"/>
      <c r="E448"/>
      <c r="F448"/>
      <c r="G448"/>
      <c r="H448"/>
      <c r="I448"/>
      <c r="J448"/>
      <c r="K448"/>
      <c r="L448"/>
      <c r="M448"/>
      <c r="N448"/>
      <c r="O448"/>
      <c r="P448"/>
      <c r="Q448"/>
      <c r="R448"/>
      <c r="S448"/>
    </row>
    <row r="449" spans="1:19">
      <c r="A449" s="90"/>
      <c r="B449" s="92" t="s">
        <v>165</v>
      </c>
      <c r="C449" s="92" t="s">
        <v>878</v>
      </c>
      <c r="D449" s="92" t="s">
        <v>879</v>
      </c>
      <c r="E449" s="92" t="s">
        <v>880</v>
      </c>
      <c r="F449" s="92" t="s">
        <v>881</v>
      </c>
      <c r="G449"/>
      <c r="H449"/>
      <c r="I449"/>
      <c r="J449"/>
      <c r="K449"/>
      <c r="L449"/>
      <c r="M449"/>
      <c r="N449"/>
      <c r="O449"/>
      <c r="P449"/>
      <c r="Q449"/>
      <c r="R449"/>
      <c r="S449"/>
    </row>
    <row r="450" spans="1:19">
      <c r="A450" s="92" t="s">
        <v>882</v>
      </c>
      <c r="B450" s="92" t="s">
        <v>883</v>
      </c>
      <c r="C450" s="92" t="s">
        <v>884</v>
      </c>
      <c r="D450" s="92">
        <v>179352</v>
      </c>
      <c r="E450" s="92">
        <v>5361.86</v>
      </c>
      <c r="F450" s="92">
        <v>0.9</v>
      </c>
      <c r="G450"/>
      <c r="H450"/>
      <c r="I450"/>
      <c r="J450"/>
      <c r="K450"/>
      <c r="L450"/>
      <c r="M450"/>
      <c r="N450"/>
      <c r="O450"/>
      <c r="P450"/>
      <c r="Q450"/>
      <c r="R450"/>
      <c r="S450"/>
    </row>
    <row r="451" spans="1:19">
      <c r="A451" s="92" t="s">
        <v>885</v>
      </c>
      <c r="B451" s="92" t="s">
        <v>883</v>
      </c>
      <c r="C451" s="92" t="s">
        <v>884</v>
      </c>
      <c r="D451" s="92">
        <v>179352</v>
      </c>
      <c r="E451" s="92">
        <v>4980.96</v>
      </c>
      <c r="F451" s="92">
        <v>0.9</v>
      </c>
      <c r="G451"/>
      <c r="H451"/>
      <c r="I451"/>
      <c r="J451"/>
      <c r="K451"/>
      <c r="L451"/>
      <c r="M451"/>
      <c r="N451"/>
      <c r="O451"/>
      <c r="P451"/>
      <c r="Q451"/>
      <c r="R451"/>
      <c r="S451"/>
    </row>
    <row r="452" spans="1:19">
      <c r="A452" s="92" t="s">
        <v>886</v>
      </c>
      <c r="B452" s="92" t="s">
        <v>883</v>
      </c>
      <c r="C452" s="92" t="s">
        <v>884</v>
      </c>
      <c r="D452" s="92">
        <v>179352</v>
      </c>
      <c r="E452" s="92">
        <v>114.67</v>
      </c>
      <c r="F452" s="92">
        <v>0.9</v>
      </c>
      <c r="G452"/>
      <c r="H452"/>
      <c r="I452"/>
      <c r="J452"/>
      <c r="K452"/>
      <c r="L452"/>
      <c r="M452"/>
      <c r="N452"/>
      <c r="O452"/>
      <c r="P452"/>
      <c r="Q452"/>
      <c r="R452"/>
      <c r="S452"/>
    </row>
    <row r="453" spans="1:19">
      <c r="A453"/>
      <c r="B453"/>
      <c r="C453"/>
      <c r="D453"/>
      <c r="E453"/>
      <c r="F453"/>
      <c r="G453"/>
      <c r="H453"/>
      <c r="I453"/>
      <c r="J453"/>
      <c r="K453"/>
      <c r="L453"/>
      <c r="M453"/>
      <c r="N453"/>
      <c r="O453"/>
      <c r="P453"/>
      <c r="Q453"/>
      <c r="R453"/>
      <c r="S453"/>
    </row>
    <row r="454" spans="1:19">
      <c r="A454" s="90"/>
      <c r="B454" s="92" t="s">
        <v>165</v>
      </c>
      <c r="C454" s="92" t="s">
        <v>887</v>
      </c>
      <c r="D454" s="92" t="s">
        <v>888</v>
      </c>
      <c r="E454" s="92" t="s">
        <v>889</v>
      </c>
      <c r="F454" s="92" t="s">
        <v>890</v>
      </c>
      <c r="G454" s="92" t="s">
        <v>891</v>
      </c>
      <c r="H454"/>
      <c r="I454"/>
      <c r="J454"/>
      <c r="K454"/>
      <c r="L454"/>
      <c r="M454"/>
      <c r="N454"/>
      <c r="O454"/>
      <c r="P454"/>
      <c r="Q454"/>
      <c r="R454"/>
      <c r="S454"/>
    </row>
    <row r="455" spans="1:19">
      <c r="A455" s="92" t="s">
        <v>892</v>
      </c>
      <c r="B455" s="92" t="s">
        <v>893</v>
      </c>
      <c r="C455" s="92">
        <v>3</v>
      </c>
      <c r="D455" s="92">
        <v>845000</v>
      </c>
      <c r="E455" s="92">
        <v>0.8</v>
      </c>
      <c r="F455" s="92">
        <v>0.23</v>
      </c>
      <c r="G455" s="92">
        <v>0.67</v>
      </c>
      <c r="H455"/>
      <c r="I455"/>
      <c r="J455"/>
      <c r="K455"/>
      <c r="L455"/>
      <c r="M455"/>
      <c r="N455"/>
      <c r="O455"/>
      <c r="P455"/>
      <c r="Q455"/>
      <c r="R455"/>
      <c r="S455"/>
    </row>
    <row r="456" spans="1:19">
      <c r="A456"/>
      <c r="B456"/>
      <c r="C456"/>
      <c r="D456"/>
      <c r="E456"/>
      <c r="F456"/>
      <c r="G456"/>
      <c r="H456"/>
      <c r="I456"/>
      <c r="J456"/>
      <c r="K456"/>
      <c r="L456"/>
      <c r="M456"/>
      <c r="N456"/>
      <c r="O456"/>
      <c r="P456"/>
      <c r="Q456"/>
      <c r="R456"/>
      <c r="S456"/>
    </row>
    <row r="457" spans="1:19">
      <c r="A457" s="90"/>
      <c r="B457" s="92" t="s">
        <v>894</v>
      </c>
      <c r="C457" s="92" t="s">
        <v>895</v>
      </c>
      <c r="D457" s="92" t="s">
        <v>896</v>
      </c>
      <c r="E457" s="92" t="s">
        <v>897</v>
      </c>
      <c r="F457" s="92" t="s">
        <v>898</v>
      </c>
      <c r="G457" s="92" t="s">
        <v>899</v>
      </c>
      <c r="H457" s="92" t="s">
        <v>900</v>
      </c>
      <c r="I457"/>
      <c r="J457"/>
      <c r="K457"/>
      <c r="L457"/>
      <c r="M457"/>
      <c r="N457"/>
      <c r="O457"/>
      <c r="P457"/>
      <c r="Q457"/>
      <c r="R457"/>
      <c r="S457"/>
    </row>
    <row r="458" spans="1:19">
      <c r="A458" s="92" t="s">
        <v>901</v>
      </c>
      <c r="B458" s="92">
        <v>255030.54800000001</v>
      </c>
      <c r="C458" s="92">
        <v>362.36660000000001</v>
      </c>
      <c r="D458" s="92">
        <v>474.46629999999999</v>
      </c>
      <c r="E458" s="92">
        <v>0</v>
      </c>
      <c r="F458" s="92">
        <v>3.5000000000000001E-3</v>
      </c>
      <c r="G458" s="93">
        <v>11243200</v>
      </c>
      <c r="H458" s="92">
        <v>100917.2294</v>
      </c>
      <c r="I458"/>
      <c r="J458"/>
      <c r="K458"/>
      <c r="L458"/>
      <c r="M458"/>
      <c r="N458"/>
      <c r="O458"/>
      <c r="P458"/>
      <c r="Q458"/>
      <c r="R458"/>
      <c r="S458"/>
    </row>
    <row r="459" spans="1:19">
      <c r="A459" s="92" t="s">
        <v>902</v>
      </c>
      <c r="B459" s="92">
        <v>211043.03839999999</v>
      </c>
      <c r="C459" s="92">
        <v>308.50549999999998</v>
      </c>
      <c r="D459" s="92">
        <v>423.87580000000003</v>
      </c>
      <c r="E459" s="92">
        <v>0</v>
      </c>
      <c r="F459" s="92">
        <v>3.0999999999999999E-3</v>
      </c>
      <c r="G459" s="93">
        <v>10046400</v>
      </c>
      <c r="H459" s="92">
        <v>84346.228199999998</v>
      </c>
      <c r="I459"/>
      <c r="J459"/>
      <c r="K459"/>
      <c r="L459"/>
      <c r="M459"/>
      <c r="N459"/>
      <c r="O459"/>
      <c r="P459"/>
      <c r="Q459"/>
      <c r="R459"/>
      <c r="S459"/>
    </row>
    <row r="460" spans="1:19">
      <c r="A460" s="92" t="s">
        <v>903</v>
      </c>
      <c r="B460" s="92">
        <v>211555.42970000001</v>
      </c>
      <c r="C460" s="92">
        <v>326.61779999999999</v>
      </c>
      <c r="D460" s="92">
        <v>487.69940000000003</v>
      </c>
      <c r="E460" s="92">
        <v>0</v>
      </c>
      <c r="F460" s="92">
        <v>3.5000000000000001E-3</v>
      </c>
      <c r="G460" s="93">
        <v>11563000</v>
      </c>
      <c r="H460" s="92">
        <v>86229.416200000007</v>
      </c>
      <c r="I460"/>
      <c r="J460"/>
      <c r="K460"/>
      <c r="L460"/>
      <c r="M460"/>
      <c r="N460"/>
      <c r="O460"/>
      <c r="P460"/>
      <c r="Q460"/>
      <c r="R460"/>
      <c r="S460"/>
    </row>
    <row r="461" spans="1:19">
      <c r="A461" s="92" t="s">
        <v>904</v>
      </c>
      <c r="B461" s="92">
        <v>177778.3878</v>
      </c>
      <c r="C461" s="92">
        <v>282.45119999999997</v>
      </c>
      <c r="D461" s="92">
        <v>438.6977</v>
      </c>
      <c r="E461" s="92">
        <v>0</v>
      </c>
      <c r="F461" s="92">
        <v>3.0999999999999999E-3</v>
      </c>
      <c r="G461" s="93">
        <v>10402700</v>
      </c>
      <c r="H461" s="92">
        <v>73233.494399999996</v>
      </c>
      <c r="I461"/>
      <c r="J461"/>
      <c r="K461"/>
      <c r="L461"/>
      <c r="M461"/>
      <c r="N461"/>
      <c r="O461"/>
      <c r="P461"/>
      <c r="Q461"/>
      <c r="R461"/>
      <c r="S461"/>
    </row>
    <row r="462" spans="1:19">
      <c r="A462" s="92" t="s">
        <v>352</v>
      </c>
      <c r="B462" s="92">
        <v>175006.70360000001</v>
      </c>
      <c r="C462" s="92">
        <v>294.05930000000001</v>
      </c>
      <c r="D462" s="92">
        <v>489.76440000000002</v>
      </c>
      <c r="E462" s="92">
        <v>0</v>
      </c>
      <c r="F462" s="92">
        <v>3.3999999999999998E-3</v>
      </c>
      <c r="G462" s="93">
        <v>11616500</v>
      </c>
      <c r="H462" s="92">
        <v>73639.4856</v>
      </c>
      <c r="I462"/>
      <c r="J462"/>
      <c r="K462"/>
      <c r="L462"/>
      <c r="M462"/>
      <c r="N462"/>
      <c r="O462"/>
      <c r="P462"/>
      <c r="Q462"/>
      <c r="R462"/>
      <c r="S462"/>
    </row>
    <row r="463" spans="1:19">
      <c r="A463" s="92" t="s">
        <v>905</v>
      </c>
      <c r="B463" s="92">
        <v>183982.8982</v>
      </c>
      <c r="C463" s="92">
        <v>318.44319999999999</v>
      </c>
      <c r="D463" s="92">
        <v>548.52329999999995</v>
      </c>
      <c r="E463" s="92">
        <v>0</v>
      </c>
      <c r="F463" s="92">
        <v>3.8E-3</v>
      </c>
      <c r="G463" s="93">
        <v>13011700</v>
      </c>
      <c r="H463" s="92">
        <v>78315.608600000007</v>
      </c>
      <c r="I463"/>
      <c r="J463"/>
      <c r="K463"/>
      <c r="L463"/>
      <c r="M463"/>
      <c r="N463"/>
      <c r="O463"/>
      <c r="P463"/>
      <c r="Q463"/>
      <c r="R463"/>
      <c r="S463"/>
    </row>
    <row r="464" spans="1:19">
      <c r="A464" s="92" t="s">
        <v>906</v>
      </c>
      <c r="B464" s="92">
        <v>128865.9988</v>
      </c>
      <c r="C464" s="92">
        <v>226.7242</v>
      </c>
      <c r="D464" s="92">
        <v>397.50369999999998</v>
      </c>
      <c r="E464" s="92">
        <v>0</v>
      </c>
      <c r="F464" s="92">
        <v>2.8E-3</v>
      </c>
      <c r="G464" s="93">
        <v>9429830</v>
      </c>
      <c r="H464" s="92">
        <v>55209.736799999999</v>
      </c>
      <c r="I464"/>
      <c r="J464"/>
      <c r="K464"/>
      <c r="L464"/>
      <c r="M464"/>
      <c r="N464"/>
      <c r="O464"/>
      <c r="P464"/>
      <c r="Q464"/>
      <c r="R464"/>
      <c r="S464"/>
    </row>
    <row r="465" spans="1:19">
      <c r="A465" s="92" t="s">
        <v>907</v>
      </c>
      <c r="B465" s="92">
        <v>129555.8134</v>
      </c>
      <c r="C465" s="92">
        <v>225.77699999999999</v>
      </c>
      <c r="D465" s="92">
        <v>391.81709999999998</v>
      </c>
      <c r="E465" s="92">
        <v>0</v>
      </c>
      <c r="F465" s="92">
        <v>2.7000000000000001E-3</v>
      </c>
      <c r="G465" s="93">
        <v>9294620</v>
      </c>
      <c r="H465" s="92">
        <v>55296.404499999997</v>
      </c>
      <c r="I465"/>
      <c r="J465"/>
      <c r="K465"/>
      <c r="L465"/>
      <c r="M465"/>
      <c r="N465"/>
      <c r="O465"/>
      <c r="P465"/>
      <c r="Q465"/>
      <c r="R465"/>
      <c r="S465"/>
    </row>
    <row r="466" spans="1:19">
      <c r="A466" s="92" t="s">
        <v>908</v>
      </c>
      <c r="B466" s="92">
        <v>163404.0626</v>
      </c>
      <c r="C466" s="92">
        <v>279.34280000000001</v>
      </c>
      <c r="D466" s="92">
        <v>474.57760000000002</v>
      </c>
      <c r="E466" s="92">
        <v>0</v>
      </c>
      <c r="F466" s="92">
        <v>3.3E-3</v>
      </c>
      <c r="G466" s="93">
        <v>11257100</v>
      </c>
      <c r="H466" s="92">
        <v>69219.284100000004</v>
      </c>
      <c r="I466"/>
      <c r="J466"/>
      <c r="K466"/>
      <c r="L466"/>
      <c r="M466"/>
      <c r="N466"/>
      <c r="O466"/>
      <c r="P466"/>
      <c r="Q466"/>
      <c r="R466"/>
      <c r="S466"/>
    </row>
    <row r="467" spans="1:19">
      <c r="A467" s="92" t="s">
        <v>909</v>
      </c>
      <c r="B467" s="92">
        <v>176192.1624</v>
      </c>
      <c r="C467" s="92">
        <v>288.755</v>
      </c>
      <c r="D467" s="92">
        <v>466.69510000000002</v>
      </c>
      <c r="E467" s="92">
        <v>0</v>
      </c>
      <c r="F467" s="92">
        <v>3.3E-3</v>
      </c>
      <c r="G467" s="93">
        <v>11068200</v>
      </c>
      <c r="H467" s="92">
        <v>73433.022599999997</v>
      </c>
      <c r="I467"/>
      <c r="J467"/>
      <c r="K467"/>
      <c r="L467"/>
      <c r="M467"/>
      <c r="N467"/>
      <c r="O467"/>
      <c r="P467"/>
      <c r="Q467"/>
      <c r="R467"/>
      <c r="S467"/>
    </row>
    <row r="468" spans="1:19">
      <c r="A468" s="92" t="s">
        <v>910</v>
      </c>
      <c r="B468" s="92">
        <v>203614.42869999999</v>
      </c>
      <c r="C468" s="92">
        <v>310.279</v>
      </c>
      <c r="D468" s="92">
        <v>454.6422</v>
      </c>
      <c r="E468" s="92">
        <v>0</v>
      </c>
      <c r="F468" s="92">
        <v>3.3E-3</v>
      </c>
      <c r="G468" s="93">
        <v>10778400</v>
      </c>
      <c r="H468" s="92">
        <v>82598.417300000001</v>
      </c>
      <c r="I468"/>
      <c r="J468"/>
      <c r="K468"/>
      <c r="L468"/>
      <c r="M468"/>
      <c r="N468"/>
      <c r="O468"/>
      <c r="P468"/>
      <c r="Q468"/>
      <c r="R468"/>
      <c r="S468"/>
    </row>
    <row r="469" spans="1:19">
      <c r="A469" s="92" t="s">
        <v>911</v>
      </c>
      <c r="B469" s="92">
        <v>241546.01579999999</v>
      </c>
      <c r="C469" s="92">
        <v>345.84629999999999</v>
      </c>
      <c r="D469" s="92">
        <v>458.92520000000002</v>
      </c>
      <c r="E469" s="92">
        <v>0</v>
      </c>
      <c r="F469" s="92">
        <v>3.3999999999999998E-3</v>
      </c>
      <c r="G469" s="93">
        <v>10875600</v>
      </c>
      <c r="H469" s="92">
        <v>95836.463300000003</v>
      </c>
      <c r="I469"/>
      <c r="J469"/>
      <c r="K469"/>
      <c r="L469"/>
      <c r="M469"/>
      <c r="N469"/>
      <c r="O469"/>
      <c r="P469"/>
      <c r="Q469"/>
      <c r="R469"/>
      <c r="S469"/>
    </row>
    <row r="470" spans="1:19">
      <c r="A470" s="92"/>
      <c r="B470" s="92"/>
      <c r="C470" s="92"/>
      <c r="D470" s="92"/>
      <c r="E470" s="92"/>
      <c r="F470" s="92"/>
      <c r="G470" s="92"/>
      <c r="H470" s="92"/>
      <c r="I470"/>
      <c r="J470"/>
      <c r="K470"/>
      <c r="L470"/>
      <c r="M470"/>
      <c r="N470"/>
      <c r="O470"/>
      <c r="P470"/>
      <c r="Q470"/>
      <c r="R470"/>
      <c r="S470"/>
    </row>
    <row r="471" spans="1:19">
      <c r="A471" s="92" t="s">
        <v>912</v>
      </c>
      <c r="B471" s="93">
        <v>2257580</v>
      </c>
      <c r="C471" s="92">
        <v>3569.1680999999999</v>
      </c>
      <c r="D471" s="92">
        <v>5507.1880000000001</v>
      </c>
      <c r="E471" s="92">
        <v>0</v>
      </c>
      <c r="F471" s="92">
        <v>3.9199999999999999E-2</v>
      </c>
      <c r="G471" s="93">
        <v>130587000</v>
      </c>
      <c r="H471" s="92">
        <v>928274.79090000002</v>
      </c>
      <c r="I471"/>
      <c r="J471"/>
      <c r="K471"/>
      <c r="L471"/>
      <c r="M471"/>
      <c r="N471"/>
      <c r="O471"/>
      <c r="P471"/>
      <c r="Q471"/>
      <c r="R471"/>
      <c r="S471"/>
    </row>
    <row r="472" spans="1:19">
      <c r="A472" s="92" t="s">
        <v>913</v>
      </c>
      <c r="B472" s="92">
        <v>128865.9988</v>
      </c>
      <c r="C472" s="92">
        <v>225.77699999999999</v>
      </c>
      <c r="D472" s="92">
        <v>391.81709999999998</v>
      </c>
      <c r="E472" s="92">
        <v>0</v>
      </c>
      <c r="F472" s="92">
        <v>2.7000000000000001E-3</v>
      </c>
      <c r="G472" s="93">
        <v>9294620</v>
      </c>
      <c r="H472" s="92">
        <v>55209.736799999999</v>
      </c>
      <c r="I472"/>
      <c r="J472"/>
      <c r="K472"/>
      <c r="L472"/>
      <c r="M472"/>
      <c r="N472"/>
      <c r="O472"/>
      <c r="P472"/>
      <c r="Q472"/>
      <c r="R472"/>
      <c r="S472"/>
    </row>
    <row r="473" spans="1:19">
      <c r="A473" s="92" t="s">
        <v>914</v>
      </c>
      <c r="B473" s="92">
        <v>255030.54800000001</v>
      </c>
      <c r="C473" s="92">
        <v>362.36660000000001</v>
      </c>
      <c r="D473" s="92">
        <v>548.52329999999995</v>
      </c>
      <c r="E473" s="92">
        <v>0</v>
      </c>
      <c r="F473" s="92">
        <v>3.8E-3</v>
      </c>
      <c r="G473" s="93">
        <v>13011700</v>
      </c>
      <c r="H473" s="92">
        <v>100917.2294</v>
      </c>
      <c r="I473"/>
      <c r="J473"/>
      <c r="K473"/>
      <c r="L473"/>
      <c r="M473"/>
      <c r="N473"/>
      <c r="O473"/>
      <c r="P473"/>
      <c r="Q473"/>
      <c r="R473"/>
      <c r="S473"/>
    </row>
    <row r="474" spans="1:19">
      <c r="A474"/>
      <c r="B474"/>
      <c r="C474"/>
      <c r="D474"/>
      <c r="E474"/>
      <c r="F474"/>
      <c r="G474"/>
      <c r="H474"/>
      <c r="I474"/>
      <c r="J474"/>
      <c r="K474"/>
      <c r="L474"/>
      <c r="M474"/>
      <c r="N474"/>
      <c r="O474"/>
      <c r="P474"/>
      <c r="Q474"/>
      <c r="R474"/>
      <c r="S474"/>
    </row>
    <row r="475" spans="1:19">
      <c r="A475" s="90"/>
      <c r="B475" s="92" t="s">
        <v>915</v>
      </c>
      <c r="C475" s="92" t="s">
        <v>916</v>
      </c>
      <c r="D475" s="92" t="s">
        <v>917</v>
      </c>
      <c r="E475" s="92" t="s">
        <v>918</v>
      </c>
      <c r="F475" s="92" t="s">
        <v>919</v>
      </c>
      <c r="G475" s="92" t="s">
        <v>920</v>
      </c>
      <c r="H475" s="92" t="s">
        <v>921</v>
      </c>
      <c r="I475" s="92" t="s">
        <v>922</v>
      </c>
      <c r="J475" s="92" t="s">
        <v>923</v>
      </c>
      <c r="K475" s="92" t="s">
        <v>924</v>
      </c>
      <c r="L475" s="92" t="s">
        <v>925</v>
      </c>
      <c r="M475" s="92" t="s">
        <v>926</v>
      </c>
      <c r="N475" s="92" t="s">
        <v>927</v>
      </c>
      <c r="O475" s="92" t="s">
        <v>928</v>
      </c>
      <c r="P475" s="92" t="s">
        <v>929</v>
      </c>
      <c r="Q475" s="92" t="s">
        <v>930</v>
      </c>
      <c r="R475" s="92" t="s">
        <v>931</v>
      </c>
      <c r="S475" s="92" t="s">
        <v>932</v>
      </c>
    </row>
    <row r="476" spans="1:19">
      <c r="A476" s="92" t="s">
        <v>901</v>
      </c>
      <c r="B476" s="93">
        <v>638979000000</v>
      </c>
      <c r="C476" s="92">
        <v>456288.10700000002</v>
      </c>
      <c r="D476" s="92" t="s">
        <v>1108</v>
      </c>
      <c r="E476" s="92">
        <v>220879.908</v>
      </c>
      <c r="F476" s="92">
        <v>145652.64300000001</v>
      </c>
      <c r="G476" s="92">
        <v>72305.487999999998</v>
      </c>
      <c r="H476" s="92">
        <v>0</v>
      </c>
      <c r="I476" s="92">
        <v>0</v>
      </c>
      <c r="J476" s="92">
        <v>9037</v>
      </c>
      <c r="K476" s="92">
        <v>4510.7749999999996</v>
      </c>
      <c r="L476" s="92">
        <v>0</v>
      </c>
      <c r="M476" s="92">
        <v>0</v>
      </c>
      <c r="N476" s="92">
        <v>0</v>
      </c>
      <c r="O476" s="92">
        <v>0</v>
      </c>
      <c r="P476" s="92">
        <v>0</v>
      </c>
      <c r="Q476" s="92">
        <v>3902.2939999999999</v>
      </c>
      <c r="R476" s="92">
        <v>0</v>
      </c>
      <c r="S476" s="92">
        <v>0</v>
      </c>
    </row>
    <row r="477" spans="1:19">
      <c r="A477" s="92" t="s">
        <v>902</v>
      </c>
      <c r="B477" s="93">
        <v>570964000000</v>
      </c>
      <c r="C477" s="92">
        <v>471240.08</v>
      </c>
      <c r="D477" s="92" t="s">
        <v>1041</v>
      </c>
      <c r="E477" s="92">
        <v>220879.908</v>
      </c>
      <c r="F477" s="92">
        <v>145652.64300000001</v>
      </c>
      <c r="G477" s="92">
        <v>75345.262000000002</v>
      </c>
      <c r="H477" s="92">
        <v>0</v>
      </c>
      <c r="I477" s="92">
        <v>23806.578000000001</v>
      </c>
      <c r="J477" s="92">
        <v>0</v>
      </c>
      <c r="K477" s="92">
        <v>742.822</v>
      </c>
      <c r="L477" s="92">
        <v>0</v>
      </c>
      <c r="M477" s="92">
        <v>0</v>
      </c>
      <c r="N477" s="92">
        <v>0</v>
      </c>
      <c r="O477" s="92">
        <v>0</v>
      </c>
      <c r="P477" s="92">
        <v>0</v>
      </c>
      <c r="Q477" s="92">
        <v>4812.866</v>
      </c>
      <c r="R477" s="92">
        <v>0</v>
      </c>
      <c r="S477" s="92">
        <v>0</v>
      </c>
    </row>
    <row r="478" spans="1:19">
      <c r="A478" s="92" t="s">
        <v>903</v>
      </c>
      <c r="B478" s="93">
        <v>657152000000</v>
      </c>
      <c r="C478" s="92">
        <v>538573.57799999998</v>
      </c>
      <c r="D478" s="92" t="s">
        <v>1025</v>
      </c>
      <c r="E478" s="92">
        <v>220879.908</v>
      </c>
      <c r="F478" s="92">
        <v>133019.06400000001</v>
      </c>
      <c r="G478" s="92">
        <v>81205.909</v>
      </c>
      <c r="H478" s="92">
        <v>0</v>
      </c>
      <c r="I478" s="92">
        <v>97355.661999999997</v>
      </c>
      <c r="J478" s="92">
        <v>0</v>
      </c>
      <c r="K478" s="92">
        <v>1418.3630000000001</v>
      </c>
      <c r="L478" s="92">
        <v>0</v>
      </c>
      <c r="M478" s="92">
        <v>0</v>
      </c>
      <c r="N478" s="92">
        <v>0</v>
      </c>
      <c r="O478" s="92">
        <v>0</v>
      </c>
      <c r="P478" s="92">
        <v>0</v>
      </c>
      <c r="Q478" s="92">
        <v>4694.6719999999996</v>
      </c>
      <c r="R478" s="92">
        <v>0</v>
      </c>
      <c r="S478" s="92">
        <v>0</v>
      </c>
    </row>
    <row r="479" spans="1:19">
      <c r="A479" s="92" t="s">
        <v>904</v>
      </c>
      <c r="B479" s="93">
        <v>591211000000</v>
      </c>
      <c r="C479" s="92">
        <v>510715.696</v>
      </c>
      <c r="D479" s="92" t="s">
        <v>1042</v>
      </c>
      <c r="E479" s="92">
        <v>220879.908</v>
      </c>
      <c r="F479" s="92">
        <v>133019.06400000001</v>
      </c>
      <c r="G479" s="92">
        <v>76999.851999999999</v>
      </c>
      <c r="H479" s="92">
        <v>0</v>
      </c>
      <c r="I479" s="92">
        <v>74203.182000000001</v>
      </c>
      <c r="J479" s="92">
        <v>0</v>
      </c>
      <c r="K479" s="92">
        <v>990.50300000000004</v>
      </c>
      <c r="L479" s="92">
        <v>0</v>
      </c>
      <c r="M479" s="92">
        <v>0</v>
      </c>
      <c r="N479" s="92">
        <v>0</v>
      </c>
      <c r="O479" s="92">
        <v>0</v>
      </c>
      <c r="P479" s="92">
        <v>0</v>
      </c>
      <c r="Q479" s="92">
        <v>4623.1880000000001</v>
      </c>
      <c r="R479" s="92">
        <v>0</v>
      </c>
      <c r="S479" s="92">
        <v>0</v>
      </c>
    </row>
    <row r="480" spans="1:19">
      <c r="A480" s="92" t="s">
        <v>352</v>
      </c>
      <c r="B480" s="93">
        <v>660194000000</v>
      </c>
      <c r="C480" s="92">
        <v>632011.41700000002</v>
      </c>
      <c r="D480" s="92" t="s">
        <v>1043</v>
      </c>
      <c r="E480" s="92">
        <v>220879.908</v>
      </c>
      <c r="F480" s="92">
        <v>133019.06400000001</v>
      </c>
      <c r="G480" s="92">
        <v>86609.312000000005</v>
      </c>
      <c r="H480" s="92">
        <v>0</v>
      </c>
      <c r="I480" s="92">
        <v>183863.288</v>
      </c>
      <c r="J480" s="92">
        <v>0</v>
      </c>
      <c r="K480" s="92">
        <v>2753.5790000000002</v>
      </c>
      <c r="L480" s="92">
        <v>0</v>
      </c>
      <c r="M480" s="92">
        <v>0</v>
      </c>
      <c r="N480" s="92">
        <v>0</v>
      </c>
      <c r="O480" s="92">
        <v>0</v>
      </c>
      <c r="P480" s="92">
        <v>0</v>
      </c>
      <c r="Q480" s="92">
        <v>4886.2659999999996</v>
      </c>
      <c r="R480" s="92">
        <v>0</v>
      </c>
      <c r="S480" s="92">
        <v>0</v>
      </c>
    </row>
    <row r="481" spans="1:19">
      <c r="A481" s="92" t="s">
        <v>905</v>
      </c>
      <c r="B481" s="93">
        <v>739484000000</v>
      </c>
      <c r="C481" s="92">
        <v>870949.86300000001</v>
      </c>
      <c r="D481" s="92" t="s">
        <v>1044</v>
      </c>
      <c r="E481" s="92">
        <v>220879.908</v>
      </c>
      <c r="F481" s="92">
        <v>133019.06400000001</v>
      </c>
      <c r="G481" s="92">
        <v>111978.345</v>
      </c>
      <c r="H481" s="92">
        <v>0</v>
      </c>
      <c r="I481" s="92">
        <v>394314.78499999997</v>
      </c>
      <c r="J481" s="92">
        <v>0</v>
      </c>
      <c r="K481" s="92">
        <v>5476.5280000000002</v>
      </c>
      <c r="L481" s="92">
        <v>0</v>
      </c>
      <c r="M481" s="92">
        <v>0</v>
      </c>
      <c r="N481" s="92">
        <v>0</v>
      </c>
      <c r="O481" s="92">
        <v>0</v>
      </c>
      <c r="P481" s="92">
        <v>0</v>
      </c>
      <c r="Q481" s="92">
        <v>5281.2330000000002</v>
      </c>
      <c r="R481" s="92">
        <v>0</v>
      </c>
      <c r="S481" s="92">
        <v>0</v>
      </c>
    </row>
    <row r="482" spans="1:19">
      <c r="A482" s="92" t="s">
        <v>906</v>
      </c>
      <c r="B482" s="93">
        <v>535920000000</v>
      </c>
      <c r="C482" s="92">
        <v>659833.77099999995</v>
      </c>
      <c r="D482" s="92" t="s">
        <v>1045</v>
      </c>
      <c r="E482" s="92">
        <v>122711.06</v>
      </c>
      <c r="F482" s="92">
        <v>73183.823999999993</v>
      </c>
      <c r="G482" s="92">
        <v>105811.81</v>
      </c>
      <c r="H482" s="92">
        <v>0</v>
      </c>
      <c r="I482" s="92">
        <v>348305.94199999998</v>
      </c>
      <c r="J482" s="92">
        <v>0</v>
      </c>
      <c r="K482" s="92">
        <v>4872.6509999999998</v>
      </c>
      <c r="L482" s="92">
        <v>0</v>
      </c>
      <c r="M482" s="92">
        <v>0</v>
      </c>
      <c r="N482" s="92">
        <v>0</v>
      </c>
      <c r="O482" s="92">
        <v>0</v>
      </c>
      <c r="P482" s="92">
        <v>0</v>
      </c>
      <c r="Q482" s="92">
        <v>4948.4849999999997</v>
      </c>
      <c r="R482" s="92">
        <v>0</v>
      </c>
      <c r="S482" s="92">
        <v>0</v>
      </c>
    </row>
    <row r="483" spans="1:19">
      <c r="A483" s="92" t="s">
        <v>907</v>
      </c>
      <c r="B483" s="93">
        <v>528235000000</v>
      </c>
      <c r="C483" s="92">
        <v>591386.49</v>
      </c>
      <c r="D483" s="92" t="s">
        <v>1046</v>
      </c>
      <c r="E483" s="92">
        <v>122711.06</v>
      </c>
      <c r="F483" s="92">
        <v>73183.823999999993</v>
      </c>
      <c r="G483" s="92">
        <v>84847.491999999998</v>
      </c>
      <c r="H483" s="92">
        <v>0</v>
      </c>
      <c r="I483" s="92">
        <v>301163.45500000002</v>
      </c>
      <c r="J483" s="92">
        <v>0</v>
      </c>
      <c r="K483" s="92">
        <v>4583.8860000000004</v>
      </c>
      <c r="L483" s="92">
        <v>0</v>
      </c>
      <c r="M483" s="92">
        <v>0</v>
      </c>
      <c r="N483" s="92">
        <v>0</v>
      </c>
      <c r="O483" s="92">
        <v>0</v>
      </c>
      <c r="P483" s="92">
        <v>0</v>
      </c>
      <c r="Q483" s="92">
        <v>4896.7730000000001</v>
      </c>
      <c r="R483" s="92">
        <v>0</v>
      </c>
      <c r="S483" s="92">
        <v>0</v>
      </c>
    </row>
    <row r="484" spans="1:19">
      <c r="A484" s="92" t="s">
        <v>908</v>
      </c>
      <c r="B484" s="93">
        <v>639765000000</v>
      </c>
      <c r="C484" s="92">
        <v>700584.745</v>
      </c>
      <c r="D484" s="92" t="s">
        <v>1109</v>
      </c>
      <c r="E484" s="92">
        <v>220879.908</v>
      </c>
      <c r="F484" s="92">
        <v>145652.64300000001</v>
      </c>
      <c r="G484" s="92">
        <v>105671.239</v>
      </c>
      <c r="H484" s="92">
        <v>0</v>
      </c>
      <c r="I484" s="92">
        <v>217985.296</v>
      </c>
      <c r="J484" s="92">
        <v>0</v>
      </c>
      <c r="K484" s="92">
        <v>5116.473</v>
      </c>
      <c r="L484" s="92">
        <v>0</v>
      </c>
      <c r="M484" s="92">
        <v>0</v>
      </c>
      <c r="N484" s="92">
        <v>0</v>
      </c>
      <c r="O484" s="92">
        <v>0</v>
      </c>
      <c r="P484" s="92">
        <v>0</v>
      </c>
      <c r="Q484" s="92">
        <v>5279.1859999999997</v>
      </c>
      <c r="R484" s="92">
        <v>0</v>
      </c>
      <c r="S484" s="92">
        <v>0</v>
      </c>
    </row>
    <row r="485" spans="1:19">
      <c r="A485" s="92" t="s">
        <v>909</v>
      </c>
      <c r="B485" s="93">
        <v>629032000000</v>
      </c>
      <c r="C485" s="92">
        <v>593595.84600000002</v>
      </c>
      <c r="D485" s="92" t="s">
        <v>1047</v>
      </c>
      <c r="E485" s="92">
        <v>220879.908</v>
      </c>
      <c r="F485" s="92">
        <v>133019.06400000001</v>
      </c>
      <c r="G485" s="92">
        <v>88607.702999999994</v>
      </c>
      <c r="H485" s="92">
        <v>0</v>
      </c>
      <c r="I485" s="92">
        <v>143684.04699999999</v>
      </c>
      <c r="J485" s="92">
        <v>0</v>
      </c>
      <c r="K485" s="92">
        <v>2596.3119999999999</v>
      </c>
      <c r="L485" s="92">
        <v>0</v>
      </c>
      <c r="M485" s="92">
        <v>0</v>
      </c>
      <c r="N485" s="92">
        <v>0</v>
      </c>
      <c r="O485" s="92">
        <v>0</v>
      </c>
      <c r="P485" s="92">
        <v>0</v>
      </c>
      <c r="Q485" s="92">
        <v>4808.8130000000001</v>
      </c>
      <c r="R485" s="92">
        <v>0</v>
      </c>
      <c r="S485" s="92">
        <v>0</v>
      </c>
    </row>
    <row r="486" spans="1:19">
      <c r="A486" s="92" t="s">
        <v>910</v>
      </c>
      <c r="B486" s="93">
        <v>612564000000</v>
      </c>
      <c r="C486" s="92">
        <v>459274.86300000001</v>
      </c>
      <c r="D486" s="92" t="s">
        <v>1110</v>
      </c>
      <c r="E486" s="92">
        <v>220879.908</v>
      </c>
      <c r="F486" s="92">
        <v>151653.867</v>
      </c>
      <c r="G486" s="92">
        <v>72554.691999999995</v>
      </c>
      <c r="H486" s="92">
        <v>0</v>
      </c>
      <c r="I486" s="92">
        <v>7093.3159999999998</v>
      </c>
      <c r="J486" s="92">
        <v>0</v>
      </c>
      <c r="K486" s="92">
        <v>365.548</v>
      </c>
      <c r="L486" s="92">
        <v>0</v>
      </c>
      <c r="M486" s="92">
        <v>0</v>
      </c>
      <c r="N486" s="92">
        <v>0</v>
      </c>
      <c r="O486" s="92">
        <v>0</v>
      </c>
      <c r="P486" s="92">
        <v>0</v>
      </c>
      <c r="Q486" s="92">
        <v>6727.5320000000002</v>
      </c>
      <c r="R486" s="92">
        <v>0</v>
      </c>
      <c r="S486" s="92">
        <v>0</v>
      </c>
    </row>
    <row r="487" spans="1:19">
      <c r="A487" s="92" t="s">
        <v>911</v>
      </c>
      <c r="B487" s="93">
        <v>618085000000</v>
      </c>
      <c r="C487" s="92">
        <v>455477.30099999998</v>
      </c>
      <c r="D487" s="92" t="s">
        <v>1111</v>
      </c>
      <c r="E487" s="92">
        <v>220879.908</v>
      </c>
      <c r="F487" s="92">
        <v>145652.64300000001</v>
      </c>
      <c r="G487" s="92">
        <v>72305.487999999998</v>
      </c>
      <c r="H487" s="92">
        <v>0</v>
      </c>
      <c r="I487" s="92">
        <v>0</v>
      </c>
      <c r="J487" s="92">
        <v>9037</v>
      </c>
      <c r="K487" s="92">
        <v>3724.6640000000002</v>
      </c>
      <c r="L487" s="92">
        <v>0</v>
      </c>
      <c r="M487" s="92">
        <v>0</v>
      </c>
      <c r="N487" s="92">
        <v>0</v>
      </c>
      <c r="O487" s="92">
        <v>0</v>
      </c>
      <c r="P487" s="92">
        <v>0</v>
      </c>
      <c r="Q487" s="92">
        <v>3877.598</v>
      </c>
      <c r="R487" s="92">
        <v>0</v>
      </c>
      <c r="S487" s="92">
        <v>0</v>
      </c>
    </row>
    <row r="488" spans="1:19">
      <c r="A488" s="92"/>
      <c r="B488" s="92"/>
      <c r="C488" s="92"/>
      <c r="D488" s="92"/>
      <c r="E488" s="92"/>
      <c r="F488" s="92"/>
      <c r="G488" s="92"/>
      <c r="H488" s="92"/>
      <c r="I488" s="92"/>
      <c r="J488" s="92"/>
      <c r="K488" s="92"/>
      <c r="L488" s="92"/>
      <c r="M488" s="92"/>
      <c r="N488" s="92"/>
      <c r="O488" s="92"/>
      <c r="P488" s="92"/>
      <c r="Q488" s="92"/>
      <c r="R488" s="92"/>
      <c r="S488" s="92"/>
    </row>
    <row r="489" spans="1:19">
      <c r="A489" s="92" t="s">
        <v>912</v>
      </c>
      <c r="B489" s="93">
        <v>7421580000000</v>
      </c>
      <c r="C489" s="92"/>
      <c r="D489" s="92"/>
      <c r="E489" s="92"/>
      <c r="F489" s="92"/>
      <c r="G489" s="92"/>
      <c r="H489" s="92"/>
      <c r="I489" s="92"/>
      <c r="J489" s="92"/>
      <c r="K489" s="92"/>
      <c r="L489" s="92">
        <v>0</v>
      </c>
      <c r="M489" s="92">
        <v>0</v>
      </c>
      <c r="N489" s="92">
        <v>0</v>
      </c>
      <c r="O489" s="92">
        <v>0</v>
      </c>
      <c r="P489" s="92">
        <v>0</v>
      </c>
      <c r="Q489" s="92"/>
      <c r="R489" s="92">
        <v>0</v>
      </c>
      <c r="S489" s="92">
        <v>0</v>
      </c>
    </row>
    <row r="490" spans="1:19">
      <c r="A490" s="92" t="s">
        <v>913</v>
      </c>
      <c r="B490" s="93">
        <v>528235000000</v>
      </c>
      <c r="C490" s="92">
        <v>455477.30099999998</v>
      </c>
      <c r="D490" s="92"/>
      <c r="E490" s="92">
        <v>122711.06</v>
      </c>
      <c r="F490" s="92">
        <v>73183.823999999993</v>
      </c>
      <c r="G490" s="92">
        <v>72305.487999999998</v>
      </c>
      <c r="H490" s="92">
        <v>0</v>
      </c>
      <c r="I490" s="92">
        <v>0</v>
      </c>
      <c r="J490" s="92">
        <v>0</v>
      </c>
      <c r="K490" s="92">
        <v>365.548</v>
      </c>
      <c r="L490" s="92">
        <v>0</v>
      </c>
      <c r="M490" s="92">
        <v>0</v>
      </c>
      <c r="N490" s="92">
        <v>0</v>
      </c>
      <c r="O490" s="92">
        <v>0</v>
      </c>
      <c r="P490" s="92">
        <v>0</v>
      </c>
      <c r="Q490" s="92">
        <v>3877.598</v>
      </c>
      <c r="R490" s="92">
        <v>0</v>
      </c>
      <c r="S490" s="92">
        <v>0</v>
      </c>
    </row>
    <row r="491" spans="1:19">
      <c r="A491" s="92" t="s">
        <v>914</v>
      </c>
      <c r="B491" s="93">
        <v>739484000000</v>
      </c>
      <c r="C491" s="92">
        <v>870949.86300000001</v>
      </c>
      <c r="D491" s="92"/>
      <c r="E491" s="92">
        <v>220879.908</v>
      </c>
      <c r="F491" s="92">
        <v>151653.867</v>
      </c>
      <c r="G491" s="92">
        <v>111978.345</v>
      </c>
      <c r="H491" s="92">
        <v>0</v>
      </c>
      <c r="I491" s="92">
        <v>394314.78499999997</v>
      </c>
      <c r="J491" s="92">
        <v>9037</v>
      </c>
      <c r="K491" s="92">
        <v>5476.5280000000002</v>
      </c>
      <c r="L491" s="92">
        <v>0</v>
      </c>
      <c r="M491" s="92">
        <v>0</v>
      </c>
      <c r="N491" s="92">
        <v>0</v>
      </c>
      <c r="O491" s="92">
        <v>0</v>
      </c>
      <c r="P491" s="92">
        <v>0</v>
      </c>
      <c r="Q491" s="92">
        <v>6727.5320000000002</v>
      </c>
      <c r="R491" s="92">
        <v>0</v>
      </c>
      <c r="S491" s="92">
        <v>0</v>
      </c>
    </row>
    <row r="492" spans="1:19">
      <c r="A492"/>
      <c r="B492"/>
      <c r="C492"/>
      <c r="D492"/>
      <c r="E492"/>
      <c r="F492"/>
      <c r="G492"/>
      <c r="H492"/>
      <c r="I492"/>
      <c r="J492"/>
      <c r="K492"/>
      <c r="L492"/>
      <c r="M492"/>
      <c r="N492"/>
      <c r="O492"/>
      <c r="P492"/>
      <c r="Q492"/>
      <c r="R492"/>
      <c r="S492"/>
    </row>
    <row r="493" spans="1:19">
      <c r="A493" s="90"/>
      <c r="B493" s="92" t="s">
        <v>942</v>
      </c>
      <c r="C493" s="92" t="s">
        <v>943</v>
      </c>
      <c r="D493" s="92" t="s">
        <v>276</v>
      </c>
      <c r="E493" s="92" t="s">
        <v>277</v>
      </c>
      <c r="F493"/>
      <c r="G493"/>
      <c r="H493"/>
      <c r="I493"/>
      <c r="J493"/>
      <c r="K493"/>
      <c r="L493"/>
      <c r="M493"/>
      <c r="N493"/>
      <c r="O493"/>
      <c r="P493"/>
      <c r="Q493"/>
      <c r="R493"/>
      <c r="S493"/>
    </row>
    <row r="494" spans="1:19">
      <c r="A494" s="92" t="s">
        <v>944</v>
      </c>
      <c r="B494" s="92">
        <v>162255.98000000001</v>
      </c>
      <c r="C494" s="92">
        <v>78972.66</v>
      </c>
      <c r="D494" s="92">
        <v>0</v>
      </c>
      <c r="E494" s="92">
        <v>241228.64</v>
      </c>
      <c r="F494"/>
      <c r="G494"/>
      <c r="H494"/>
      <c r="I494"/>
      <c r="J494"/>
      <c r="K494"/>
      <c r="L494"/>
      <c r="M494"/>
      <c r="N494"/>
      <c r="O494"/>
      <c r="P494"/>
      <c r="Q494"/>
      <c r="R494"/>
      <c r="S494"/>
    </row>
    <row r="495" spans="1:19">
      <c r="A495" s="92" t="s">
        <v>945</v>
      </c>
      <c r="B495" s="92">
        <v>8.2799999999999994</v>
      </c>
      <c r="C495" s="92">
        <v>4.03</v>
      </c>
      <c r="D495" s="92">
        <v>0</v>
      </c>
      <c r="E495" s="92">
        <v>12.31</v>
      </c>
      <c r="F495"/>
      <c r="G495"/>
      <c r="H495"/>
      <c r="I495"/>
      <c r="J495"/>
      <c r="K495"/>
      <c r="L495"/>
      <c r="M495"/>
      <c r="N495"/>
      <c r="O495"/>
      <c r="P495"/>
      <c r="Q495"/>
      <c r="R495"/>
      <c r="S495"/>
    </row>
    <row r="496" spans="1:19">
      <c r="A496" s="92" t="s">
        <v>946</v>
      </c>
      <c r="B496" s="92">
        <v>8.2799999999999994</v>
      </c>
      <c r="C496" s="92">
        <v>4.03</v>
      </c>
      <c r="D496" s="92">
        <v>0</v>
      </c>
      <c r="E496" s="92">
        <v>12.31</v>
      </c>
      <c r="F496"/>
      <c r="G496"/>
      <c r="H496"/>
      <c r="I496"/>
      <c r="J496"/>
      <c r="K496"/>
      <c r="L496"/>
      <c r="M496"/>
      <c r="N496"/>
      <c r="O496"/>
      <c r="P496"/>
      <c r="Q496"/>
      <c r="R496"/>
      <c r="S496"/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>
  <sheetPr codeName="Sheet8"/>
  <dimension ref="A1:S496"/>
  <sheetViews>
    <sheetView workbookViewId="0"/>
  </sheetViews>
  <sheetFormatPr defaultRowHeight="10.5"/>
  <cols>
    <col min="1" max="1" width="58.5" style="82" customWidth="1"/>
    <col min="2" max="2" width="32.6640625" style="82" customWidth="1"/>
    <col min="3" max="3" width="33.6640625" style="82" customWidth="1"/>
    <col min="4" max="4" width="38.6640625" style="82" customWidth="1"/>
    <col min="5" max="5" width="45.6640625" style="82" customWidth="1"/>
    <col min="6" max="6" width="50" style="82" customWidth="1"/>
    <col min="7" max="7" width="43.6640625" style="82" customWidth="1"/>
    <col min="8" max="8" width="38.33203125" style="82" customWidth="1"/>
    <col min="9" max="9" width="45.5" style="82" customWidth="1"/>
    <col min="10" max="10" width="46.1640625" style="82" customWidth="1"/>
    <col min="11" max="11" width="36.5" style="82" customWidth="1"/>
    <col min="12" max="12" width="45" style="82" customWidth="1"/>
    <col min="13" max="13" width="50.1640625" style="82" customWidth="1"/>
    <col min="14" max="15" width="44.83203125" style="82" customWidth="1"/>
    <col min="16" max="16" width="45.33203125" style="82" customWidth="1"/>
    <col min="17" max="17" width="45.1640625" style="82" customWidth="1"/>
    <col min="18" max="18" width="42.6640625" style="82" customWidth="1"/>
    <col min="19" max="19" width="48.1640625" style="82" customWidth="1"/>
    <col min="20" max="27" width="9.33203125" style="82" customWidth="1"/>
    <col min="28" max="16384" width="9.33203125" style="82"/>
  </cols>
  <sheetData>
    <row r="1" spans="1:19">
      <c r="A1" s="90"/>
      <c r="B1" s="92" t="s">
        <v>403</v>
      </c>
      <c r="C1" s="92" t="s">
        <v>404</v>
      </c>
      <c r="D1" s="92" t="s">
        <v>405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</row>
    <row r="2" spans="1:19">
      <c r="A2" s="92" t="s">
        <v>406</v>
      </c>
      <c r="B2" s="92">
        <v>21686.06</v>
      </c>
      <c r="C2" s="92">
        <v>1106.8800000000001</v>
      </c>
      <c r="D2" s="92">
        <v>1106.8800000000001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</row>
    <row r="3" spans="1:19">
      <c r="A3" s="92" t="s">
        <v>407</v>
      </c>
      <c r="B3" s="92">
        <v>21686.06</v>
      </c>
      <c r="C3" s="92">
        <v>1106.8800000000001</v>
      </c>
      <c r="D3" s="92">
        <v>1106.8800000000001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>
      <c r="A4" s="92" t="s">
        <v>408</v>
      </c>
      <c r="B4" s="92">
        <v>40971.440000000002</v>
      </c>
      <c r="C4" s="92">
        <v>2091.23</v>
      </c>
      <c r="D4" s="92">
        <v>2091.23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</row>
    <row r="5" spans="1:19">
      <c r="A5" s="92" t="s">
        <v>409</v>
      </c>
      <c r="B5" s="92">
        <v>40971.440000000002</v>
      </c>
      <c r="C5" s="92">
        <v>2091.23</v>
      </c>
      <c r="D5" s="92">
        <v>2091.23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</row>
    <row r="6" spans="1:19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19">
      <c r="A7" s="90"/>
      <c r="B7" s="92" t="s">
        <v>410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</row>
    <row r="8" spans="1:19">
      <c r="A8" s="92" t="s">
        <v>411</v>
      </c>
      <c r="B8" s="92">
        <v>19592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</row>
    <row r="9" spans="1:19">
      <c r="A9" s="92" t="s">
        <v>412</v>
      </c>
      <c r="B9" s="92">
        <v>19592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</row>
    <row r="10" spans="1:19">
      <c r="A10" s="92" t="s">
        <v>413</v>
      </c>
      <c r="B10" s="92">
        <v>0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</row>
    <row r="11" spans="1:19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19">
      <c r="A12" s="90"/>
      <c r="B12" s="92" t="s">
        <v>414</v>
      </c>
      <c r="C12" s="92" t="s">
        <v>415</v>
      </c>
      <c r="D12" s="92" t="s">
        <v>416</v>
      </c>
      <c r="E12" s="92" t="s">
        <v>417</v>
      </c>
      <c r="F12" s="92" t="s">
        <v>418</v>
      </c>
      <c r="G12" s="92" t="s">
        <v>419</v>
      </c>
      <c r="H12"/>
      <c r="I12"/>
      <c r="J12"/>
      <c r="K12"/>
      <c r="L12"/>
      <c r="M12"/>
      <c r="N12"/>
      <c r="O12"/>
      <c r="P12"/>
      <c r="Q12"/>
      <c r="R12"/>
      <c r="S12"/>
    </row>
    <row r="13" spans="1:19">
      <c r="A13" s="92" t="s">
        <v>118</v>
      </c>
      <c r="B13" s="92">
        <v>0</v>
      </c>
      <c r="C13" s="92">
        <v>13474.18</v>
      </c>
      <c r="D13" s="92">
        <v>0</v>
      </c>
      <c r="E13" s="92">
        <v>0</v>
      </c>
      <c r="F13" s="92">
        <v>0</v>
      </c>
      <c r="G13" s="92">
        <v>0</v>
      </c>
      <c r="H13"/>
      <c r="I13"/>
      <c r="J13"/>
      <c r="K13"/>
      <c r="L13"/>
      <c r="M13"/>
      <c r="N13"/>
      <c r="O13"/>
      <c r="P13"/>
      <c r="Q13"/>
      <c r="R13"/>
      <c r="S13"/>
    </row>
    <row r="14" spans="1:19">
      <c r="A14" s="92" t="s">
        <v>119</v>
      </c>
      <c r="B14" s="92">
        <v>301.73</v>
      </c>
      <c r="C14" s="92">
        <v>0</v>
      </c>
      <c r="D14" s="92">
        <v>0</v>
      </c>
      <c r="E14" s="92">
        <v>0</v>
      </c>
      <c r="F14" s="92">
        <v>0</v>
      </c>
      <c r="G14" s="92">
        <v>0</v>
      </c>
      <c r="H14"/>
      <c r="I14"/>
      <c r="J14"/>
      <c r="K14"/>
      <c r="L14"/>
      <c r="M14"/>
      <c r="N14"/>
      <c r="O14"/>
      <c r="P14"/>
      <c r="Q14"/>
      <c r="R14"/>
      <c r="S14"/>
    </row>
    <row r="15" spans="1:19">
      <c r="A15" s="92" t="s">
        <v>127</v>
      </c>
      <c r="B15" s="92">
        <v>3382.14</v>
      </c>
      <c r="C15" s="92">
        <v>0</v>
      </c>
      <c r="D15" s="92">
        <v>0</v>
      </c>
      <c r="E15" s="92">
        <v>0</v>
      </c>
      <c r="F15" s="92">
        <v>0</v>
      </c>
      <c r="G15" s="92">
        <v>0</v>
      </c>
      <c r="H15"/>
      <c r="I15"/>
      <c r="J15"/>
      <c r="K15"/>
      <c r="L15"/>
      <c r="M15"/>
      <c r="N15"/>
      <c r="O15"/>
      <c r="P15"/>
      <c r="Q15"/>
      <c r="R15"/>
      <c r="S15"/>
    </row>
    <row r="16" spans="1:19">
      <c r="A16" s="92" t="s">
        <v>128</v>
      </c>
      <c r="B16" s="92">
        <v>141.76</v>
      </c>
      <c r="C16" s="92">
        <v>0</v>
      </c>
      <c r="D16" s="92">
        <v>0</v>
      </c>
      <c r="E16" s="92">
        <v>0</v>
      </c>
      <c r="F16" s="92">
        <v>0</v>
      </c>
      <c r="G16" s="92">
        <v>0</v>
      </c>
      <c r="H16"/>
      <c r="I16"/>
      <c r="J16"/>
      <c r="K16"/>
      <c r="L16"/>
      <c r="M16"/>
      <c r="N16"/>
      <c r="O16"/>
      <c r="P16"/>
      <c r="Q16"/>
      <c r="R16"/>
      <c r="S16"/>
    </row>
    <row r="17" spans="1:19">
      <c r="A17" s="92" t="s">
        <v>129</v>
      </c>
      <c r="B17" s="92">
        <v>2277.8200000000002</v>
      </c>
      <c r="C17" s="92">
        <v>353.39</v>
      </c>
      <c r="D17" s="92">
        <v>0</v>
      </c>
      <c r="E17" s="92">
        <v>0</v>
      </c>
      <c r="F17" s="92">
        <v>0</v>
      </c>
      <c r="G17" s="92">
        <v>0</v>
      </c>
      <c r="H17"/>
      <c r="I17"/>
      <c r="J17"/>
      <c r="K17"/>
      <c r="L17"/>
      <c r="M17"/>
      <c r="N17"/>
      <c r="O17"/>
      <c r="P17"/>
      <c r="Q17"/>
      <c r="R17"/>
      <c r="S17"/>
    </row>
    <row r="18" spans="1:19">
      <c r="A18" s="92" t="s">
        <v>130</v>
      </c>
      <c r="B18" s="92">
        <v>0</v>
      </c>
      <c r="C18" s="92">
        <v>0</v>
      </c>
      <c r="D18" s="92">
        <v>0</v>
      </c>
      <c r="E18" s="92">
        <v>0</v>
      </c>
      <c r="F18" s="92">
        <v>0</v>
      </c>
      <c r="G18" s="92">
        <v>0</v>
      </c>
      <c r="H18"/>
      <c r="I18"/>
      <c r="J18"/>
      <c r="K18"/>
      <c r="L18"/>
      <c r="M18"/>
      <c r="N18"/>
      <c r="O18"/>
      <c r="P18"/>
      <c r="Q18"/>
      <c r="R18"/>
      <c r="S18"/>
    </row>
    <row r="19" spans="1:19">
      <c r="A19" s="92" t="s">
        <v>131</v>
      </c>
      <c r="B19" s="92">
        <v>1121.0899999999999</v>
      </c>
      <c r="C19" s="92">
        <v>0</v>
      </c>
      <c r="D19" s="92">
        <v>0</v>
      </c>
      <c r="E19" s="92">
        <v>0</v>
      </c>
      <c r="F19" s="92">
        <v>0</v>
      </c>
      <c r="G19" s="92">
        <v>0</v>
      </c>
      <c r="H19"/>
      <c r="I19"/>
      <c r="J19"/>
      <c r="K19"/>
      <c r="L19"/>
      <c r="M19"/>
      <c r="N19"/>
      <c r="O19"/>
      <c r="P19"/>
      <c r="Q19"/>
      <c r="R19"/>
      <c r="S19"/>
    </row>
    <row r="20" spans="1:19">
      <c r="A20" s="92" t="s">
        <v>132</v>
      </c>
      <c r="B20" s="92">
        <v>17.77</v>
      </c>
      <c r="C20" s="92">
        <v>0</v>
      </c>
      <c r="D20" s="92">
        <v>0</v>
      </c>
      <c r="E20" s="92">
        <v>0</v>
      </c>
      <c r="F20" s="92">
        <v>0</v>
      </c>
      <c r="G20" s="92">
        <v>0</v>
      </c>
      <c r="H20"/>
      <c r="I20"/>
      <c r="J20"/>
      <c r="K20"/>
      <c r="L20"/>
      <c r="M20"/>
      <c r="N20"/>
      <c r="O20"/>
      <c r="P20"/>
      <c r="Q20"/>
      <c r="R20"/>
      <c r="S20"/>
    </row>
    <row r="21" spans="1:19">
      <c r="A21" s="92" t="s">
        <v>133</v>
      </c>
      <c r="B21" s="92">
        <v>0</v>
      </c>
      <c r="C21" s="92">
        <v>0</v>
      </c>
      <c r="D21" s="92">
        <v>0</v>
      </c>
      <c r="E21" s="92">
        <v>0</v>
      </c>
      <c r="F21" s="92">
        <v>0</v>
      </c>
      <c r="G21" s="92">
        <v>0</v>
      </c>
      <c r="H21"/>
      <c r="I21"/>
      <c r="J21"/>
      <c r="K21"/>
      <c r="L21"/>
      <c r="M21"/>
      <c r="N21"/>
      <c r="O21"/>
      <c r="P21"/>
      <c r="Q21"/>
      <c r="R21"/>
      <c r="S21"/>
    </row>
    <row r="22" spans="1:19">
      <c r="A22" s="92" t="s">
        <v>134</v>
      </c>
      <c r="B22" s="92">
        <v>0</v>
      </c>
      <c r="C22" s="92">
        <v>0</v>
      </c>
      <c r="D22" s="92">
        <v>0</v>
      </c>
      <c r="E22" s="92">
        <v>0</v>
      </c>
      <c r="F22" s="92">
        <v>0</v>
      </c>
      <c r="G22" s="92">
        <v>0</v>
      </c>
      <c r="H22"/>
      <c r="I22"/>
      <c r="J22"/>
      <c r="K22"/>
      <c r="L22"/>
      <c r="M22"/>
      <c r="N22"/>
      <c r="O22"/>
      <c r="P22"/>
      <c r="Q22"/>
      <c r="R22"/>
      <c r="S22"/>
    </row>
    <row r="23" spans="1:19">
      <c r="A23" s="92" t="s">
        <v>113</v>
      </c>
      <c r="B23" s="92">
        <v>0</v>
      </c>
      <c r="C23" s="92">
        <v>0</v>
      </c>
      <c r="D23" s="92">
        <v>0</v>
      </c>
      <c r="E23" s="92">
        <v>0</v>
      </c>
      <c r="F23" s="92">
        <v>0</v>
      </c>
      <c r="G23" s="92">
        <v>0</v>
      </c>
      <c r="H23"/>
      <c r="I23"/>
      <c r="J23"/>
      <c r="K23"/>
      <c r="L23"/>
      <c r="M23"/>
      <c r="N23"/>
      <c r="O23"/>
      <c r="P23"/>
      <c r="Q23"/>
      <c r="R23"/>
      <c r="S23"/>
    </row>
    <row r="24" spans="1:19">
      <c r="A24" s="92" t="s">
        <v>135</v>
      </c>
      <c r="B24" s="92">
        <v>0</v>
      </c>
      <c r="C24" s="92">
        <v>485.25</v>
      </c>
      <c r="D24" s="92">
        <v>0</v>
      </c>
      <c r="E24" s="92">
        <v>0</v>
      </c>
      <c r="F24" s="92">
        <v>0</v>
      </c>
      <c r="G24" s="92">
        <v>2677.93</v>
      </c>
      <c r="H24"/>
      <c r="I24"/>
      <c r="J24"/>
      <c r="K24"/>
      <c r="L24"/>
      <c r="M24"/>
      <c r="N24"/>
      <c r="O24"/>
      <c r="P24"/>
      <c r="Q24"/>
      <c r="R24"/>
      <c r="S24"/>
    </row>
    <row r="25" spans="1:19">
      <c r="A25" s="92" t="s">
        <v>136</v>
      </c>
      <c r="B25" s="92">
        <v>130.91999999999999</v>
      </c>
      <c r="C25" s="92">
        <v>0</v>
      </c>
      <c r="D25" s="92">
        <v>0</v>
      </c>
      <c r="E25" s="92">
        <v>0</v>
      </c>
      <c r="F25" s="92">
        <v>0</v>
      </c>
      <c r="G25" s="92">
        <v>0</v>
      </c>
      <c r="H25"/>
      <c r="I25"/>
      <c r="J25"/>
      <c r="K25"/>
      <c r="L25"/>
      <c r="M25"/>
      <c r="N25"/>
      <c r="O25"/>
      <c r="P25"/>
      <c r="Q25"/>
      <c r="R25"/>
      <c r="S25"/>
    </row>
    <row r="26" spans="1:19">
      <c r="A26" s="92" t="s">
        <v>137</v>
      </c>
      <c r="B26" s="92">
        <v>0</v>
      </c>
      <c r="C26" s="92">
        <v>0</v>
      </c>
      <c r="D26" s="92">
        <v>0</v>
      </c>
      <c r="E26" s="92">
        <v>0</v>
      </c>
      <c r="F26" s="92">
        <v>0</v>
      </c>
      <c r="G26" s="92">
        <v>0</v>
      </c>
      <c r="H26"/>
      <c r="I26"/>
      <c r="J26"/>
      <c r="K26"/>
      <c r="L26"/>
      <c r="M26"/>
      <c r="N26"/>
      <c r="O26"/>
      <c r="P26"/>
      <c r="Q26"/>
      <c r="R26"/>
      <c r="S26"/>
    </row>
    <row r="27" spans="1:19">
      <c r="A27" s="92"/>
      <c r="B27" s="92"/>
      <c r="C27" s="92"/>
      <c r="D27" s="92"/>
      <c r="E27" s="92"/>
      <c r="F27" s="92"/>
      <c r="G27" s="92"/>
      <c r="H27"/>
      <c r="I27"/>
      <c r="J27"/>
      <c r="K27"/>
      <c r="L27"/>
      <c r="M27"/>
      <c r="N27"/>
      <c r="O27"/>
      <c r="P27"/>
      <c r="Q27"/>
      <c r="R27"/>
      <c r="S27"/>
    </row>
    <row r="28" spans="1:19">
      <c r="A28" s="92" t="s">
        <v>138</v>
      </c>
      <c r="B28" s="92">
        <v>7373.25</v>
      </c>
      <c r="C28" s="92">
        <v>14312.82</v>
      </c>
      <c r="D28" s="92">
        <v>0</v>
      </c>
      <c r="E28" s="92">
        <v>0</v>
      </c>
      <c r="F28" s="92">
        <v>0</v>
      </c>
      <c r="G28" s="92">
        <v>2677.93</v>
      </c>
      <c r="H28"/>
      <c r="I28"/>
      <c r="J28"/>
      <c r="K28"/>
      <c r="L28"/>
      <c r="M28"/>
      <c r="N28"/>
      <c r="O28"/>
      <c r="P28"/>
      <c r="Q28"/>
      <c r="R28"/>
      <c r="S28"/>
    </row>
    <row r="29" spans="1:1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>
      <c r="A30" s="90"/>
      <c r="B30" s="92" t="s">
        <v>410</v>
      </c>
      <c r="C30" s="92" t="s">
        <v>49</v>
      </c>
      <c r="D30" s="92" t="s">
        <v>420</v>
      </c>
      <c r="E30" s="92" t="s">
        <v>421</v>
      </c>
      <c r="F30" s="92" t="s">
        <v>422</v>
      </c>
      <c r="G30" s="92" t="s">
        <v>423</v>
      </c>
      <c r="H30" s="92" t="s">
        <v>424</v>
      </c>
      <c r="I30" s="92" t="s">
        <v>425</v>
      </c>
      <c r="J30" s="92" t="s">
        <v>426</v>
      </c>
      <c r="K30"/>
      <c r="L30"/>
      <c r="M30"/>
      <c r="N30"/>
      <c r="O30"/>
      <c r="P30"/>
      <c r="Q30"/>
      <c r="R30"/>
      <c r="S30"/>
    </row>
    <row r="31" spans="1:19">
      <c r="A31" s="92" t="s">
        <v>427</v>
      </c>
      <c r="B31" s="92">
        <v>988</v>
      </c>
      <c r="C31" s="92" t="s">
        <v>50</v>
      </c>
      <c r="D31" s="92">
        <v>7904</v>
      </c>
      <c r="E31" s="92">
        <v>1</v>
      </c>
      <c r="F31" s="92">
        <v>512</v>
      </c>
      <c r="G31" s="92">
        <v>106.4</v>
      </c>
      <c r="H31" s="92">
        <v>9.68</v>
      </c>
      <c r="I31" s="92">
        <v>1</v>
      </c>
      <c r="J31" s="92">
        <v>5</v>
      </c>
      <c r="K31"/>
      <c r="L31"/>
      <c r="M31"/>
      <c r="N31"/>
      <c r="O31"/>
      <c r="P31"/>
      <c r="Q31"/>
      <c r="R31"/>
      <c r="S31"/>
    </row>
    <row r="32" spans="1:19">
      <c r="A32" s="92" t="s">
        <v>428</v>
      </c>
      <c r="B32" s="92">
        <v>1248</v>
      </c>
      <c r="C32" s="92" t="s">
        <v>50</v>
      </c>
      <c r="D32" s="92">
        <v>9984</v>
      </c>
      <c r="E32" s="92">
        <v>1</v>
      </c>
      <c r="F32" s="92">
        <v>608</v>
      </c>
      <c r="G32" s="92">
        <v>266.35000000000002</v>
      </c>
      <c r="H32" s="92">
        <v>15.06</v>
      </c>
      <c r="I32" s="92">
        <v>3.33</v>
      </c>
      <c r="J32" s="92">
        <v>5</v>
      </c>
      <c r="K32"/>
      <c r="L32"/>
      <c r="M32"/>
      <c r="N32"/>
      <c r="O32"/>
      <c r="P32"/>
      <c r="Q32"/>
      <c r="R32"/>
      <c r="S32"/>
    </row>
    <row r="33" spans="1:19">
      <c r="A33" s="92" t="s">
        <v>429</v>
      </c>
      <c r="B33" s="92">
        <v>210</v>
      </c>
      <c r="C33" s="92" t="s">
        <v>50</v>
      </c>
      <c r="D33" s="92">
        <v>840</v>
      </c>
      <c r="E33" s="92">
        <v>1</v>
      </c>
      <c r="F33" s="92">
        <v>116</v>
      </c>
      <c r="G33" s="92">
        <v>25.2</v>
      </c>
      <c r="H33" s="92">
        <v>9.68</v>
      </c>
      <c r="I33" s="92">
        <v>10</v>
      </c>
      <c r="J33" s="92">
        <v>4</v>
      </c>
      <c r="K33"/>
      <c r="L33"/>
      <c r="M33"/>
      <c r="N33"/>
      <c r="O33"/>
      <c r="P33"/>
      <c r="Q33"/>
      <c r="R33"/>
      <c r="S33"/>
    </row>
    <row r="34" spans="1:19">
      <c r="A34" s="92" t="s">
        <v>430</v>
      </c>
      <c r="B34" s="92">
        <v>210</v>
      </c>
      <c r="C34" s="92" t="s">
        <v>50</v>
      </c>
      <c r="D34" s="92">
        <v>840</v>
      </c>
      <c r="E34" s="92">
        <v>1</v>
      </c>
      <c r="F34" s="92">
        <v>116</v>
      </c>
      <c r="G34" s="92">
        <v>25.2</v>
      </c>
      <c r="H34" s="92">
        <v>9.68</v>
      </c>
      <c r="I34" s="92">
        <v>10</v>
      </c>
      <c r="J34" s="92">
        <v>4</v>
      </c>
      <c r="K34"/>
      <c r="L34"/>
      <c r="M34"/>
      <c r="N34"/>
      <c r="O34"/>
      <c r="P34"/>
      <c r="Q34"/>
      <c r="R34"/>
      <c r="S34"/>
    </row>
    <row r="35" spans="1:19">
      <c r="A35" s="92" t="s">
        <v>431</v>
      </c>
      <c r="B35" s="92">
        <v>624</v>
      </c>
      <c r="C35" s="92" t="s">
        <v>50</v>
      </c>
      <c r="D35" s="92">
        <v>2496</v>
      </c>
      <c r="E35" s="92">
        <v>1</v>
      </c>
      <c r="F35" s="92">
        <v>200</v>
      </c>
      <c r="G35" s="92">
        <v>70</v>
      </c>
      <c r="H35" s="92">
        <v>15.06</v>
      </c>
      <c r="I35" s="92">
        <v>1.39</v>
      </c>
      <c r="J35" s="92">
        <v>19.260000000000002</v>
      </c>
      <c r="K35"/>
      <c r="L35"/>
      <c r="M35"/>
      <c r="N35"/>
      <c r="O35"/>
      <c r="P35"/>
      <c r="Q35"/>
      <c r="R35"/>
      <c r="S35"/>
    </row>
    <row r="36" spans="1:19">
      <c r="A36" s="92" t="s">
        <v>432</v>
      </c>
      <c r="B36" s="92">
        <v>99</v>
      </c>
      <c r="C36" s="92" t="s">
        <v>50</v>
      </c>
      <c r="D36" s="92">
        <v>396</v>
      </c>
      <c r="E36" s="92">
        <v>1</v>
      </c>
      <c r="F36" s="92">
        <v>80</v>
      </c>
      <c r="G36" s="92">
        <v>28</v>
      </c>
      <c r="H36" s="92">
        <v>15.06</v>
      </c>
      <c r="I36" s="92">
        <v>4</v>
      </c>
      <c r="J36" s="92">
        <v>10</v>
      </c>
      <c r="K36"/>
      <c r="L36"/>
      <c r="M36"/>
      <c r="N36"/>
      <c r="O36"/>
      <c r="P36"/>
      <c r="Q36"/>
      <c r="R36"/>
      <c r="S36"/>
    </row>
    <row r="37" spans="1:19">
      <c r="A37" s="92" t="s">
        <v>433</v>
      </c>
      <c r="B37" s="92">
        <v>99</v>
      </c>
      <c r="C37" s="92" t="s">
        <v>50</v>
      </c>
      <c r="D37" s="92">
        <v>396</v>
      </c>
      <c r="E37" s="92">
        <v>1</v>
      </c>
      <c r="F37" s="92">
        <v>80</v>
      </c>
      <c r="G37" s="92">
        <v>28</v>
      </c>
      <c r="H37" s="92">
        <v>15.06</v>
      </c>
      <c r="I37" s="92">
        <v>4</v>
      </c>
      <c r="J37" s="92">
        <v>10</v>
      </c>
      <c r="K37"/>
      <c r="L37"/>
      <c r="M37"/>
      <c r="N37"/>
      <c r="O37"/>
      <c r="P37"/>
      <c r="Q37"/>
      <c r="R37"/>
      <c r="S37"/>
    </row>
    <row r="38" spans="1:19">
      <c r="A38" s="92" t="s">
        <v>434</v>
      </c>
      <c r="B38" s="92">
        <v>99</v>
      </c>
      <c r="C38" s="92" t="s">
        <v>50</v>
      </c>
      <c r="D38" s="92">
        <v>396</v>
      </c>
      <c r="E38" s="92">
        <v>1</v>
      </c>
      <c r="F38" s="92">
        <v>80</v>
      </c>
      <c r="G38" s="92">
        <v>28</v>
      </c>
      <c r="H38" s="92">
        <v>15.06</v>
      </c>
      <c r="I38" s="92">
        <v>4</v>
      </c>
      <c r="J38" s="92">
        <v>10</v>
      </c>
      <c r="K38"/>
      <c r="L38"/>
      <c r="M38"/>
      <c r="N38"/>
      <c r="O38"/>
      <c r="P38"/>
      <c r="Q38"/>
      <c r="R38"/>
      <c r="S38"/>
    </row>
    <row r="39" spans="1:19">
      <c r="A39" s="92" t="s">
        <v>435</v>
      </c>
      <c r="B39" s="92">
        <v>99</v>
      </c>
      <c r="C39" s="92" t="s">
        <v>50</v>
      </c>
      <c r="D39" s="92">
        <v>396</v>
      </c>
      <c r="E39" s="92">
        <v>1</v>
      </c>
      <c r="F39" s="92">
        <v>80</v>
      </c>
      <c r="G39" s="92">
        <v>28</v>
      </c>
      <c r="H39" s="92">
        <v>15.06</v>
      </c>
      <c r="I39" s="92">
        <v>4</v>
      </c>
      <c r="J39" s="92">
        <v>10</v>
      </c>
      <c r="K39"/>
      <c r="L39"/>
      <c r="M39"/>
      <c r="N39"/>
      <c r="O39"/>
      <c r="P39"/>
      <c r="Q39"/>
      <c r="R39"/>
      <c r="S39"/>
    </row>
    <row r="40" spans="1:19">
      <c r="A40" s="92" t="s">
        <v>436</v>
      </c>
      <c r="B40" s="92">
        <v>99</v>
      </c>
      <c r="C40" s="92" t="s">
        <v>50</v>
      </c>
      <c r="D40" s="92">
        <v>396</v>
      </c>
      <c r="E40" s="92">
        <v>1</v>
      </c>
      <c r="F40" s="92">
        <v>80</v>
      </c>
      <c r="G40" s="92">
        <v>28</v>
      </c>
      <c r="H40" s="92">
        <v>15.06</v>
      </c>
      <c r="I40" s="92">
        <v>4</v>
      </c>
      <c r="J40" s="92">
        <v>10</v>
      </c>
      <c r="K40"/>
      <c r="L40"/>
      <c r="M40"/>
      <c r="N40"/>
      <c r="O40"/>
      <c r="P40"/>
      <c r="Q40"/>
      <c r="R40"/>
      <c r="S40"/>
    </row>
    <row r="41" spans="1:19">
      <c r="A41" s="92" t="s">
        <v>437</v>
      </c>
      <c r="B41" s="92">
        <v>99</v>
      </c>
      <c r="C41" s="92" t="s">
        <v>50</v>
      </c>
      <c r="D41" s="92">
        <v>396</v>
      </c>
      <c r="E41" s="92">
        <v>1</v>
      </c>
      <c r="F41" s="92">
        <v>80</v>
      </c>
      <c r="G41" s="92">
        <v>28</v>
      </c>
      <c r="H41" s="92">
        <v>15.06</v>
      </c>
      <c r="I41" s="92">
        <v>4</v>
      </c>
      <c r="J41" s="92">
        <v>10</v>
      </c>
      <c r="K41"/>
      <c r="L41"/>
      <c r="M41"/>
      <c r="N41"/>
      <c r="O41"/>
      <c r="P41"/>
      <c r="Q41"/>
      <c r="R41"/>
      <c r="S41"/>
    </row>
    <row r="42" spans="1:19">
      <c r="A42" s="92" t="s">
        <v>438</v>
      </c>
      <c r="B42" s="92">
        <v>99</v>
      </c>
      <c r="C42" s="92" t="s">
        <v>50</v>
      </c>
      <c r="D42" s="92">
        <v>396</v>
      </c>
      <c r="E42" s="92">
        <v>1</v>
      </c>
      <c r="F42" s="92">
        <v>80</v>
      </c>
      <c r="G42" s="92">
        <v>28</v>
      </c>
      <c r="H42" s="92">
        <v>15.06</v>
      </c>
      <c r="I42" s="92">
        <v>4</v>
      </c>
      <c r="J42" s="92">
        <v>10</v>
      </c>
      <c r="K42"/>
      <c r="L42"/>
      <c r="M42"/>
      <c r="N42"/>
      <c r="O42"/>
      <c r="P42"/>
      <c r="Q42"/>
      <c r="R42"/>
      <c r="S42"/>
    </row>
    <row r="43" spans="1:19">
      <c r="A43" s="92" t="s">
        <v>439</v>
      </c>
      <c r="B43" s="92">
        <v>99</v>
      </c>
      <c r="C43" s="92" t="s">
        <v>50</v>
      </c>
      <c r="D43" s="92">
        <v>396</v>
      </c>
      <c r="E43" s="92">
        <v>1</v>
      </c>
      <c r="F43" s="92">
        <v>80</v>
      </c>
      <c r="G43" s="92">
        <v>28</v>
      </c>
      <c r="H43" s="92">
        <v>15.06</v>
      </c>
      <c r="I43" s="92">
        <v>4</v>
      </c>
      <c r="J43" s="92">
        <v>10</v>
      </c>
      <c r="K43"/>
      <c r="L43"/>
      <c r="M43"/>
      <c r="N43"/>
      <c r="O43"/>
      <c r="P43"/>
      <c r="Q43"/>
      <c r="R43"/>
      <c r="S43"/>
    </row>
    <row r="44" spans="1:19">
      <c r="A44" s="92" t="s">
        <v>440</v>
      </c>
      <c r="B44" s="92">
        <v>99</v>
      </c>
      <c r="C44" s="92" t="s">
        <v>50</v>
      </c>
      <c r="D44" s="92">
        <v>396</v>
      </c>
      <c r="E44" s="92">
        <v>1</v>
      </c>
      <c r="F44" s="92">
        <v>80</v>
      </c>
      <c r="G44" s="92">
        <v>28</v>
      </c>
      <c r="H44" s="92">
        <v>15.06</v>
      </c>
      <c r="I44" s="92">
        <v>4</v>
      </c>
      <c r="J44" s="92">
        <v>10</v>
      </c>
      <c r="K44"/>
      <c r="L44"/>
      <c r="M44"/>
      <c r="N44"/>
      <c r="O44"/>
      <c r="P44"/>
      <c r="Q44"/>
      <c r="R44"/>
      <c r="S44"/>
    </row>
    <row r="45" spans="1:19">
      <c r="A45" s="92" t="s">
        <v>441</v>
      </c>
      <c r="B45" s="92">
        <v>99</v>
      </c>
      <c r="C45" s="92" t="s">
        <v>50</v>
      </c>
      <c r="D45" s="92">
        <v>396</v>
      </c>
      <c r="E45" s="92">
        <v>1</v>
      </c>
      <c r="F45" s="92">
        <v>80</v>
      </c>
      <c r="G45" s="92">
        <v>28</v>
      </c>
      <c r="H45" s="92">
        <v>15.06</v>
      </c>
      <c r="I45" s="92">
        <v>4</v>
      </c>
      <c r="J45" s="92">
        <v>10</v>
      </c>
      <c r="K45"/>
      <c r="L45"/>
      <c r="M45"/>
      <c r="N45"/>
      <c r="O45"/>
      <c r="P45"/>
      <c r="Q45"/>
      <c r="R45"/>
      <c r="S45"/>
    </row>
    <row r="46" spans="1:19">
      <c r="A46" s="92" t="s">
        <v>442</v>
      </c>
      <c r="B46" s="92">
        <v>99</v>
      </c>
      <c r="C46" s="92" t="s">
        <v>50</v>
      </c>
      <c r="D46" s="92">
        <v>396</v>
      </c>
      <c r="E46" s="92">
        <v>1</v>
      </c>
      <c r="F46" s="92">
        <v>80</v>
      </c>
      <c r="G46" s="92">
        <v>28</v>
      </c>
      <c r="H46" s="92">
        <v>15.06</v>
      </c>
      <c r="I46" s="92">
        <v>4</v>
      </c>
      <c r="J46" s="92">
        <v>10</v>
      </c>
      <c r="K46"/>
      <c r="L46"/>
      <c r="M46"/>
      <c r="N46"/>
      <c r="O46"/>
      <c r="P46"/>
      <c r="Q46"/>
      <c r="R46"/>
      <c r="S46"/>
    </row>
    <row r="47" spans="1:19">
      <c r="A47" s="92" t="s">
        <v>443</v>
      </c>
      <c r="B47" s="92">
        <v>99</v>
      </c>
      <c r="C47" s="92" t="s">
        <v>50</v>
      </c>
      <c r="D47" s="92">
        <v>396</v>
      </c>
      <c r="E47" s="92">
        <v>1</v>
      </c>
      <c r="F47" s="92">
        <v>80</v>
      </c>
      <c r="G47" s="92">
        <v>28</v>
      </c>
      <c r="H47" s="92">
        <v>15.06</v>
      </c>
      <c r="I47" s="92">
        <v>4</v>
      </c>
      <c r="J47" s="92">
        <v>10</v>
      </c>
      <c r="K47"/>
      <c r="L47"/>
      <c r="M47"/>
      <c r="N47"/>
      <c r="O47"/>
      <c r="P47"/>
      <c r="Q47"/>
      <c r="R47"/>
      <c r="S47"/>
    </row>
    <row r="48" spans="1:19">
      <c r="A48" s="92" t="s">
        <v>444</v>
      </c>
      <c r="B48" s="92">
        <v>320</v>
      </c>
      <c r="C48" s="92" t="s">
        <v>50</v>
      </c>
      <c r="D48" s="92">
        <v>1280</v>
      </c>
      <c r="E48" s="92">
        <v>1</v>
      </c>
      <c r="F48" s="92">
        <v>20</v>
      </c>
      <c r="G48" s="92">
        <v>7</v>
      </c>
      <c r="H48" s="92">
        <v>15.06</v>
      </c>
      <c r="I48" s="92">
        <v>10</v>
      </c>
      <c r="J48" s="92">
        <v>4</v>
      </c>
      <c r="K48"/>
      <c r="L48"/>
      <c r="M48"/>
      <c r="N48"/>
      <c r="O48"/>
      <c r="P48"/>
      <c r="Q48"/>
      <c r="R48"/>
      <c r="S48"/>
    </row>
    <row r="49" spans="1:19">
      <c r="A49" s="92" t="s">
        <v>445</v>
      </c>
      <c r="B49" s="92">
        <v>320</v>
      </c>
      <c r="C49" s="92" t="s">
        <v>50</v>
      </c>
      <c r="D49" s="92">
        <v>1280</v>
      </c>
      <c r="E49" s="92">
        <v>1</v>
      </c>
      <c r="F49" s="92">
        <v>20</v>
      </c>
      <c r="G49" s="92">
        <v>7</v>
      </c>
      <c r="H49" s="92">
        <v>5.38</v>
      </c>
      <c r="I49" s="92">
        <v>10</v>
      </c>
      <c r="J49" s="92">
        <v>4</v>
      </c>
      <c r="K49"/>
      <c r="L49"/>
      <c r="M49"/>
      <c r="N49"/>
      <c r="O49"/>
      <c r="P49"/>
      <c r="Q49"/>
      <c r="R49"/>
      <c r="S49"/>
    </row>
    <row r="50" spans="1:19">
      <c r="A50" s="92" t="s">
        <v>446</v>
      </c>
      <c r="B50" s="92">
        <v>320</v>
      </c>
      <c r="C50" s="92" t="s">
        <v>50</v>
      </c>
      <c r="D50" s="92">
        <v>1280</v>
      </c>
      <c r="E50" s="92">
        <v>1</v>
      </c>
      <c r="F50" s="92">
        <v>20</v>
      </c>
      <c r="G50" s="92">
        <v>7</v>
      </c>
      <c r="H50" s="92">
        <v>5.38</v>
      </c>
      <c r="I50" s="92">
        <v>10</v>
      </c>
      <c r="J50" s="92">
        <v>4</v>
      </c>
      <c r="K50"/>
      <c r="L50"/>
      <c r="M50"/>
      <c r="N50"/>
      <c r="O50"/>
      <c r="P50"/>
      <c r="Q50"/>
      <c r="R50"/>
      <c r="S50"/>
    </row>
    <row r="51" spans="1:19">
      <c r="A51" s="92" t="s">
        <v>447</v>
      </c>
      <c r="B51" s="92">
        <v>320</v>
      </c>
      <c r="C51" s="92" t="s">
        <v>50</v>
      </c>
      <c r="D51" s="92">
        <v>1280</v>
      </c>
      <c r="E51" s="92">
        <v>1</v>
      </c>
      <c r="F51" s="92">
        <v>20</v>
      </c>
      <c r="G51" s="92">
        <v>7</v>
      </c>
      <c r="H51" s="92">
        <v>5.38</v>
      </c>
      <c r="I51" s="92">
        <v>10</v>
      </c>
      <c r="J51" s="92">
        <v>4</v>
      </c>
      <c r="K51"/>
      <c r="L51"/>
      <c r="M51"/>
      <c r="N51"/>
      <c r="O51"/>
      <c r="P51"/>
      <c r="Q51"/>
      <c r="R51"/>
      <c r="S51"/>
    </row>
    <row r="52" spans="1:19">
      <c r="A52" s="92" t="s">
        <v>448</v>
      </c>
      <c r="B52" s="92">
        <v>320</v>
      </c>
      <c r="C52" s="92" t="s">
        <v>50</v>
      </c>
      <c r="D52" s="92">
        <v>1280</v>
      </c>
      <c r="E52" s="92">
        <v>1</v>
      </c>
      <c r="F52" s="92">
        <v>20</v>
      </c>
      <c r="G52" s="92">
        <v>7</v>
      </c>
      <c r="H52" s="92">
        <v>5.38</v>
      </c>
      <c r="I52" s="92">
        <v>10</v>
      </c>
      <c r="J52" s="92">
        <v>4</v>
      </c>
      <c r="K52"/>
      <c r="L52"/>
      <c r="M52"/>
      <c r="N52"/>
      <c r="O52"/>
      <c r="P52"/>
      <c r="Q52"/>
      <c r="R52"/>
      <c r="S52"/>
    </row>
    <row r="53" spans="1:19">
      <c r="A53" s="92" t="s">
        <v>449</v>
      </c>
      <c r="B53" s="92">
        <v>320</v>
      </c>
      <c r="C53" s="92" t="s">
        <v>50</v>
      </c>
      <c r="D53" s="92">
        <v>1280</v>
      </c>
      <c r="E53" s="92">
        <v>1</v>
      </c>
      <c r="F53" s="92">
        <v>20</v>
      </c>
      <c r="G53" s="92">
        <v>7</v>
      </c>
      <c r="H53" s="92">
        <v>5.38</v>
      </c>
      <c r="I53" s="92">
        <v>10</v>
      </c>
      <c r="J53" s="92">
        <v>4</v>
      </c>
      <c r="K53"/>
      <c r="L53"/>
      <c r="M53"/>
      <c r="N53"/>
      <c r="O53"/>
      <c r="P53"/>
      <c r="Q53"/>
      <c r="R53"/>
      <c r="S53"/>
    </row>
    <row r="54" spans="1:19">
      <c r="A54" s="92" t="s">
        <v>450</v>
      </c>
      <c r="B54" s="92">
        <v>1976</v>
      </c>
      <c r="C54" s="92" t="s">
        <v>50</v>
      </c>
      <c r="D54" s="92">
        <v>15808</v>
      </c>
      <c r="E54" s="92">
        <v>1</v>
      </c>
      <c r="F54" s="92">
        <v>0</v>
      </c>
      <c r="G54" s="92">
        <v>80.28</v>
      </c>
      <c r="H54" s="92">
        <v>15.06</v>
      </c>
      <c r="I54" s="92">
        <v>1</v>
      </c>
      <c r="J54" s="92">
        <v>5</v>
      </c>
      <c r="K54"/>
      <c r="L54"/>
      <c r="M54"/>
      <c r="N54"/>
      <c r="O54"/>
      <c r="P54"/>
      <c r="Q54"/>
      <c r="R54"/>
      <c r="S54"/>
    </row>
    <row r="55" spans="1:19">
      <c r="A55" s="92" t="s">
        <v>451</v>
      </c>
      <c r="B55" s="92">
        <v>216</v>
      </c>
      <c r="C55" s="92" t="s">
        <v>50</v>
      </c>
      <c r="D55" s="92">
        <v>864</v>
      </c>
      <c r="E55" s="92">
        <v>1</v>
      </c>
      <c r="F55" s="92">
        <v>36</v>
      </c>
      <c r="G55" s="92">
        <v>12.6</v>
      </c>
      <c r="H55" s="92">
        <v>12.91</v>
      </c>
      <c r="I55" s="92">
        <v>6.67</v>
      </c>
      <c r="J55" s="92">
        <v>1344.4721999999999</v>
      </c>
      <c r="K55"/>
      <c r="L55"/>
      <c r="M55"/>
      <c r="N55"/>
      <c r="O55"/>
      <c r="P55"/>
      <c r="Q55"/>
      <c r="R55"/>
      <c r="S55"/>
    </row>
    <row r="56" spans="1:19">
      <c r="A56" s="92" t="s">
        <v>452</v>
      </c>
      <c r="B56" s="92">
        <v>840</v>
      </c>
      <c r="C56" s="92" t="s">
        <v>50</v>
      </c>
      <c r="D56" s="92">
        <v>3360</v>
      </c>
      <c r="E56" s="92">
        <v>1</v>
      </c>
      <c r="F56" s="92">
        <v>236</v>
      </c>
      <c r="G56" s="92">
        <v>83.01</v>
      </c>
      <c r="H56" s="92">
        <v>13.99</v>
      </c>
      <c r="I56" s="92">
        <v>4.3499999999999996</v>
      </c>
      <c r="J56" s="92">
        <v>10</v>
      </c>
      <c r="K56"/>
      <c r="L56"/>
      <c r="M56"/>
      <c r="N56"/>
      <c r="O56"/>
      <c r="P56"/>
      <c r="Q56"/>
      <c r="R56"/>
      <c r="S56"/>
    </row>
    <row r="57" spans="1:19">
      <c r="A57" s="92" t="s">
        <v>453</v>
      </c>
      <c r="B57" s="92">
        <v>210</v>
      </c>
      <c r="C57" s="92" t="s">
        <v>50</v>
      </c>
      <c r="D57" s="92">
        <v>840</v>
      </c>
      <c r="E57" s="92">
        <v>1</v>
      </c>
      <c r="F57" s="92">
        <v>60</v>
      </c>
      <c r="G57" s="92">
        <v>21</v>
      </c>
      <c r="H57" s="92">
        <v>13.99</v>
      </c>
      <c r="I57" s="92"/>
      <c r="J57" s="92">
        <v>4</v>
      </c>
      <c r="K57"/>
      <c r="L57"/>
      <c r="M57"/>
      <c r="N57"/>
      <c r="O57"/>
      <c r="P57"/>
      <c r="Q57"/>
      <c r="R57"/>
      <c r="S57"/>
    </row>
    <row r="58" spans="1:19">
      <c r="A58" s="92" t="s">
        <v>454</v>
      </c>
      <c r="B58" s="92">
        <v>210</v>
      </c>
      <c r="C58" s="92" t="s">
        <v>50</v>
      </c>
      <c r="D58" s="92">
        <v>840</v>
      </c>
      <c r="E58" s="92">
        <v>1</v>
      </c>
      <c r="F58" s="92">
        <v>60</v>
      </c>
      <c r="G58" s="92">
        <v>21</v>
      </c>
      <c r="H58" s="92">
        <v>13.99</v>
      </c>
      <c r="I58" s="92"/>
      <c r="J58" s="92">
        <v>4</v>
      </c>
      <c r="K58"/>
      <c r="L58"/>
      <c r="M58"/>
      <c r="N58"/>
      <c r="O58"/>
      <c r="P58"/>
      <c r="Q58"/>
      <c r="R58"/>
      <c r="S58"/>
    </row>
    <row r="59" spans="1:19">
      <c r="A59" s="92" t="s">
        <v>455</v>
      </c>
      <c r="B59" s="92">
        <v>1140</v>
      </c>
      <c r="C59" s="92" t="s">
        <v>50</v>
      </c>
      <c r="D59" s="92">
        <v>4560</v>
      </c>
      <c r="E59" s="92">
        <v>1</v>
      </c>
      <c r="F59" s="92">
        <v>200</v>
      </c>
      <c r="G59" s="92">
        <v>49</v>
      </c>
      <c r="H59" s="92">
        <v>5.38</v>
      </c>
      <c r="I59" s="92"/>
      <c r="J59" s="92">
        <v>4</v>
      </c>
      <c r="K59"/>
      <c r="L59"/>
      <c r="M59"/>
      <c r="N59"/>
      <c r="O59"/>
      <c r="P59"/>
      <c r="Q59"/>
      <c r="R59"/>
      <c r="S59"/>
    </row>
    <row r="60" spans="1:19">
      <c r="A60" s="92" t="s">
        <v>456</v>
      </c>
      <c r="B60" s="92">
        <v>1140</v>
      </c>
      <c r="C60" s="92" t="s">
        <v>50</v>
      </c>
      <c r="D60" s="92">
        <v>4560</v>
      </c>
      <c r="E60" s="92">
        <v>1</v>
      </c>
      <c r="F60" s="92">
        <v>200</v>
      </c>
      <c r="G60" s="92">
        <v>49</v>
      </c>
      <c r="H60" s="92">
        <v>5.38</v>
      </c>
      <c r="I60" s="92"/>
      <c r="J60" s="92">
        <v>4</v>
      </c>
      <c r="K60"/>
      <c r="L60"/>
      <c r="M60"/>
      <c r="N60"/>
      <c r="O60"/>
      <c r="P60"/>
      <c r="Q60"/>
      <c r="R60"/>
      <c r="S60"/>
    </row>
    <row r="61" spans="1:19">
      <c r="A61" s="92" t="s">
        <v>457</v>
      </c>
      <c r="B61" s="92">
        <v>342</v>
      </c>
      <c r="C61" s="92" t="s">
        <v>50</v>
      </c>
      <c r="D61" s="92">
        <v>1368</v>
      </c>
      <c r="E61" s="92">
        <v>1</v>
      </c>
      <c r="F61" s="92">
        <v>0</v>
      </c>
      <c r="G61" s="92">
        <v>0</v>
      </c>
      <c r="H61" s="92">
        <v>16.14</v>
      </c>
      <c r="I61" s="92">
        <v>100</v>
      </c>
      <c r="J61" s="92">
        <v>97.888599999999997</v>
      </c>
      <c r="K61"/>
      <c r="L61"/>
      <c r="M61"/>
      <c r="N61"/>
      <c r="O61"/>
      <c r="P61"/>
      <c r="Q61"/>
      <c r="R61"/>
      <c r="S61"/>
    </row>
    <row r="62" spans="1:19">
      <c r="A62" s="92" t="s">
        <v>458</v>
      </c>
      <c r="B62" s="92">
        <v>342</v>
      </c>
      <c r="C62" s="92" t="s">
        <v>50</v>
      </c>
      <c r="D62" s="92">
        <v>1368</v>
      </c>
      <c r="E62" s="92">
        <v>1</v>
      </c>
      <c r="F62" s="92">
        <v>0</v>
      </c>
      <c r="G62" s="92">
        <v>0</v>
      </c>
      <c r="H62" s="92">
        <v>16.14</v>
      </c>
      <c r="I62" s="92">
        <v>100</v>
      </c>
      <c r="J62" s="92">
        <v>4</v>
      </c>
      <c r="K62"/>
      <c r="L62"/>
      <c r="M62"/>
      <c r="N62"/>
      <c r="O62"/>
      <c r="P62"/>
      <c r="Q62"/>
      <c r="R62"/>
      <c r="S62"/>
    </row>
    <row r="63" spans="1:19">
      <c r="A63" s="92" t="s">
        <v>459</v>
      </c>
      <c r="B63" s="92">
        <v>477</v>
      </c>
      <c r="C63" s="92" t="s">
        <v>50</v>
      </c>
      <c r="D63" s="92">
        <v>1908</v>
      </c>
      <c r="E63" s="92">
        <v>1</v>
      </c>
      <c r="F63" s="92">
        <v>212</v>
      </c>
      <c r="G63" s="92">
        <v>74.2</v>
      </c>
      <c r="H63" s="92">
        <v>15.06</v>
      </c>
      <c r="I63" s="92">
        <v>4</v>
      </c>
      <c r="J63" s="92">
        <v>10</v>
      </c>
      <c r="K63"/>
      <c r="L63"/>
      <c r="M63"/>
      <c r="N63"/>
      <c r="O63"/>
      <c r="P63"/>
      <c r="Q63"/>
      <c r="R63"/>
      <c r="S63"/>
    </row>
    <row r="64" spans="1:19">
      <c r="A64" s="92" t="s">
        <v>460</v>
      </c>
      <c r="B64" s="92">
        <v>477</v>
      </c>
      <c r="C64" s="92" t="s">
        <v>50</v>
      </c>
      <c r="D64" s="92">
        <v>1908</v>
      </c>
      <c r="E64" s="92">
        <v>1</v>
      </c>
      <c r="F64" s="92">
        <v>212</v>
      </c>
      <c r="G64" s="92">
        <v>74.2</v>
      </c>
      <c r="H64" s="92">
        <v>15.06</v>
      </c>
      <c r="I64" s="92">
        <v>4</v>
      </c>
      <c r="J64" s="92">
        <v>10</v>
      </c>
      <c r="K64"/>
      <c r="L64"/>
      <c r="M64"/>
      <c r="N64"/>
      <c r="O64"/>
      <c r="P64"/>
      <c r="Q64"/>
      <c r="R64"/>
      <c r="S64"/>
    </row>
    <row r="65" spans="1:19">
      <c r="A65" s="92" t="s">
        <v>461</v>
      </c>
      <c r="B65" s="92">
        <v>477</v>
      </c>
      <c r="C65" s="92" t="s">
        <v>50</v>
      </c>
      <c r="D65" s="92">
        <v>1908</v>
      </c>
      <c r="E65" s="92">
        <v>1</v>
      </c>
      <c r="F65" s="92">
        <v>212</v>
      </c>
      <c r="G65" s="92">
        <v>74.2</v>
      </c>
      <c r="H65" s="92">
        <v>15.06</v>
      </c>
      <c r="I65" s="92">
        <v>4</v>
      </c>
      <c r="J65" s="92">
        <v>10</v>
      </c>
      <c r="K65"/>
      <c r="L65"/>
      <c r="M65"/>
      <c r="N65"/>
      <c r="O65"/>
      <c r="P65"/>
      <c r="Q65"/>
      <c r="R65"/>
      <c r="S65"/>
    </row>
    <row r="66" spans="1:19">
      <c r="A66" s="92" t="s">
        <v>462</v>
      </c>
      <c r="B66" s="92">
        <v>477</v>
      </c>
      <c r="C66" s="92" t="s">
        <v>50</v>
      </c>
      <c r="D66" s="92">
        <v>1908</v>
      </c>
      <c r="E66" s="92">
        <v>1</v>
      </c>
      <c r="F66" s="92">
        <v>212</v>
      </c>
      <c r="G66" s="92">
        <v>74.2</v>
      </c>
      <c r="H66" s="92">
        <v>15.06</v>
      </c>
      <c r="I66" s="92">
        <v>4</v>
      </c>
      <c r="J66" s="92">
        <v>10</v>
      </c>
      <c r="K66"/>
      <c r="L66"/>
      <c r="M66"/>
      <c r="N66"/>
      <c r="O66"/>
      <c r="P66"/>
      <c r="Q66"/>
      <c r="R66"/>
      <c r="S66"/>
    </row>
    <row r="67" spans="1:19">
      <c r="A67" s="92" t="s">
        <v>463</v>
      </c>
      <c r="B67" s="92">
        <v>477</v>
      </c>
      <c r="C67" s="92" t="s">
        <v>50</v>
      </c>
      <c r="D67" s="92">
        <v>1908</v>
      </c>
      <c r="E67" s="92">
        <v>1</v>
      </c>
      <c r="F67" s="92">
        <v>212</v>
      </c>
      <c r="G67" s="92">
        <v>74.2</v>
      </c>
      <c r="H67" s="92">
        <v>15.06</v>
      </c>
      <c r="I67" s="92">
        <v>4</v>
      </c>
      <c r="J67" s="92">
        <v>10</v>
      </c>
      <c r="K67"/>
      <c r="L67"/>
      <c r="M67"/>
      <c r="N67"/>
      <c r="O67"/>
      <c r="P67"/>
      <c r="Q67"/>
      <c r="R67"/>
      <c r="S67"/>
    </row>
    <row r="68" spans="1:19">
      <c r="A68" s="92" t="s">
        <v>464</v>
      </c>
      <c r="B68" s="92">
        <v>477</v>
      </c>
      <c r="C68" s="92" t="s">
        <v>50</v>
      </c>
      <c r="D68" s="92">
        <v>1908</v>
      </c>
      <c r="E68" s="92">
        <v>1</v>
      </c>
      <c r="F68" s="92">
        <v>212</v>
      </c>
      <c r="G68" s="92">
        <v>74.2</v>
      </c>
      <c r="H68" s="92">
        <v>15.06</v>
      </c>
      <c r="I68" s="92">
        <v>4</v>
      </c>
      <c r="J68" s="92">
        <v>10</v>
      </c>
      <c r="K68"/>
      <c r="L68"/>
      <c r="M68"/>
      <c r="N68"/>
      <c r="O68"/>
      <c r="P68"/>
      <c r="Q68"/>
      <c r="R68"/>
      <c r="S68"/>
    </row>
    <row r="69" spans="1:19">
      <c r="A69" s="92" t="s">
        <v>465</v>
      </c>
      <c r="B69" s="92">
        <v>477</v>
      </c>
      <c r="C69" s="92" t="s">
        <v>50</v>
      </c>
      <c r="D69" s="92">
        <v>1908</v>
      </c>
      <c r="E69" s="92">
        <v>1</v>
      </c>
      <c r="F69" s="92">
        <v>212</v>
      </c>
      <c r="G69" s="92">
        <v>74.2</v>
      </c>
      <c r="H69" s="92">
        <v>15.06</v>
      </c>
      <c r="I69" s="92">
        <v>4</v>
      </c>
      <c r="J69" s="92">
        <v>10</v>
      </c>
      <c r="K69"/>
      <c r="L69"/>
      <c r="M69"/>
      <c r="N69"/>
      <c r="O69"/>
      <c r="P69"/>
      <c r="Q69"/>
      <c r="R69"/>
      <c r="S69"/>
    </row>
    <row r="70" spans="1:19">
      <c r="A70" s="92" t="s">
        <v>466</v>
      </c>
      <c r="B70" s="92">
        <v>477</v>
      </c>
      <c r="C70" s="92" t="s">
        <v>50</v>
      </c>
      <c r="D70" s="92">
        <v>1908</v>
      </c>
      <c r="E70" s="92">
        <v>1</v>
      </c>
      <c r="F70" s="92">
        <v>212</v>
      </c>
      <c r="G70" s="92">
        <v>74.2</v>
      </c>
      <c r="H70" s="92">
        <v>15.06</v>
      </c>
      <c r="I70" s="92">
        <v>4</v>
      </c>
      <c r="J70" s="92">
        <v>10</v>
      </c>
      <c r="K70"/>
      <c r="L70"/>
      <c r="M70"/>
      <c r="N70"/>
      <c r="O70"/>
      <c r="P70"/>
      <c r="Q70"/>
      <c r="R70"/>
      <c r="S70"/>
    </row>
    <row r="71" spans="1:19">
      <c r="A71" s="92" t="s">
        <v>467</v>
      </c>
      <c r="B71" s="92">
        <v>477</v>
      </c>
      <c r="C71" s="92" t="s">
        <v>50</v>
      </c>
      <c r="D71" s="92">
        <v>1908</v>
      </c>
      <c r="E71" s="92">
        <v>1</v>
      </c>
      <c r="F71" s="92">
        <v>212</v>
      </c>
      <c r="G71" s="92">
        <v>74.2</v>
      </c>
      <c r="H71" s="92">
        <v>15.06</v>
      </c>
      <c r="I71" s="92">
        <v>4</v>
      </c>
      <c r="J71" s="92">
        <v>10</v>
      </c>
      <c r="K71"/>
      <c r="L71"/>
      <c r="M71"/>
      <c r="N71"/>
      <c r="O71"/>
      <c r="P71"/>
      <c r="Q71"/>
      <c r="R71"/>
      <c r="S71"/>
    </row>
    <row r="72" spans="1:19">
      <c r="A72" s="92" t="s">
        <v>468</v>
      </c>
      <c r="B72" s="92">
        <v>477</v>
      </c>
      <c r="C72" s="92" t="s">
        <v>50</v>
      </c>
      <c r="D72" s="92">
        <v>1908</v>
      </c>
      <c r="E72" s="92">
        <v>1</v>
      </c>
      <c r="F72" s="92">
        <v>212</v>
      </c>
      <c r="G72" s="92">
        <v>74.2</v>
      </c>
      <c r="H72" s="92">
        <v>15.06</v>
      </c>
      <c r="I72" s="92">
        <v>4</v>
      </c>
      <c r="J72" s="92">
        <v>10</v>
      </c>
      <c r="K72"/>
      <c r="L72"/>
      <c r="M72"/>
      <c r="N72"/>
      <c r="O72"/>
      <c r="P72"/>
      <c r="Q72"/>
      <c r="R72"/>
      <c r="S72"/>
    </row>
    <row r="73" spans="1:19">
      <c r="A73" s="92" t="s">
        <v>469</v>
      </c>
      <c r="B73" s="92">
        <v>477</v>
      </c>
      <c r="C73" s="92" t="s">
        <v>50</v>
      </c>
      <c r="D73" s="92">
        <v>1908</v>
      </c>
      <c r="E73" s="92">
        <v>1</v>
      </c>
      <c r="F73" s="92">
        <v>212</v>
      </c>
      <c r="G73" s="92">
        <v>74.2</v>
      </c>
      <c r="H73" s="92">
        <v>15.06</v>
      </c>
      <c r="I73" s="92">
        <v>4</v>
      </c>
      <c r="J73" s="92">
        <v>10</v>
      </c>
      <c r="K73"/>
      <c r="L73"/>
      <c r="M73"/>
      <c r="N73"/>
      <c r="O73"/>
      <c r="P73"/>
      <c r="Q73"/>
      <c r="R73"/>
      <c r="S73"/>
    </row>
    <row r="74" spans="1:19">
      <c r="A74" s="92" t="s">
        <v>470</v>
      </c>
      <c r="B74" s="92">
        <v>477</v>
      </c>
      <c r="C74" s="92" t="s">
        <v>50</v>
      </c>
      <c r="D74" s="92">
        <v>1908</v>
      </c>
      <c r="E74" s="92">
        <v>1</v>
      </c>
      <c r="F74" s="92">
        <v>212</v>
      </c>
      <c r="G74" s="92">
        <v>74.2</v>
      </c>
      <c r="H74" s="92">
        <v>15.06</v>
      </c>
      <c r="I74" s="92">
        <v>4</v>
      </c>
      <c r="J74" s="92">
        <v>10</v>
      </c>
      <c r="K74"/>
      <c r="L74"/>
      <c r="M74"/>
      <c r="N74"/>
      <c r="O74"/>
      <c r="P74"/>
      <c r="Q74"/>
      <c r="R74"/>
      <c r="S74"/>
    </row>
    <row r="75" spans="1:19">
      <c r="A75" s="92" t="s">
        <v>471</v>
      </c>
      <c r="B75" s="92">
        <v>532</v>
      </c>
      <c r="C75" s="92" t="s">
        <v>50</v>
      </c>
      <c r="D75" s="92">
        <v>2128</v>
      </c>
      <c r="E75" s="92">
        <v>1</v>
      </c>
      <c r="F75" s="92">
        <v>208</v>
      </c>
      <c r="G75" s="92">
        <v>72.8</v>
      </c>
      <c r="H75" s="92">
        <v>11.84</v>
      </c>
      <c r="I75" s="92">
        <v>20</v>
      </c>
      <c r="J75" s="92">
        <v>10.8</v>
      </c>
      <c r="K75"/>
      <c r="L75"/>
      <c r="M75"/>
      <c r="N75"/>
      <c r="O75"/>
      <c r="P75"/>
      <c r="Q75"/>
      <c r="R75"/>
      <c r="S75"/>
    </row>
    <row r="76" spans="1:19">
      <c r="A76" s="92" t="s">
        <v>472</v>
      </c>
      <c r="B76" s="92">
        <v>532</v>
      </c>
      <c r="C76" s="92" t="s">
        <v>50</v>
      </c>
      <c r="D76" s="92">
        <v>2128</v>
      </c>
      <c r="E76" s="92">
        <v>1</v>
      </c>
      <c r="F76" s="92">
        <v>208</v>
      </c>
      <c r="G76" s="92">
        <v>72.8</v>
      </c>
      <c r="H76" s="92">
        <v>11.84</v>
      </c>
      <c r="I76" s="92">
        <v>20</v>
      </c>
      <c r="J76" s="92">
        <v>10.8</v>
      </c>
      <c r="K76"/>
      <c r="L76"/>
      <c r="M76"/>
      <c r="N76"/>
      <c r="O76"/>
      <c r="P76"/>
      <c r="Q76"/>
      <c r="R76"/>
      <c r="S76"/>
    </row>
    <row r="77" spans="1:19">
      <c r="A77" s="92" t="s">
        <v>277</v>
      </c>
      <c r="B77" s="92">
        <v>19592</v>
      </c>
      <c r="C77" s="92"/>
      <c r="D77" s="92">
        <v>95216</v>
      </c>
      <c r="E77" s="92"/>
      <c r="F77" s="92">
        <v>6384</v>
      </c>
      <c r="G77" s="92">
        <v>2223</v>
      </c>
      <c r="H77" s="92">
        <v>12.5266</v>
      </c>
      <c r="I77" s="92">
        <v>3.25</v>
      </c>
      <c r="J77" s="92">
        <v>23.861799999999999</v>
      </c>
      <c r="K77"/>
      <c r="L77"/>
      <c r="M77"/>
      <c r="N77"/>
      <c r="O77"/>
      <c r="P77"/>
      <c r="Q77"/>
      <c r="R77"/>
      <c r="S77"/>
    </row>
    <row r="78" spans="1:19">
      <c r="A78" s="92" t="s">
        <v>473</v>
      </c>
      <c r="B78" s="92">
        <v>19592</v>
      </c>
      <c r="C78" s="92"/>
      <c r="D78" s="92">
        <v>95216</v>
      </c>
      <c r="E78" s="92"/>
      <c r="F78" s="92">
        <v>6384</v>
      </c>
      <c r="G78" s="92">
        <v>2223</v>
      </c>
      <c r="H78" s="92">
        <v>12.5266</v>
      </c>
      <c r="I78" s="92">
        <v>3.25</v>
      </c>
      <c r="J78" s="92">
        <v>23.861799999999999</v>
      </c>
      <c r="K78"/>
      <c r="L78"/>
      <c r="M78"/>
      <c r="N78"/>
      <c r="O78"/>
      <c r="P78"/>
      <c r="Q78"/>
      <c r="R78"/>
      <c r="S78"/>
    </row>
    <row r="79" spans="1:19">
      <c r="A79" s="92" t="s">
        <v>474</v>
      </c>
      <c r="B79" s="92">
        <v>0</v>
      </c>
      <c r="C79" s="92"/>
      <c r="D79" s="92">
        <v>0</v>
      </c>
      <c r="E79" s="92"/>
      <c r="F79" s="92">
        <v>0</v>
      </c>
      <c r="G79" s="92">
        <v>0</v>
      </c>
      <c r="H79" s="92"/>
      <c r="I79" s="92"/>
      <c r="J79" s="92"/>
      <c r="K79"/>
      <c r="L79"/>
      <c r="M79"/>
      <c r="N79"/>
      <c r="O79"/>
      <c r="P79"/>
      <c r="Q79"/>
      <c r="R79"/>
      <c r="S79"/>
    </row>
    <row r="80" spans="1:19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</row>
    <row r="81" spans="1:19">
      <c r="A81" s="90"/>
      <c r="B81" s="92" t="s">
        <v>98</v>
      </c>
      <c r="C81" s="92" t="s">
        <v>475</v>
      </c>
      <c r="D81" s="92" t="s">
        <v>476</v>
      </c>
      <c r="E81" s="92" t="s">
        <v>477</v>
      </c>
      <c r="F81" s="92" t="s">
        <v>478</v>
      </c>
      <c r="G81" s="92" t="s">
        <v>479</v>
      </c>
      <c r="H81" s="92" t="s">
        <v>480</v>
      </c>
      <c r="I81" s="92" t="s">
        <v>481</v>
      </c>
      <c r="J81"/>
      <c r="K81"/>
      <c r="L81"/>
      <c r="M81"/>
      <c r="N81"/>
      <c r="O81"/>
      <c r="P81"/>
      <c r="Q81"/>
      <c r="R81"/>
      <c r="S81"/>
    </row>
    <row r="82" spans="1:19">
      <c r="A82" s="92" t="s">
        <v>482</v>
      </c>
      <c r="B82" s="92" t="s">
        <v>483</v>
      </c>
      <c r="C82" s="92">
        <v>0.22</v>
      </c>
      <c r="D82" s="92">
        <v>0.36299999999999999</v>
      </c>
      <c r="E82" s="92">
        <v>0.38400000000000001</v>
      </c>
      <c r="F82" s="92">
        <v>152</v>
      </c>
      <c r="G82" s="92">
        <v>0</v>
      </c>
      <c r="H82" s="92">
        <v>90</v>
      </c>
      <c r="I82" s="92" t="s">
        <v>484</v>
      </c>
      <c r="J82"/>
      <c r="K82"/>
      <c r="L82"/>
      <c r="M82"/>
      <c r="N82"/>
      <c r="O82"/>
      <c r="P82"/>
      <c r="Q82"/>
      <c r="R82"/>
      <c r="S82"/>
    </row>
    <row r="83" spans="1:19">
      <c r="A83" s="92" t="s">
        <v>485</v>
      </c>
      <c r="B83" s="92" t="s">
        <v>483</v>
      </c>
      <c r="C83" s="92">
        <v>0.22</v>
      </c>
      <c r="D83" s="92">
        <v>0.36299999999999999</v>
      </c>
      <c r="E83" s="92">
        <v>0.38400000000000001</v>
      </c>
      <c r="F83" s="92">
        <v>104</v>
      </c>
      <c r="G83" s="92">
        <v>270</v>
      </c>
      <c r="H83" s="92">
        <v>90</v>
      </c>
      <c r="I83" s="92" t="s">
        <v>486</v>
      </c>
      <c r="J83"/>
      <c r="K83"/>
      <c r="L83"/>
      <c r="M83"/>
      <c r="N83"/>
      <c r="O83"/>
      <c r="P83"/>
      <c r="Q83"/>
      <c r="R83"/>
      <c r="S83"/>
    </row>
    <row r="84" spans="1:19">
      <c r="A84" s="92" t="s">
        <v>487</v>
      </c>
      <c r="B84" s="92" t="s">
        <v>483</v>
      </c>
      <c r="C84" s="92">
        <v>0.22</v>
      </c>
      <c r="D84" s="92">
        <v>0.36299999999999999</v>
      </c>
      <c r="E84" s="92">
        <v>0.38400000000000001</v>
      </c>
      <c r="F84" s="92">
        <v>152</v>
      </c>
      <c r="G84" s="92">
        <v>0</v>
      </c>
      <c r="H84" s="92">
        <v>90</v>
      </c>
      <c r="I84" s="92" t="s">
        <v>484</v>
      </c>
      <c r="J84"/>
      <c r="K84"/>
      <c r="L84"/>
      <c r="M84"/>
      <c r="N84"/>
      <c r="O84"/>
      <c r="P84"/>
      <c r="Q84"/>
      <c r="R84"/>
      <c r="S84"/>
    </row>
    <row r="85" spans="1:19">
      <c r="A85" s="92" t="s">
        <v>488</v>
      </c>
      <c r="B85" s="92" t="s">
        <v>483</v>
      </c>
      <c r="C85" s="92">
        <v>0.22</v>
      </c>
      <c r="D85" s="92">
        <v>0.36299999999999999</v>
      </c>
      <c r="E85" s="92">
        <v>0.38400000000000001</v>
      </c>
      <c r="F85" s="92">
        <v>104</v>
      </c>
      <c r="G85" s="92">
        <v>270</v>
      </c>
      <c r="H85" s="92">
        <v>90</v>
      </c>
      <c r="I85" s="92" t="s">
        <v>486</v>
      </c>
      <c r="J85"/>
      <c r="K85"/>
      <c r="L85"/>
      <c r="M85"/>
      <c r="N85"/>
      <c r="O85"/>
      <c r="P85"/>
      <c r="Q85"/>
      <c r="R85"/>
      <c r="S85"/>
    </row>
    <row r="86" spans="1:19">
      <c r="A86" s="92" t="s">
        <v>489</v>
      </c>
      <c r="B86" s="92" t="s">
        <v>490</v>
      </c>
      <c r="C86" s="92">
        <v>0.3</v>
      </c>
      <c r="D86" s="92">
        <v>1.8620000000000001</v>
      </c>
      <c r="E86" s="92">
        <v>3.4009999999999998</v>
      </c>
      <c r="F86" s="92">
        <v>988</v>
      </c>
      <c r="G86" s="92">
        <v>270</v>
      </c>
      <c r="H86" s="92">
        <v>180</v>
      </c>
      <c r="I86" s="92"/>
      <c r="J86"/>
      <c r="K86"/>
      <c r="L86"/>
      <c r="M86"/>
      <c r="N86"/>
      <c r="O86"/>
      <c r="P86"/>
      <c r="Q86"/>
      <c r="R86"/>
      <c r="S86"/>
    </row>
    <row r="87" spans="1:19">
      <c r="A87" s="92" t="s">
        <v>491</v>
      </c>
      <c r="B87" s="92" t="s">
        <v>492</v>
      </c>
      <c r="C87" s="92">
        <v>0.3</v>
      </c>
      <c r="D87" s="92">
        <v>0.35799999999999998</v>
      </c>
      <c r="E87" s="92">
        <v>0.38400000000000001</v>
      </c>
      <c r="F87" s="92">
        <v>988</v>
      </c>
      <c r="G87" s="92">
        <v>90</v>
      </c>
      <c r="H87" s="92">
        <v>0</v>
      </c>
      <c r="I87" s="92"/>
      <c r="J87"/>
      <c r="K87"/>
      <c r="L87"/>
      <c r="M87"/>
      <c r="N87"/>
      <c r="O87"/>
      <c r="P87"/>
      <c r="Q87"/>
      <c r="R87"/>
      <c r="S87"/>
    </row>
    <row r="88" spans="1:19">
      <c r="A88" s="92" t="s">
        <v>493</v>
      </c>
      <c r="B88" s="92" t="s">
        <v>483</v>
      </c>
      <c r="C88" s="92">
        <v>0.22</v>
      </c>
      <c r="D88" s="92">
        <v>0.36299999999999999</v>
      </c>
      <c r="E88" s="92">
        <v>0.38400000000000001</v>
      </c>
      <c r="F88" s="92">
        <v>96</v>
      </c>
      <c r="G88" s="92">
        <v>180</v>
      </c>
      <c r="H88" s="92">
        <v>90</v>
      </c>
      <c r="I88" s="92" t="s">
        <v>494</v>
      </c>
      <c r="J88"/>
      <c r="K88"/>
      <c r="L88"/>
      <c r="M88"/>
      <c r="N88"/>
      <c r="O88"/>
      <c r="P88"/>
      <c r="Q88"/>
      <c r="R88"/>
      <c r="S88"/>
    </row>
    <row r="89" spans="1:19">
      <c r="A89" s="92" t="s">
        <v>495</v>
      </c>
      <c r="B89" s="92" t="s">
        <v>483</v>
      </c>
      <c r="C89" s="92">
        <v>0.22</v>
      </c>
      <c r="D89" s="92">
        <v>0.36299999999999999</v>
      </c>
      <c r="E89" s="92">
        <v>0.38400000000000001</v>
      </c>
      <c r="F89" s="92">
        <v>208</v>
      </c>
      <c r="G89" s="92">
        <v>90</v>
      </c>
      <c r="H89" s="92">
        <v>90</v>
      </c>
      <c r="I89" s="92" t="s">
        <v>496</v>
      </c>
      <c r="J89"/>
      <c r="K89"/>
      <c r="L89"/>
      <c r="M89"/>
      <c r="N89"/>
      <c r="O89"/>
      <c r="P89"/>
      <c r="Q89"/>
      <c r="R89"/>
      <c r="S89"/>
    </row>
    <row r="90" spans="1:19">
      <c r="A90" s="92" t="s">
        <v>497</v>
      </c>
      <c r="B90" s="92" t="s">
        <v>483</v>
      </c>
      <c r="C90" s="92">
        <v>0.22</v>
      </c>
      <c r="D90" s="92">
        <v>0.36299999999999999</v>
      </c>
      <c r="E90" s="92">
        <v>0.38400000000000001</v>
      </c>
      <c r="F90" s="92">
        <v>96</v>
      </c>
      <c r="G90" s="92">
        <v>180</v>
      </c>
      <c r="H90" s="92">
        <v>90</v>
      </c>
      <c r="I90" s="92" t="s">
        <v>494</v>
      </c>
      <c r="J90"/>
      <c r="K90"/>
      <c r="L90"/>
      <c r="M90"/>
      <c r="N90"/>
      <c r="O90"/>
      <c r="P90"/>
      <c r="Q90"/>
      <c r="R90"/>
      <c r="S90"/>
    </row>
    <row r="91" spans="1:19">
      <c r="A91" s="92" t="s">
        <v>498</v>
      </c>
      <c r="B91" s="92" t="s">
        <v>483</v>
      </c>
      <c r="C91" s="92">
        <v>0.22</v>
      </c>
      <c r="D91" s="92">
        <v>0.36299999999999999</v>
      </c>
      <c r="E91" s="92">
        <v>0.38400000000000001</v>
      </c>
      <c r="F91" s="92">
        <v>208</v>
      </c>
      <c r="G91" s="92">
        <v>90</v>
      </c>
      <c r="H91" s="92">
        <v>90</v>
      </c>
      <c r="I91" s="92" t="s">
        <v>496</v>
      </c>
      <c r="J91"/>
      <c r="K91"/>
      <c r="L91"/>
      <c r="M91"/>
      <c r="N91"/>
      <c r="O91"/>
      <c r="P91"/>
      <c r="Q91"/>
      <c r="R91"/>
      <c r="S91"/>
    </row>
    <row r="92" spans="1:19">
      <c r="A92" s="92" t="s">
        <v>499</v>
      </c>
      <c r="B92" s="92" t="s">
        <v>490</v>
      </c>
      <c r="C92" s="92">
        <v>0.3</v>
      </c>
      <c r="D92" s="92">
        <v>1.8620000000000001</v>
      </c>
      <c r="E92" s="92">
        <v>3.4009999999999998</v>
      </c>
      <c r="F92" s="92">
        <v>1248</v>
      </c>
      <c r="G92" s="92">
        <v>270</v>
      </c>
      <c r="H92" s="92">
        <v>180</v>
      </c>
      <c r="I92" s="92"/>
      <c r="J92"/>
      <c r="K92"/>
      <c r="L92"/>
      <c r="M92"/>
      <c r="N92"/>
      <c r="O92"/>
      <c r="P92"/>
      <c r="Q92"/>
      <c r="R92"/>
      <c r="S92"/>
    </row>
    <row r="93" spans="1:19">
      <c r="A93" s="92" t="s">
        <v>500</v>
      </c>
      <c r="B93" s="92" t="s">
        <v>492</v>
      </c>
      <c r="C93" s="92">
        <v>0.3</v>
      </c>
      <c r="D93" s="92">
        <v>0.35799999999999998</v>
      </c>
      <c r="E93" s="92">
        <v>0.38400000000000001</v>
      </c>
      <c r="F93" s="92">
        <v>1248</v>
      </c>
      <c r="G93" s="92">
        <v>90</v>
      </c>
      <c r="H93" s="92">
        <v>0</v>
      </c>
      <c r="I93" s="92"/>
      <c r="J93"/>
      <c r="K93"/>
      <c r="L93"/>
      <c r="M93"/>
      <c r="N93"/>
      <c r="O93"/>
      <c r="P93"/>
      <c r="Q93"/>
      <c r="R93"/>
      <c r="S93"/>
    </row>
    <row r="94" spans="1:19">
      <c r="A94" s="92" t="s">
        <v>501</v>
      </c>
      <c r="B94" s="92" t="s">
        <v>483</v>
      </c>
      <c r="C94" s="92">
        <v>0.22</v>
      </c>
      <c r="D94" s="92">
        <v>0.36299999999999999</v>
      </c>
      <c r="E94" s="92">
        <v>0.38400000000000001</v>
      </c>
      <c r="F94" s="92">
        <v>44</v>
      </c>
      <c r="G94" s="92">
        <v>90</v>
      </c>
      <c r="H94" s="92">
        <v>90</v>
      </c>
      <c r="I94" s="92" t="s">
        <v>496</v>
      </c>
      <c r="J94"/>
      <c r="K94"/>
      <c r="L94"/>
      <c r="M94"/>
      <c r="N94"/>
      <c r="O94"/>
      <c r="P94"/>
      <c r="Q94"/>
      <c r="R94"/>
      <c r="S94"/>
    </row>
    <row r="95" spans="1:19">
      <c r="A95" s="92" t="s">
        <v>502</v>
      </c>
      <c r="B95" s="92" t="s">
        <v>483</v>
      </c>
      <c r="C95" s="92">
        <v>0.22</v>
      </c>
      <c r="D95" s="92">
        <v>0.36299999999999999</v>
      </c>
      <c r="E95" s="92">
        <v>0.38400000000000001</v>
      </c>
      <c r="F95" s="92">
        <v>12</v>
      </c>
      <c r="G95" s="92">
        <v>90</v>
      </c>
      <c r="H95" s="92">
        <v>90</v>
      </c>
      <c r="I95" s="92" t="s">
        <v>496</v>
      </c>
      <c r="J95"/>
      <c r="K95"/>
      <c r="L95"/>
      <c r="M95"/>
      <c r="N95"/>
      <c r="O95"/>
      <c r="P95"/>
      <c r="Q95"/>
      <c r="R95"/>
      <c r="S95"/>
    </row>
    <row r="96" spans="1:19">
      <c r="A96" s="92" t="s">
        <v>503</v>
      </c>
      <c r="B96" s="92" t="s">
        <v>483</v>
      </c>
      <c r="C96" s="92">
        <v>0.22</v>
      </c>
      <c r="D96" s="92">
        <v>0.36299999999999999</v>
      </c>
      <c r="E96" s="92">
        <v>0.38400000000000001</v>
      </c>
      <c r="F96" s="92">
        <v>60</v>
      </c>
      <c r="G96" s="92">
        <v>0</v>
      </c>
      <c r="H96" s="92">
        <v>90</v>
      </c>
      <c r="I96" s="92" t="s">
        <v>484</v>
      </c>
      <c r="J96"/>
      <c r="K96"/>
      <c r="L96"/>
      <c r="M96"/>
      <c r="N96"/>
      <c r="O96"/>
      <c r="P96"/>
      <c r="Q96"/>
      <c r="R96"/>
      <c r="S96"/>
    </row>
    <row r="97" spans="1:19">
      <c r="A97" s="92" t="s">
        <v>504</v>
      </c>
      <c r="B97" s="92" t="s">
        <v>490</v>
      </c>
      <c r="C97" s="92">
        <v>0.3</v>
      </c>
      <c r="D97" s="92">
        <v>1.8620000000000001</v>
      </c>
      <c r="E97" s="92">
        <v>3.4009999999999998</v>
      </c>
      <c r="F97" s="92">
        <v>210</v>
      </c>
      <c r="G97" s="92">
        <v>270</v>
      </c>
      <c r="H97" s="92">
        <v>180</v>
      </c>
      <c r="I97" s="92"/>
      <c r="J97"/>
      <c r="K97"/>
      <c r="L97"/>
      <c r="M97"/>
      <c r="N97"/>
      <c r="O97"/>
      <c r="P97"/>
      <c r="Q97"/>
      <c r="R97"/>
      <c r="S97"/>
    </row>
    <row r="98" spans="1:19">
      <c r="A98" s="92" t="s">
        <v>505</v>
      </c>
      <c r="B98" s="92" t="s">
        <v>483</v>
      </c>
      <c r="C98" s="92">
        <v>0.22</v>
      </c>
      <c r="D98" s="92">
        <v>0.36299999999999999</v>
      </c>
      <c r="E98" s="92">
        <v>0.38400000000000001</v>
      </c>
      <c r="F98" s="92">
        <v>44</v>
      </c>
      <c r="G98" s="92">
        <v>90</v>
      </c>
      <c r="H98" s="92">
        <v>90</v>
      </c>
      <c r="I98" s="92" t="s">
        <v>496</v>
      </c>
      <c r="J98"/>
      <c r="K98"/>
      <c r="L98"/>
      <c r="M98"/>
      <c r="N98"/>
      <c r="O98"/>
      <c r="P98"/>
      <c r="Q98"/>
      <c r="R98"/>
      <c r="S98"/>
    </row>
    <row r="99" spans="1:19">
      <c r="A99" s="92" t="s">
        <v>506</v>
      </c>
      <c r="B99" s="92" t="s">
        <v>483</v>
      </c>
      <c r="C99" s="92">
        <v>0.22</v>
      </c>
      <c r="D99" s="92">
        <v>0.36299999999999999</v>
      </c>
      <c r="E99" s="92">
        <v>0.38400000000000001</v>
      </c>
      <c r="F99" s="92">
        <v>12</v>
      </c>
      <c r="G99" s="92">
        <v>90</v>
      </c>
      <c r="H99" s="92">
        <v>90</v>
      </c>
      <c r="I99" s="92" t="s">
        <v>496</v>
      </c>
      <c r="J99"/>
      <c r="K99"/>
      <c r="L99"/>
      <c r="M99"/>
      <c r="N99"/>
      <c r="O99"/>
      <c r="P99"/>
      <c r="Q99"/>
      <c r="R99"/>
      <c r="S99"/>
    </row>
    <row r="100" spans="1:19">
      <c r="A100" s="92" t="s">
        <v>507</v>
      </c>
      <c r="B100" s="92" t="s">
        <v>483</v>
      </c>
      <c r="C100" s="92">
        <v>0.22</v>
      </c>
      <c r="D100" s="92">
        <v>0.36299999999999999</v>
      </c>
      <c r="E100" s="92">
        <v>0.38400000000000001</v>
      </c>
      <c r="F100" s="92">
        <v>60</v>
      </c>
      <c r="G100" s="92">
        <v>0</v>
      </c>
      <c r="H100" s="92">
        <v>90</v>
      </c>
      <c r="I100" s="92" t="s">
        <v>484</v>
      </c>
      <c r="J100"/>
      <c r="K100"/>
      <c r="L100"/>
      <c r="M100"/>
      <c r="N100"/>
      <c r="O100"/>
      <c r="P100"/>
      <c r="Q100"/>
      <c r="R100"/>
      <c r="S100"/>
    </row>
    <row r="101" spans="1:19">
      <c r="A101" s="92" t="s">
        <v>508</v>
      </c>
      <c r="B101" s="92" t="s">
        <v>492</v>
      </c>
      <c r="C101" s="92">
        <v>0.3</v>
      </c>
      <c r="D101" s="92">
        <v>0.35799999999999998</v>
      </c>
      <c r="E101" s="92">
        <v>0.38400000000000001</v>
      </c>
      <c r="F101" s="92">
        <v>210</v>
      </c>
      <c r="G101" s="92">
        <v>90</v>
      </c>
      <c r="H101" s="92">
        <v>0</v>
      </c>
      <c r="I101" s="92"/>
      <c r="J101"/>
      <c r="K101"/>
      <c r="L101"/>
      <c r="M101"/>
      <c r="N101"/>
      <c r="O101"/>
      <c r="P101"/>
      <c r="Q101"/>
      <c r="R101"/>
      <c r="S101"/>
    </row>
    <row r="102" spans="1:19">
      <c r="A102" s="92" t="s">
        <v>509</v>
      </c>
      <c r="B102" s="92" t="s">
        <v>483</v>
      </c>
      <c r="C102" s="92">
        <v>0.22</v>
      </c>
      <c r="D102" s="92">
        <v>0.36299999999999999</v>
      </c>
      <c r="E102" s="92">
        <v>0.38400000000000001</v>
      </c>
      <c r="F102" s="92">
        <v>104</v>
      </c>
      <c r="G102" s="92">
        <v>90</v>
      </c>
      <c r="H102" s="92">
        <v>90</v>
      </c>
      <c r="I102" s="92" t="s">
        <v>496</v>
      </c>
      <c r="J102"/>
      <c r="K102"/>
      <c r="L102"/>
      <c r="M102"/>
      <c r="N102"/>
      <c r="O102"/>
      <c r="P102"/>
      <c r="Q102"/>
      <c r="R102"/>
      <c r="S102"/>
    </row>
    <row r="103" spans="1:19">
      <c r="A103" s="92" t="s">
        <v>510</v>
      </c>
      <c r="B103" s="92" t="s">
        <v>483</v>
      </c>
      <c r="C103" s="92">
        <v>0.22</v>
      </c>
      <c r="D103" s="92">
        <v>0.36299999999999999</v>
      </c>
      <c r="E103" s="92">
        <v>0.38400000000000001</v>
      </c>
      <c r="F103" s="92">
        <v>96</v>
      </c>
      <c r="G103" s="92">
        <v>0</v>
      </c>
      <c r="H103" s="92">
        <v>90</v>
      </c>
      <c r="I103" s="92" t="s">
        <v>484</v>
      </c>
      <c r="J103"/>
      <c r="K103"/>
      <c r="L103"/>
      <c r="M103"/>
      <c r="N103"/>
      <c r="O103"/>
      <c r="P103"/>
      <c r="Q103"/>
      <c r="R103"/>
      <c r="S103"/>
    </row>
    <row r="104" spans="1:19">
      <c r="A104" s="92" t="s">
        <v>511</v>
      </c>
      <c r="B104" s="92" t="s">
        <v>490</v>
      </c>
      <c r="C104" s="92">
        <v>0.3</v>
      </c>
      <c r="D104" s="92">
        <v>1.8620000000000001</v>
      </c>
      <c r="E104" s="92">
        <v>3.4009999999999998</v>
      </c>
      <c r="F104" s="92">
        <v>624</v>
      </c>
      <c r="G104" s="92">
        <v>270</v>
      </c>
      <c r="H104" s="92">
        <v>180</v>
      </c>
      <c r="I104" s="92"/>
      <c r="J104"/>
      <c r="K104"/>
      <c r="L104"/>
      <c r="M104"/>
      <c r="N104"/>
      <c r="O104"/>
      <c r="P104"/>
      <c r="Q104"/>
      <c r="R104"/>
      <c r="S104"/>
    </row>
    <row r="105" spans="1:19">
      <c r="A105" s="92" t="s">
        <v>512</v>
      </c>
      <c r="B105" s="92" t="s">
        <v>483</v>
      </c>
      <c r="C105" s="92">
        <v>0.22</v>
      </c>
      <c r="D105" s="92">
        <v>0.36299999999999999</v>
      </c>
      <c r="E105" s="92">
        <v>0.38400000000000001</v>
      </c>
      <c r="F105" s="92">
        <v>44</v>
      </c>
      <c r="G105" s="92">
        <v>180</v>
      </c>
      <c r="H105" s="92">
        <v>90</v>
      </c>
      <c r="I105" s="92" t="s">
        <v>494</v>
      </c>
      <c r="J105"/>
      <c r="K105"/>
      <c r="L105"/>
      <c r="M105"/>
      <c r="N105"/>
      <c r="O105"/>
      <c r="P105"/>
      <c r="Q105"/>
      <c r="R105"/>
      <c r="S105"/>
    </row>
    <row r="106" spans="1:19">
      <c r="A106" s="92" t="s">
        <v>513</v>
      </c>
      <c r="B106" s="92" t="s">
        <v>483</v>
      </c>
      <c r="C106" s="92">
        <v>0.22</v>
      </c>
      <c r="D106" s="92">
        <v>0.36299999999999999</v>
      </c>
      <c r="E106" s="92">
        <v>0.38400000000000001</v>
      </c>
      <c r="F106" s="92">
        <v>36</v>
      </c>
      <c r="G106" s="92">
        <v>270</v>
      </c>
      <c r="H106" s="92">
        <v>90</v>
      </c>
      <c r="I106" s="92" t="s">
        <v>486</v>
      </c>
      <c r="J106"/>
      <c r="K106"/>
      <c r="L106"/>
      <c r="M106"/>
      <c r="N106"/>
      <c r="O106"/>
      <c r="P106"/>
      <c r="Q106"/>
      <c r="R106"/>
      <c r="S106"/>
    </row>
    <row r="107" spans="1:19">
      <c r="A107" s="92" t="s">
        <v>514</v>
      </c>
      <c r="B107" s="92" t="s">
        <v>490</v>
      </c>
      <c r="C107" s="92">
        <v>0.3</v>
      </c>
      <c r="D107" s="92">
        <v>1.8620000000000001</v>
      </c>
      <c r="E107" s="92">
        <v>3.4009999999999998</v>
      </c>
      <c r="F107" s="92">
        <v>99</v>
      </c>
      <c r="G107" s="92">
        <v>270</v>
      </c>
      <c r="H107" s="92">
        <v>180</v>
      </c>
      <c r="I107" s="92"/>
      <c r="J107"/>
      <c r="K107"/>
      <c r="L107"/>
      <c r="M107"/>
      <c r="N107"/>
      <c r="O107"/>
      <c r="P107"/>
      <c r="Q107"/>
      <c r="R107"/>
      <c r="S107"/>
    </row>
    <row r="108" spans="1:19">
      <c r="A108" s="92" t="s">
        <v>515</v>
      </c>
      <c r="B108" s="92" t="s">
        <v>483</v>
      </c>
      <c r="C108" s="92">
        <v>0.22</v>
      </c>
      <c r="D108" s="92">
        <v>0.36299999999999999</v>
      </c>
      <c r="E108" s="92">
        <v>0.38400000000000001</v>
      </c>
      <c r="F108" s="92">
        <v>44</v>
      </c>
      <c r="G108" s="92">
        <v>180</v>
      </c>
      <c r="H108" s="92">
        <v>90</v>
      </c>
      <c r="I108" s="92" t="s">
        <v>494</v>
      </c>
      <c r="J108"/>
      <c r="K108"/>
      <c r="L108"/>
      <c r="M108"/>
      <c r="N108"/>
      <c r="O108"/>
      <c r="P108"/>
      <c r="Q108"/>
      <c r="R108"/>
      <c r="S108"/>
    </row>
    <row r="109" spans="1:19">
      <c r="A109" s="92" t="s">
        <v>516</v>
      </c>
      <c r="B109" s="92" t="s">
        <v>483</v>
      </c>
      <c r="C109" s="92">
        <v>0.22</v>
      </c>
      <c r="D109" s="92">
        <v>0.36299999999999999</v>
      </c>
      <c r="E109" s="92">
        <v>0.38400000000000001</v>
      </c>
      <c r="F109" s="92">
        <v>36</v>
      </c>
      <c r="G109" s="92">
        <v>270</v>
      </c>
      <c r="H109" s="92">
        <v>90</v>
      </c>
      <c r="I109" s="92" t="s">
        <v>486</v>
      </c>
      <c r="J109"/>
      <c r="K109"/>
      <c r="L109"/>
      <c r="M109"/>
      <c r="N109"/>
      <c r="O109"/>
      <c r="P109"/>
      <c r="Q109"/>
      <c r="R109"/>
      <c r="S109"/>
    </row>
    <row r="110" spans="1:19">
      <c r="A110" s="92" t="s">
        <v>517</v>
      </c>
      <c r="B110" s="92" t="s">
        <v>492</v>
      </c>
      <c r="C110" s="92">
        <v>0.3</v>
      </c>
      <c r="D110" s="92">
        <v>0.35799999999999998</v>
      </c>
      <c r="E110" s="92">
        <v>0.38400000000000001</v>
      </c>
      <c r="F110" s="92">
        <v>99</v>
      </c>
      <c r="G110" s="92">
        <v>90</v>
      </c>
      <c r="H110" s="92">
        <v>0</v>
      </c>
      <c r="I110" s="92"/>
      <c r="J110"/>
      <c r="K110"/>
      <c r="L110"/>
      <c r="M110"/>
      <c r="N110"/>
      <c r="O110"/>
      <c r="P110"/>
      <c r="Q110"/>
      <c r="R110"/>
      <c r="S110"/>
    </row>
    <row r="111" spans="1:19">
      <c r="A111" s="92" t="s">
        <v>518</v>
      </c>
      <c r="B111" s="92" t="s">
        <v>483</v>
      </c>
      <c r="C111" s="92">
        <v>0.22</v>
      </c>
      <c r="D111" s="92">
        <v>0.36299999999999999</v>
      </c>
      <c r="E111" s="92">
        <v>0.38400000000000001</v>
      </c>
      <c r="F111" s="92">
        <v>44</v>
      </c>
      <c r="G111" s="92">
        <v>180</v>
      </c>
      <c r="H111" s="92">
        <v>90</v>
      </c>
      <c r="I111" s="92" t="s">
        <v>494</v>
      </c>
      <c r="J111"/>
      <c r="K111"/>
      <c r="L111"/>
      <c r="M111"/>
      <c r="N111"/>
      <c r="O111"/>
      <c r="P111"/>
      <c r="Q111"/>
      <c r="R111"/>
      <c r="S111"/>
    </row>
    <row r="112" spans="1:19">
      <c r="A112" s="92" t="s">
        <v>519</v>
      </c>
      <c r="B112" s="92" t="s">
        <v>483</v>
      </c>
      <c r="C112" s="92">
        <v>0.22</v>
      </c>
      <c r="D112" s="92">
        <v>0.36299999999999999</v>
      </c>
      <c r="E112" s="92">
        <v>0.38400000000000001</v>
      </c>
      <c r="F112" s="92">
        <v>36</v>
      </c>
      <c r="G112" s="92">
        <v>270</v>
      </c>
      <c r="H112" s="92">
        <v>90</v>
      </c>
      <c r="I112" s="92" t="s">
        <v>486</v>
      </c>
      <c r="J112"/>
      <c r="K112"/>
      <c r="L112"/>
      <c r="M112"/>
      <c r="N112"/>
      <c r="O112"/>
      <c r="P112"/>
      <c r="Q112"/>
      <c r="R112"/>
      <c r="S112"/>
    </row>
    <row r="113" spans="1:19">
      <c r="A113" s="92" t="s">
        <v>520</v>
      </c>
      <c r="B113" s="92" t="s">
        <v>490</v>
      </c>
      <c r="C113" s="92">
        <v>0.3</v>
      </c>
      <c r="D113" s="92">
        <v>1.8620000000000001</v>
      </c>
      <c r="E113" s="92">
        <v>3.4009999999999998</v>
      </c>
      <c r="F113" s="92">
        <v>99</v>
      </c>
      <c r="G113" s="92">
        <v>270</v>
      </c>
      <c r="H113" s="92">
        <v>180</v>
      </c>
      <c r="I113" s="92"/>
      <c r="J113"/>
      <c r="K113"/>
      <c r="L113"/>
      <c r="M113"/>
      <c r="N113"/>
      <c r="O113"/>
      <c r="P113"/>
      <c r="Q113"/>
      <c r="R113"/>
      <c r="S113"/>
    </row>
    <row r="114" spans="1:19">
      <c r="A114" s="92" t="s">
        <v>521</v>
      </c>
      <c r="B114" s="92" t="s">
        <v>483</v>
      </c>
      <c r="C114" s="92">
        <v>0.22</v>
      </c>
      <c r="D114" s="92">
        <v>0.36299999999999999</v>
      </c>
      <c r="E114" s="92">
        <v>0.38400000000000001</v>
      </c>
      <c r="F114" s="92">
        <v>44</v>
      </c>
      <c r="G114" s="92">
        <v>180</v>
      </c>
      <c r="H114" s="92">
        <v>90</v>
      </c>
      <c r="I114" s="92" t="s">
        <v>494</v>
      </c>
      <c r="J114"/>
      <c r="K114"/>
      <c r="L114"/>
      <c r="M114"/>
      <c r="N114"/>
      <c r="O114"/>
      <c r="P114"/>
      <c r="Q114"/>
      <c r="R114"/>
      <c r="S114"/>
    </row>
    <row r="115" spans="1:19">
      <c r="A115" s="92" t="s">
        <v>522</v>
      </c>
      <c r="B115" s="92" t="s">
        <v>483</v>
      </c>
      <c r="C115" s="92">
        <v>0.22</v>
      </c>
      <c r="D115" s="92">
        <v>0.36299999999999999</v>
      </c>
      <c r="E115" s="92">
        <v>0.38400000000000001</v>
      </c>
      <c r="F115" s="92">
        <v>36</v>
      </c>
      <c r="G115" s="92">
        <v>270</v>
      </c>
      <c r="H115" s="92">
        <v>90</v>
      </c>
      <c r="I115" s="92" t="s">
        <v>486</v>
      </c>
      <c r="J115"/>
      <c r="K115"/>
      <c r="L115"/>
      <c r="M115"/>
      <c r="N115"/>
      <c r="O115"/>
      <c r="P115"/>
      <c r="Q115"/>
      <c r="R115"/>
      <c r="S115"/>
    </row>
    <row r="116" spans="1:19">
      <c r="A116" s="92" t="s">
        <v>523</v>
      </c>
      <c r="B116" s="92" t="s">
        <v>492</v>
      </c>
      <c r="C116" s="92">
        <v>0.3</v>
      </c>
      <c r="D116" s="92">
        <v>0.35799999999999998</v>
      </c>
      <c r="E116" s="92">
        <v>0.38400000000000001</v>
      </c>
      <c r="F116" s="92">
        <v>99</v>
      </c>
      <c r="G116" s="92">
        <v>90</v>
      </c>
      <c r="H116" s="92">
        <v>0</v>
      </c>
      <c r="I116" s="92"/>
      <c r="J116"/>
      <c r="K116"/>
      <c r="L116"/>
      <c r="M116"/>
      <c r="N116"/>
      <c r="O116"/>
      <c r="P116"/>
      <c r="Q116"/>
      <c r="R116"/>
      <c r="S116"/>
    </row>
    <row r="117" spans="1:19">
      <c r="A117" s="92" t="s">
        <v>524</v>
      </c>
      <c r="B117" s="92" t="s">
        <v>483</v>
      </c>
      <c r="C117" s="92">
        <v>0.22</v>
      </c>
      <c r="D117" s="92">
        <v>0.36299999999999999</v>
      </c>
      <c r="E117" s="92">
        <v>0.38400000000000001</v>
      </c>
      <c r="F117" s="92">
        <v>44</v>
      </c>
      <c r="G117" s="92">
        <v>180</v>
      </c>
      <c r="H117" s="92">
        <v>90</v>
      </c>
      <c r="I117" s="92" t="s">
        <v>494</v>
      </c>
      <c r="J117"/>
      <c r="K117"/>
      <c r="L117"/>
      <c r="M117"/>
      <c r="N117"/>
      <c r="O117"/>
      <c r="P117"/>
      <c r="Q117"/>
      <c r="R117"/>
      <c r="S117"/>
    </row>
    <row r="118" spans="1:19">
      <c r="A118" s="92" t="s">
        <v>525</v>
      </c>
      <c r="B118" s="92" t="s">
        <v>483</v>
      </c>
      <c r="C118" s="92">
        <v>0.22</v>
      </c>
      <c r="D118" s="92">
        <v>0.36299999999999999</v>
      </c>
      <c r="E118" s="92">
        <v>0.38400000000000001</v>
      </c>
      <c r="F118" s="92">
        <v>36</v>
      </c>
      <c r="G118" s="92">
        <v>270</v>
      </c>
      <c r="H118" s="92">
        <v>90</v>
      </c>
      <c r="I118" s="92" t="s">
        <v>486</v>
      </c>
      <c r="J118"/>
      <c r="K118"/>
      <c r="L118"/>
      <c r="M118"/>
      <c r="N118"/>
      <c r="O118"/>
      <c r="P118"/>
      <c r="Q118"/>
      <c r="R118"/>
      <c r="S118"/>
    </row>
    <row r="119" spans="1:19">
      <c r="A119" s="92" t="s">
        <v>526</v>
      </c>
      <c r="B119" s="92" t="s">
        <v>490</v>
      </c>
      <c r="C119" s="92">
        <v>0.3</v>
      </c>
      <c r="D119" s="92">
        <v>1.8620000000000001</v>
      </c>
      <c r="E119" s="92">
        <v>3.4009999999999998</v>
      </c>
      <c r="F119" s="92">
        <v>99</v>
      </c>
      <c r="G119" s="92">
        <v>270</v>
      </c>
      <c r="H119" s="92">
        <v>180</v>
      </c>
      <c r="I119" s="92"/>
      <c r="J119"/>
      <c r="K119"/>
      <c r="L119"/>
      <c r="M119"/>
      <c r="N119"/>
      <c r="O119"/>
      <c r="P119"/>
      <c r="Q119"/>
      <c r="R119"/>
      <c r="S119"/>
    </row>
    <row r="120" spans="1:19">
      <c r="A120" s="92" t="s">
        <v>527</v>
      </c>
      <c r="B120" s="92" t="s">
        <v>483</v>
      </c>
      <c r="C120" s="92">
        <v>0.22</v>
      </c>
      <c r="D120" s="92">
        <v>0.36299999999999999</v>
      </c>
      <c r="E120" s="92">
        <v>0.38400000000000001</v>
      </c>
      <c r="F120" s="92">
        <v>44</v>
      </c>
      <c r="G120" s="92">
        <v>180</v>
      </c>
      <c r="H120" s="92">
        <v>90</v>
      </c>
      <c r="I120" s="92" t="s">
        <v>494</v>
      </c>
      <c r="J120"/>
      <c r="K120"/>
      <c r="L120"/>
      <c r="M120"/>
      <c r="N120"/>
      <c r="O120"/>
      <c r="P120"/>
      <c r="Q120"/>
      <c r="R120"/>
      <c r="S120"/>
    </row>
    <row r="121" spans="1:19">
      <c r="A121" s="92" t="s">
        <v>528</v>
      </c>
      <c r="B121" s="92" t="s">
        <v>483</v>
      </c>
      <c r="C121" s="92">
        <v>0.22</v>
      </c>
      <c r="D121" s="92">
        <v>0.36299999999999999</v>
      </c>
      <c r="E121" s="92">
        <v>0.38400000000000001</v>
      </c>
      <c r="F121" s="92">
        <v>36</v>
      </c>
      <c r="G121" s="92">
        <v>270</v>
      </c>
      <c r="H121" s="92">
        <v>90</v>
      </c>
      <c r="I121" s="92" t="s">
        <v>486</v>
      </c>
      <c r="J121"/>
      <c r="K121"/>
      <c r="L121"/>
      <c r="M121"/>
      <c r="N121"/>
      <c r="O121"/>
      <c r="P121"/>
      <c r="Q121"/>
      <c r="R121"/>
      <c r="S121"/>
    </row>
    <row r="122" spans="1:19">
      <c r="A122" s="92" t="s">
        <v>529</v>
      </c>
      <c r="B122" s="92" t="s">
        <v>492</v>
      </c>
      <c r="C122" s="92">
        <v>0.3</v>
      </c>
      <c r="D122" s="92">
        <v>0.35799999999999998</v>
      </c>
      <c r="E122" s="92">
        <v>0.38400000000000001</v>
      </c>
      <c r="F122" s="92">
        <v>99</v>
      </c>
      <c r="G122" s="92">
        <v>90</v>
      </c>
      <c r="H122" s="92">
        <v>0</v>
      </c>
      <c r="I122" s="92"/>
      <c r="J122"/>
      <c r="K122"/>
      <c r="L122"/>
      <c r="M122"/>
      <c r="N122"/>
      <c r="O122"/>
      <c r="P122"/>
      <c r="Q122"/>
      <c r="R122"/>
      <c r="S122"/>
    </row>
    <row r="123" spans="1:19">
      <c r="A123" s="92" t="s">
        <v>530</v>
      </c>
      <c r="B123" s="92" t="s">
        <v>483</v>
      </c>
      <c r="C123" s="92">
        <v>0.22</v>
      </c>
      <c r="D123" s="92">
        <v>0.36299999999999999</v>
      </c>
      <c r="E123" s="92">
        <v>0.38400000000000001</v>
      </c>
      <c r="F123" s="92">
        <v>44</v>
      </c>
      <c r="G123" s="92">
        <v>0</v>
      </c>
      <c r="H123" s="92">
        <v>90</v>
      </c>
      <c r="I123" s="92" t="s">
        <v>484</v>
      </c>
      <c r="J123"/>
      <c r="K123"/>
      <c r="L123"/>
      <c r="M123"/>
      <c r="N123"/>
      <c r="O123"/>
      <c r="P123"/>
      <c r="Q123"/>
      <c r="R123"/>
      <c r="S123"/>
    </row>
    <row r="124" spans="1:19">
      <c r="A124" s="92" t="s">
        <v>531</v>
      </c>
      <c r="B124" s="92" t="s">
        <v>483</v>
      </c>
      <c r="C124" s="92">
        <v>0.22</v>
      </c>
      <c r="D124" s="92">
        <v>0.36299999999999999</v>
      </c>
      <c r="E124" s="92">
        <v>0.38400000000000001</v>
      </c>
      <c r="F124" s="92">
        <v>36</v>
      </c>
      <c r="G124" s="92">
        <v>270</v>
      </c>
      <c r="H124" s="92">
        <v>90</v>
      </c>
      <c r="I124" s="92" t="s">
        <v>486</v>
      </c>
      <c r="J124"/>
      <c r="K124"/>
      <c r="L124"/>
      <c r="M124"/>
      <c r="N124"/>
      <c r="O124"/>
      <c r="P124"/>
      <c r="Q124"/>
      <c r="R124"/>
      <c r="S124"/>
    </row>
    <row r="125" spans="1:19">
      <c r="A125" s="92" t="s">
        <v>532</v>
      </c>
      <c r="B125" s="92" t="s">
        <v>490</v>
      </c>
      <c r="C125" s="92">
        <v>0.3</v>
      </c>
      <c r="D125" s="92">
        <v>1.8620000000000001</v>
      </c>
      <c r="E125" s="92">
        <v>3.4009999999999998</v>
      </c>
      <c r="F125" s="92">
        <v>99</v>
      </c>
      <c r="G125" s="92">
        <v>270</v>
      </c>
      <c r="H125" s="92">
        <v>180</v>
      </c>
      <c r="I125" s="92"/>
      <c r="J125"/>
      <c r="K125"/>
      <c r="L125"/>
      <c r="M125"/>
      <c r="N125"/>
      <c r="O125"/>
      <c r="P125"/>
      <c r="Q125"/>
      <c r="R125"/>
      <c r="S125"/>
    </row>
    <row r="126" spans="1:19">
      <c r="A126" s="92" t="s">
        <v>533</v>
      </c>
      <c r="B126" s="92" t="s">
        <v>483</v>
      </c>
      <c r="C126" s="92">
        <v>0.22</v>
      </c>
      <c r="D126" s="92">
        <v>0.36299999999999999</v>
      </c>
      <c r="E126" s="92">
        <v>0.38400000000000001</v>
      </c>
      <c r="F126" s="92">
        <v>44</v>
      </c>
      <c r="G126" s="92">
        <v>0</v>
      </c>
      <c r="H126" s="92">
        <v>90</v>
      </c>
      <c r="I126" s="92" t="s">
        <v>484</v>
      </c>
      <c r="J126"/>
      <c r="K126"/>
      <c r="L126"/>
      <c r="M126"/>
      <c r="N126"/>
      <c r="O126"/>
      <c r="P126"/>
      <c r="Q126"/>
      <c r="R126"/>
      <c r="S126"/>
    </row>
    <row r="127" spans="1:19">
      <c r="A127" s="92" t="s">
        <v>534</v>
      </c>
      <c r="B127" s="92" t="s">
        <v>483</v>
      </c>
      <c r="C127" s="92">
        <v>0.22</v>
      </c>
      <c r="D127" s="92">
        <v>0.36299999999999999</v>
      </c>
      <c r="E127" s="92">
        <v>0.38400000000000001</v>
      </c>
      <c r="F127" s="92">
        <v>36</v>
      </c>
      <c r="G127" s="92">
        <v>270</v>
      </c>
      <c r="H127" s="92">
        <v>90</v>
      </c>
      <c r="I127" s="92" t="s">
        <v>486</v>
      </c>
      <c r="J127"/>
      <c r="K127"/>
      <c r="L127"/>
      <c r="M127"/>
      <c r="N127"/>
      <c r="O127"/>
      <c r="P127"/>
      <c r="Q127"/>
      <c r="R127"/>
      <c r="S127"/>
    </row>
    <row r="128" spans="1:19">
      <c r="A128" s="92" t="s">
        <v>535</v>
      </c>
      <c r="B128" s="92" t="s">
        <v>492</v>
      </c>
      <c r="C128" s="92">
        <v>0.3</v>
      </c>
      <c r="D128" s="92">
        <v>0.35799999999999998</v>
      </c>
      <c r="E128" s="92">
        <v>0.38400000000000001</v>
      </c>
      <c r="F128" s="92">
        <v>99</v>
      </c>
      <c r="G128" s="92">
        <v>90</v>
      </c>
      <c r="H128" s="92">
        <v>0</v>
      </c>
      <c r="I128" s="92"/>
      <c r="J128"/>
      <c r="K128"/>
      <c r="L128"/>
      <c r="M128"/>
      <c r="N128"/>
      <c r="O128"/>
      <c r="P128"/>
      <c r="Q128"/>
      <c r="R128"/>
      <c r="S128"/>
    </row>
    <row r="129" spans="1:19">
      <c r="A129" s="92" t="s">
        <v>536</v>
      </c>
      <c r="B129" s="92" t="s">
        <v>483</v>
      </c>
      <c r="C129" s="92">
        <v>0.22</v>
      </c>
      <c r="D129" s="92">
        <v>0.36299999999999999</v>
      </c>
      <c r="E129" s="92">
        <v>0.38400000000000001</v>
      </c>
      <c r="F129" s="92">
        <v>44</v>
      </c>
      <c r="G129" s="92">
        <v>0</v>
      </c>
      <c r="H129" s="92">
        <v>90</v>
      </c>
      <c r="I129" s="92" t="s">
        <v>484</v>
      </c>
      <c r="J129"/>
      <c r="K129"/>
      <c r="L129"/>
      <c r="M129"/>
      <c r="N129"/>
      <c r="O129"/>
      <c r="P129"/>
      <c r="Q129"/>
      <c r="R129"/>
      <c r="S129"/>
    </row>
    <row r="130" spans="1:19">
      <c r="A130" s="92" t="s">
        <v>537</v>
      </c>
      <c r="B130" s="92" t="s">
        <v>483</v>
      </c>
      <c r="C130" s="92">
        <v>0.22</v>
      </c>
      <c r="D130" s="92">
        <v>0.36299999999999999</v>
      </c>
      <c r="E130" s="92">
        <v>0.38400000000000001</v>
      </c>
      <c r="F130" s="92">
        <v>36</v>
      </c>
      <c r="G130" s="92">
        <v>270</v>
      </c>
      <c r="H130" s="92">
        <v>90</v>
      </c>
      <c r="I130" s="92" t="s">
        <v>486</v>
      </c>
      <c r="J130"/>
      <c r="K130"/>
      <c r="L130"/>
      <c r="M130"/>
      <c r="N130"/>
      <c r="O130"/>
      <c r="P130"/>
      <c r="Q130"/>
      <c r="R130"/>
      <c r="S130"/>
    </row>
    <row r="131" spans="1:19">
      <c r="A131" s="92" t="s">
        <v>538</v>
      </c>
      <c r="B131" s="92" t="s">
        <v>490</v>
      </c>
      <c r="C131" s="92">
        <v>0.3</v>
      </c>
      <c r="D131" s="92">
        <v>1.8620000000000001</v>
      </c>
      <c r="E131" s="92">
        <v>3.4009999999999998</v>
      </c>
      <c r="F131" s="92">
        <v>99</v>
      </c>
      <c r="G131" s="92">
        <v>270</v>
      </c>
      <c r="H131" s="92">
        <v>180</v>
      </c>
      <c r="I131" s="92"/>
      <c r="J131"/>
      <c r="K131"/>
      <c r="L131"/>
      <c r="M131"/>
      <c r="N131"/>
      <c r="O131"/>
      <c r="P131"/>
      <c r="Q131"/>
      <c r="R131"/>
      <c r="S131"/>
    </row>
    <row r="132" spans="1:19">
      <c r="A132" s="92" t="s">
        <v>539</v>
      </c>
      <c r="B132" s="92" t="s">
        <v>483</v>
      </c>
      <c r="C132" s="92">
        <v>0.22</v>
      </c>
      <c r="D132" s="92">
        <v>0.36299999999999999</v>
      </c>
      <c r="E132" s="92">
        <v>0.38400000000000001</v>
      </c>
      <c r="F132" s="92">
        <v>44</v>
      </c>
      <c r="G132" s="92">
        <v>0</v>
      </c>
      <c r="H132" s="92">
        <v>90</v>
      </c>
      <c r="I132" s="92" t="s">
        <v>484</v>
      </c>
      <c r="J132"/>
      <c r="K132"/>
      <c r="L132"/>
      <c r="M132"/>
      <c r="N132"/>
      <c r="O132"/>
      <c r="P132"/>
      <c r="Q132"/>
      <c r="R132"/>
      <c r="S132"/>
    </row>
    <row r="133" spans="1:19">
      <c r="A133" s="92" t="s">
        <v>540</v>
      </c>
      <c r="B133" s="92" t="s">
        <v>483</v>
      </c>
      <c r="C133" s="92">
        <v>0.22</v>
      </c>
      <c r="D133" s="92">
        <v>0.36299999999999999</v>
      </c>
      <c r="E133" s="92">
        <v>0.38400000000000001</v>
      </c>
      <c r="F133" s="92">
        <v>36</v>
      </c>
      <c r="G133" s="92">
        <v>270</v>
      </c>
      <c r="H133" s="92">
        <v>90</v>
      </c>
      <c r="I133" s="92" t="s">
        <v>486</v>
      </c>
      <c r="J133"/>
      <c r="K133"/>
      <c r="L133"/>
      <c r="M133"/>
      <c r="N133"/>
      <c r="O133"/>
      <c r="P133"/>
      <c r="Q133"/>
      <c r="R133"/>
      <c r="S133"/>
    </row>
    <row r="134" spans="1:19">
      <c r="A134" s="92" t="s">
        <v>541</v>
      </c>
      <c r="B134" s="92" t="s">
        <v>492</v>
      </c>
      <c r="C134" s="92">
        <v>0.3</v>
      </c>
      <c r="D134" s="92">
        <v>0.35799999999999998</v>
      </c>
      <c r="E134" s="92">
        <v>0.38400000000000001</v>
      </c>
      <c r="F134" s="92">
        <v>99</v>
      </c>
      <c r="G134" s="92">
        <v>90</v>
      </c>
      <c r="H134" s="92">
        <v>0</v>
      </c>
      <c r="I134" s="92"/>
      <c r="J134"/>
      <c r="K134"/>
      <c r="L134"/>
      <c r="M134"/>
      <c r="N134"/>
      <c r="O134"/>
      <c r="P134"/>
      <c r="Q134"/>
      <c r="R134"/>
      <c r="S134"/>
    </row>
    <row r="135" spans="1:19">
      <c r="A135" s="92" t="s">
        <v>542</v>
      </c>
      <c r="B135" s="92" t="s">
        <v>483</v>
      </c>
      <c r="C135" s="92">
        <v>0.22</v>
      </c>
      <c r="D135" s="92">
        <v>0.36299999999999999</v>
      </c>
      <c r="E135" s="92">
        <v>0.38400000000000001</v>
      </c>
      <c r="F135" s="92">
        <v>44</v>
      </c>
      <c r="G135" s="92">
        <v>0</v>
      </c>
      <c r="H135" s="92">
        <v>90</v>
      </c>
      <c r="I135" s="92" t="s">
        <v>484</v>
      </c>
      <c r="J135"/>
      <c r="K135"/>
      <c r="L135"/>
      <c r="M135"/>
      <c r="N135"/>
      <c r="O135"/>
      <c r="P135"/>
      <c r="Q135"/>
      <c r="R135"/>
      <c r="S135"/>
    </row>
    <row r="136" spans="1:19">
      <c r="A136" s="92" t="s">
        <v>543</v>
      </c>
      <c r="B136" s="92" t="s">
        <v>483</v>
      </c>
      <c r="C136" s="92">
        <v>0.22</v>
      </c>
      <c r="D136" s="92">
        <v>0.36299999999999999</v>
      </c>
      <c r="E136" s="92">
        <v>0.38400000000000001</v>
      </c>
      <c r="F136" s="92">
        <v>36</v>
      </c>
      <c r="G136" s="92">
        <v>270</v>
      </c>
      <c r="H136" s="92">
        <v>90</v>
      </c>
      <c r="I136" s="92" t="s">
        <v>486</v>
      </c>
      <c r="J136"/>
      <c r="K136"/>
      <c r="L136"/>
      <c r="M136"/>
      <c r="N136"/>
      <c r="O136"/>
      <c r="P136"/>
      <c r="Q136"/>
      <c r="R136"/>
      <c r="S136"/>
    </row>
    <row r="137" spans="1:19">
      <c r="A137" s="92" t="s">
        <v>544</v>
      </c>
      <c r="B137" s="92" t="s">
        <v>490</v>
      </c>
      <c r="C137" s="92">
        <v>0.3</v>
      </c>
      <c r="D137" s="92">
        <v>1.8620000000000001</v>
      </c>
      <c r="E137" s="92">
        <v>3.4009999999999998</v>
      </c>
      <c r="F137" s="92">
        <v>99</v>
      </c>
      <c r="G137" s="92">
        <v>270</v>
      </c>
      <c r="H137" s="92">
        <v>180</v>
      </c>
      <c r="I137" s="92"/>
      <c r="J137"/>
      <c r="K137"/>
      <c r="L137"/>
      <c r="M137"/>
      <c r="N137"/>
      <c r="O137"/>
      <c r="P137"/>
      <c r="Q137"/>
      <c r="R137"/>
      <c r="S137"/>
    </row>
    <row r="138" spans="1:19">
      <c r="A138" s="92" t="s">
        <v>545</v>
      </c>
      <c r="B138" s="92" t="s">
        <v>483</v>
      </c>
      <c r="C138" s="92">
        <v>0.22</v>
      </c>
      <c r="D138" s="92">
        <v>0.36299999999999999</v>
      </c>
      <c r="E138" s="92">
        <v>0.38400000000000001</v>
      </c>
      <c r="F138" s="92">
        <v>44</v>
      </c>
      <c r="G138" s="92">
        <v>0</v>
      </c>
      <c r="H138" s="92">
        <v>90</v>
      </c>
      <c r="I138" s="92" t="s">
        <v>484</v>
      </c>
      <c r="J138"/>
      <c r="K138"/>
      <c r="L138"/>
      <c r="M138"/>
      <c r="N138"/>
      <c r="O138"/>
      <c r="P138"/>
      <c r="Q138"/>
      <c r="R138"/>
      <c r="S138"/>
    </row>
    <row r="139" spans="1:19">
      <c r="A139" s="92" t="s">
        <v>546</v>
      </c>
      <c r="B139" s="92" t="s">
        <v>483</v>
      </c>
      <c r="C139" s="92">
        <v>0.22</v>
      </c>
      <c r="D139" s="92">
        <v>0.36299999999999999</v>
      </c>
      <c r="E139" s="92">
        <v>0.38400000000000001</v>
      </c>
      <c r="F139" s="92">
        <v>36</v>
      </c>
      <c r="G139" s="92">
        <v>270</v>
      </c>
      <c r="H139" s="92">
        <v>90</v>
      </c>
      <c r="I139" s="92" t="s">
        <v>486</v>
      </c>
      <c r="J139"/>
      <c r="K139"/>
      <c r="L139"/>
      <c r="M139"/>
      <c r="N139"/>
      <c r="O139"/>
      <c r="P139"/>
      <c r="Q139"/>
      <c r="R139"/>
      <c r="S139"/>
    </row>
    <row r="140" spans="1:19">
      <c r="A140" s="92" t="s">
        <v>547</v>
      </c>
      <c r="B140" s="92" t="s">
        <v>492</v>
      </c>
      <c r="C140" s="92">
        <v>0.3</v>
      </c>
      <c r="D140" s="92">
        <v>0.35799999999999998</v>
      </c>
      <c r="E140" s="92">
        <v>0.38400000000000001</v>
      </c>
      <c r="F140" s="92">
        <v>99</v>
      </c>
      <c r="G140" s="92">
        <v>90</v>
      </c>
      <c r="H140" s="92">
        <v>0</v>
      </c>
      <c r="I140" s="92"/>
      <c r="J140"/>
      <c r="K140"/>
      <c r="L140"/>
      <c r="M140"/>
      <c r="N140"/>
      <c r="O140"/>
      <c r="P140"/>
      <c r="Q140"/>
      <c r="R140"/>
      <c r="S140"/>
    </row>
    <row r="141" spans="1:19">
      <c r="A141" s="92" t="s">
        <v>548</v>
      </c>
      <c r="B141" s="92" t="s">
        <v>483</v>
      </c>
      <c r="C141" s="92">
        <v>0.22</v>
      </c>
      <c r="D141" s="92">
        <v>0.36299999999999999</v>
      </c>
      <c r="E141" s="92">
        <v>0.38400000000000001</v>
      </c>
      <c r="F141" s="92">
        <v>20</v>
      </c>
      <c r="G141" s="92">
        <v>270</v>
      </c>
      <c r="H141" s="92">
        <v>90</v>
      </c>
      <c r="I141" s="92" t="s">
        <v>486</v>
      </c>
      <c r="J141"/>
      <c r="K141"/>
      <c r="L141"/>
      <c r="M141"/>
      <c r="N141"/>
      <c r="O141"/>
      <c r="P141"/>
      <c r="Q141"/>
      <c r="R141"/>
      <c r="S141"/>
    </row>
    <row r="142" spans="1:19">
      <c r="A142" s="92" t="s">
        <v>549</v>
      </c>
      <c r="B142" s="92" t="s">
        <v>490</v>
      </c>
      <c r="C142" s="92">
        <v>0.3</v>
      </c>
      <c r="D142" s="92">
        <v>1.8620000000000001</v>
      </c>
      <c r="E142" s="92">
        <v>3.4009999999999998</v>
      </c>
      <c r="F142" s="92">
        <v>320</v>
      </c>
      <c r="G142" s="92">
        <v>270</v>
      </c>
      <c r="H142" s="92">
        <v>180</v>
      </c>
      <c r="I142" s="92"/>
      <c r="J142"/>
      <c r="K142"/>
      <c r="L142"/>
      <c r="M142"/>
      <c r="N142"/>
      <c r="O142"/>
      <c r="P142"/>
      <c r="Q142"/>
      <c r="R142"/>
      <c r="S142"/>
    </row>
    <row r="143" spans="1:19">
      <c r="A143" s="92" t="s">
        <v>550</v>
      </c>
      <c r="B143" s="92" t="s">
        <v>483</v>
      </c>
      <c r="C143" s="92">
        <v>0.22</v>
      </c>
      <c r="D143" s="92">
        <v>0.36299999999999999</v>
      </c>
      <c r="E143" s="92">
        <v>0.38400000000000001</v>
      </c>
      <c r="F143" s="92">
        <v>20</v>
      </c>
      <c r="G143" s="92">
        <v>270</v>
      </c>
      <c r="H143" s="92">
        <v>90</v>
      </c>
      <c r="I143" s="92" t="s">
        <v>486</v>
      </c>
      <c r="J143"/>
      <c r="K143"/>
      <c r="L143"/>
      <c r="M143"/>
      <c r="N143"/>
      <c r="O143"/>
      <c r="P143"/>
      <c r="Q143"/>
      <c r="R143"/>
      <c r="S143"/>
    </row>
    <row r="144" spans="1:19">
      <c r="A144" s="92" t="s">
        <v>551</v>
      </c>
      <c r="B144" s="92" t="s">
        <v>492</v>
      </c>
      <c r="C144" s="92">
        <v>0.3</v>
      </c>
      <c r="D144" s="92">
        <v>0.35799999999999998</v>
      </c>
      <c r="E144" s="92">
        <v>0.38400000000000001</v>
      </c>
      <c r="F144" s="92">
        <v>320</v>
      </c>
      <c r="G144" s="92">
        <v>90</v>
      </c>
      <c r="H144" s="92">
        <v>0</v>
      </c>
      <c r="I144" s="92"/>
      <c r="J144"/>
      <c r="K144"/>
      <c r="L144"/>
      <c r="M144"/>
      <c r="N144"/>
      <c r="O144"/>
      <c r="P144"/>
      <c r="Q144"/>
      <c r="R144"/>
      <c r="S144"/>
    </row>
    <row r="145" spans="1:19">
      <c r="A145" s="92" t="s">
        <v>552</v>
      </c>
      <c r="B145" s="92" t="s">
        <v>483</v>
      </c>
      <c r="C145" s="92">
        <v>0.22</v>
      </c>
      <c r="D145" s="92">
        <v>0.36299999999999999</v>
      </c>
      <c r="E145" s="92">
        <v>0.38400000000000001</v>
      </c>
      <c r="F145" s="92">
        <v>20</v>
      </c>
      <c r="G145" s="92">
        <v>270</v>
      </c>
      <c r="H145" s="92">
        <v>90</v>
      </c>
      <c r="I145" s="92" t="s">
        <v>486</v>
      </c>
      <c r="J145"/>
      <c r="K145"/>
      <c r="L145"/>
      <c r="M145"/>
      <c r="N145"/>
      <c r="O145"/>
      <c r="P145"/>
      <c r="Q145"/>
      <c r="R145"/>
      <c r="S145"/>
    </row>
    <row r="146" spans="1:19">
      <c r="A146" s="92" t="s">
        <v>553</v>
      </c>
      <c r="B146" s="92" t="s">
        <v>490</v>
      </c>
      <c r="C146" s="92">
        <v>0.3</v>
      </c>
      <c r="D146" s="92">
        <v>1.8620000000000001</v>
      </c>
      <c r="E146" s="92">
        <v>3.4009999999999998</v>
      </c>
      <c r="F146" s="92">
        <v>320</v>
      </c>
      <c r="G146" s="92">
        <v>270</v>
      </c>
      <c r="H146" s="92">
        <v>180</v>
      </c>
      <c r="I146" s="92"/>
      <c r="J146"/>
      <c r="K146"/>
      <c r="L146"/>
      <c r="M146"/>
      <c r="N146"/>
      <c r="O146"/>
      <c r="P146"/>
      <c r="Q146"/>
      <c r="R146"/>
      <c r="S146"/>
    </row>
    <row r="147" spans="1:19">
      <c r="A147" s="92" t="s">
        <v>554</v>
      </c>
      <c r="B147" s="92" t="s">
        <v>483</v>
      </c>
      <c r="C147" s="92">
        <v>0.22</v>
      </c>
      <c r="D147" s="92">
        <v>0.36299999999999999</v>
      </c>
      <c r="E147" s="92">
        <v>0.38400000000000001</v>
      </c>
      <c r="F147" s="92">
        <v>20</v>
      </c>
      <c r="G147" s="92">
        <v>270</v>
      </c>
      <c r="H147" s="92">
        <v>90</v>
      </c>
      <c r="I147" s="92" t="s">
        <v>486</v>
      </c>
      <c r="J147"/>
      <c r="K147"/>
      <c r="L147"/>
      <c r="M147"/>
      <c r="N147"/>
      <c r="O147"/>
      <c r="P147"/>
      <c r="Q147"/>
      <c r="R147"/>
      <c r="S147"/>
    </row>
    <row r="148" spans="1:19">
      <c r="A148" s="92" t="s">
        <v>555</v>
      </c>
      <c r="B148" s="92" t="s">
        <v>492</v>
      </c>
      <c r="C148" s="92">
        <v>0.3</v>
      </c>
      <c r="D148" s="92">
        <v>0.35799999999999998</v>
      </c>
      <c r="E148" s="92">
        <v>0.38400000000000001</v>
      </c>
      <c r="F148" s="92">
        <v>320</v>
      </c>
      <c r="G148" s="92">
        <v>90</v>
      </c>
      <c r="H148" s="92">
        <v>0</v>
      </c>
      <c r="I148" s="92"/>
      <c r="J148"/>
      <c r="K148"/>
      <c r="L148"/>
      <c r="M148"/>
      <c r="N148"/>
      <c r="O148"/>
      <c r="P148"/>
      <c r="Q148"/>
      <c r="R148"/>
      <c r="S148"/>
    </row>
    <row r="149" spans="1:19">
      <c r="A149" s="92" t="s">
        <v>556</v>
      </c>
      <c r="B149" s="92" t="s">
        <v>483</v>
      </c>
      <c r="C149" s="92">
        <v>0.22</v>
      </c>
      <c r="D149" s="92">
        <v>0.36299999999999999</v>
      </c>
      <c r="E149" s="92">
        <v>0.38400000000000001</v>
      </c>
      <c r="F149" s="92">
        <v>20</v>
      </c>
      <c r="G149" s="92">
        <v>270</v>
      </c>
      <c r="H149" s="92">
        <v>90</v>
      </c>
      <c r="I149" s="92" t="s">
        <v>486</v>
      </c>
      <c r="J149"/>
      <c r="K149"/>
      <c r="L149"/>
      <c r="M149"/>
      <c r="N149"/>
      <c r="O149"/>
      <c r="P149"/>
      <c r="Q149"/>
      <c r="R149"/>
      <c r="S149"/>
    </row>
    <row r="150" spans="1:19">
      <c r="A150" s="92" t="s">
        <v>557</v>
      </c>
      <c r="B150" s="92" t="s">
        <v>490</v>
      </c>
      <c r="C150" s="92">
        <v>0.3</v>
      </c>
      <c r="D150" s="92">
        <v>1.8620000000000001</v>
      </c>
      <c r="E150" s="92">
        <v>3.4009999999999998</v>
      </c>
      <c r="F150" s="92">
        <v>320</v>
      </c>
      <c r="G150" s="92">
        <v>270</v>
      </c>
      <c r="H150" s="92">
        <v>180</v>
      </c>
      <c r="I150" s="92"/>
      <c r="J150"/>
      <c r="K150"/>
      <c r="L150"/>
      <c r="M150"/>
      <c r="N150"/>
      <c r="O150"/>
      <c r="P150"/>
      <c r="Q150"/>
      <c r="R150"/>
      <c r="S150"/>
    </row>
    <row r="151" spans="1:19">
      <c r="A151" s="92" t="s">
        <v>558</v>
      </c>
      <c r="B151" s="92" t="s">
        <v>483</v>
      </c>
      <c r="C151" s="92">
        <v>0.22</v>
      </c>
      <c r="D151" s="92">
        <v>0.36299999999999999</v>
      </c>
      <c r="E151" s="92">
        <v>0.38400000000000001</v>
      </c>
      <c r="F151" s="92">
        <v>20</v>
      </c>
      <c r="G151" s="92">
        <v>270</v>
      </c>
      <c r="H151" s="92">
        <v>90</v>
      </c>
      <c r="I151" s="92" t="s">
        <v>486</v>
      </c>
      <c r="J151"/>
      <c r="K151"/>
      <c r="L151"/>
      <c r="M151"/>
      <c r="N151"/>
      <c r="O151"/>
      <c r="P151"/>
      <c r="Q151"/>
      <c r="R151"/>
      <c r="S151"/>
    </row>
    <row r="152" spans="1:19">
      <c r="A152" s="92" t="s">
        <v>559</v>
      </c>
      <c r="B152" s="92" t="s">
        <v>492</v>
      </c>
      <c r="C152" s="92">
        <v>0.3</v>
      </c>
      <c r="D152" s="92">
        <v>0.35799999999999998</v>
      </c>
      <c r="E152" s="92">
        <v>0.38400000000000001</v>
      </c>
      <c r="F152" s="92">
        <v>320</v>
      </c>
      <c r="G152" s="92">
        <v>90</v>
      </c>
      <c r="H152" s="92">
        <v>0</v>
      </c>
      <c r="I152" s="92"/>
      <c r="J152"/>
      <c r="K152"/>
      <c r="L152"/>
      <c r="M152"/>
      <c r="N152"/>
      <c r="O152"/>
      <c r="P152"/>
      <c r="Q152"/>
      <c r="R152"/>
      <c r="S152"/>
    </row>
    <row r="153" spans="1:19">
      <c r="A153" s="92" t="s">
        <v>560</v>
      </c>
      <c r="B153" s="92" t="s">
        <v>490</v>
      </c>
      <c r="C153" s="92">
        <v>0.3</v>
      </c>
      <c r="D153" s="92">
        <v>1.8620000000000001</v>
      </c>
      <c r="E153" s="92">
        <v>3.4009999999999998</v>
      </c>
      <c r="F153" s="92">
        <v>1976</v>
      </c>
      <c r="G153" s="92">
        <v>270</v>
      </c>
      <c r="H153" s="92">
        <v>180</v>
      </c>
      <c r="I153" s="92"/>
      <c r="J153"/>
      <c r="K153"/>
      <c r="L153"/>
      <c r="M153"/>
      <c r="N153"/>
      <c r="O153"/>
      <c r="P153"/>
      <c r="Q153"/>
      <c r="R153"/>
      <c r="S153"/>
    </row>
    <row r="154" spans="1:19">
      <c r="A154" s="92" t="s">
        <v>561</v>
      </c>
      <c r="B154" s="92" t="s">
        <v>492</v>
      </c>
      <c r="C154" s="92">
        <v>0.3</v>
      </c>
      <c r="D154" s="92">
        <v>0.35799999999999998</v>
      </c>
      <c r="E154" s="92">
        <v>0.38400000000000001</v>
      </c>
      <c r="F154" s="92">
        <v>1976</v>
      </c>
      <c r="G154" s="92">
        <v>90</v>
      </c>
      <c r="H154" s="92">
        <v>0</v>
      </c>
      <c r="I154" s="92"/>
      <c r="J154"/>
      <c r="K154"/>
      <c r="L154"/>
      <c r="M154"/>
      <c r="N154"/>
      <c r="O154"/>
      <c r="P154"/>
      <c r="Q154"/>
      <c r="R154"/>
      <c r="S154"/>
    </row>
    <row r="155" spans="1:19">
      <c r="A155" s="92" t="s">
        <v>562</v>
      </c>
      <c r="B155" s="92" t="s">
        <v>483</v>
      </c>
      <c r="C155" s="92">
        <v>0.22</v>
      </c>
      <c r="D155" s="92">
        <v>0.36299999999999999</v>
      </c>
      <c r="E155" s="92">
        <v>0.38400000000000001</v>
      </c>
      <c r="F155" s="92">
        <v>36</v>
      </c>
      <c r="G155" s="92">
        <v>90</v>
      </c>
      <c r="H155" s="92">
        <v>90</v>
      </c>
      <c r="I155" s="92" t="s">
        <v>496</v>
      </c>
      <c r="J155"/>
      <c r="K155"/>
      <c r="L155"/>
      <c r="M155"/>
      <c r="N155"/>
      <c r="O155"/>
      <c r="P155"/>
      <c r="Q155"/>
      <c r="R155"/>
      <c r="S155"/>
    </row>
    <row r="156" spans="1:19">
      <c r="A156" s="92" t="s">
        <v>563</v>
      </c>
      <c r="B156" s="92" t="s">
        <v>490</v>
      </c>
      <c r="C156" s="92">
        <v>0.3</v>
      </c>
      <c r="D156" s="92">
        <v>1.8620000000000001</v>
      </c>
      <c r="E156" s="92">
        <v>3.4009999999999998</v>
      </c>
      <c r="F156" s="92">
        <v>216</v>
      </c>
      <c r="G156" s="92">
        <v>270</v>
      </c>
      <c r="H156" s="92">
        <v>180</v>
      </c>
      <c r="I156" s="92"/>
      <c r="J156"/>
      <c r="K156"/>
      <c r="L156"/>
      <c r="M156"/>
      <c r="N156"/>
      <c r="O156"/>
      <c r="P156"/>
      <c r="Q156"/>
      <c r="R156"/>
      <c r="S156"/>
    </row>
    <row r="157" spans="1:19">
      <c r="A157" s="92" t="s">
        <v>564</v>
      </c>
      <c r="B157" s="92" t="s">
        <v>483</v>
      </c>
      <c r="C157" s="92">
        <v>0.22</v>
      </c>
      <c r="D157" s="92">
        <v>0.36299999999999999</v>
      </c>
      <c r="E157" s="92">
        <v>0.38400000000000001</v>
      </c>
      <c r="F157" s="92">
        <v>140</v>
      </c>
      <c r="G157" s="92">
        <v>90</v>
      </c>
      <c r="H157" s="92">
        <v>90</v>
      </c>
      <c r="I157" s="92" t="s">
        <v>496</v>
      </c>
      <c r="J157"/>
      <c r="K157"/>
      <c r="L157"/>
      <c r="M157"/>
      <c r="N157"/>
      <c r="O157"/>
      <c r="P157"/>
      <c r="Q157"/>
      <c r="R157"/>
      <c r="S157"/>
    </row>
    <row r="158" spans="1:19">
      <c r="A158" s="92" t="s">
        <v>565</v>
      </c>
      <c r="B158" s="92" t="s">
        <v>483</v>
      </c>
      <c r="C158" s="92">
        <v>0.22</v>
      </c>
      <c r="D158" s="92">
        <v>0.36299999999999999</v>
      </c>
      <c r="E158" s="92">
        <v>0.38400000000000001</v>
      </c>
      <c r="F158" s="92">
        <v>96</v>
      </c>
      <c r="G158" s="92">
        <v>0</v>
      </c>
      <c r="H158" s="92">
        <v>90</v>
      </c>
      <c r="I158" s="92" t="s">
        <v>484</v>
      </c>
      <c r="J158"/>
      <c r="K158"/>
      <c r="L158"/>
      <c r="M158"/>
      <c r="N158"/>
      <c r="O158"/>
      <c r="P158"/>
      <c r="Q158"/>
      <c r="R158"/>
      <c r="S158"/>
    </row>
    <row r="159" spans="1:19">
      <c r="A159" s="92" t="s">
        <v>566</v>
      </c>
      <c r="B159" s="92" t="s">
        <v>492</v>
      </c>
      <c r="C159" s="92">
        <v>0.3</v>
      </c>
      <c r="D159" s="92">
        <v>0.35799999999999998</v>
      </c>
      <c r="E159" s="92">
        <v>0.38400000000000001</v>
      </c>
      <c r="F159" s="92">
        <v>840</v>
      </c>
      <c r="G159" s="92">
        <v>90</v>
      </c>
      <c r="H159" s="92">
        <v>0</v>
      </c>
      <c r="I159" s="92"/>
      <c r="J159"/>
      <c r="K159"/>
      <c r="L159"/>
      <c r="M159"/>
      <c r="N159"/>
      <c r="O159"/>
      <c r="P159"/>
      <c r="Q159"/>
      <c r="R159"/>
      <c r="S159"/>
    </row>
    <row r="160" spans="1:19">
      <c r="A160" s="92" t="s">
        <v>567</v>
      </c>
      <c r="B160" s="92" t="s">
        <v>483</v>
      </c>
      <c r="C160" s="92">
        <v>0.22</v>
      </c>
      <c r="D160" s="92">
        <v>0.36299999999999999</v>
      </c>
      <c r="E160" s="92">
        <v>0.38400000000000001</v>
      </c>
      <c r="F160" s="92">
        <v>60</v>
      </c>
      <c r="G160" s="92">
        <v>180</v>
      </c>
      <c r="H160" s="92">
        <v>90</v>
      </c>
      <c r="I160" s="92" t="s">
        <v>494</v>
      </c>
      <c r="J160"/>
      <c r="K160"/>
      <c r="L160"/>
      <c r="M160"/>
      <c r="N160"/>
      <c r="O160"/>
      <c r="P160"/>
      <c r="Q160"/>
      <c r="R160"/>
      <c r="S160"/>
    </row>
    <row r="161" spans="1:19">
      <c r="A161" s="92" t="s">
        <v>568</v>
      </c>
      <c r="B161" s="92" t="s">
        <v>490</v>
      </c>
      <c r="C161" s="92">
        <v>0.3</v>
      </c>
      <c r="D161" s="92">
        <v>1.8620000000000001</v>
      </c>
      <c r="E161" s="92">
        <v>3.4009999999999998</v>
      </c>
      <c r="F161" s="92">
        <v>210</v>
      </c>
      <c r="G161" s="92">
        <v>270</v>
      </c>
      <c r="H161" s="92">
        <v>180</v>
      </c>
      <c r="I161" s="92"/>
      <c r="J161"/>
      <c r="K161"/>
      <c r="L161"/>
      <c r="M161"/>
      <c r="N161"/>
      <c r="O161"/>
      <c r="P161"/>
      <c r="Q161"/>
      <c r="R161"/>
      <c r="S161"/>
    </row>
    <row r="162" spans="1:19">
      <c r="A162" s="92" t="s">
        <v>569</v>
      </c>
      <c r="B162" s="92" t="s">
        <v>483</v>
      </c>
      <c r="C162" s="92">
        <v>0.22</v>
      </c>
      <c r="D162" s="92">
        <v>0.36299999999999999</v>
      </c>
      <c r="E162" s="92">
        <v>0.38400000000000001</v>
      </c>
      <c r="F162" s="92">
        <v>60</v>
      </c>
      <c r="G162" s="92">
        <v>180</v>
      </c>
      <c r="H162" s="92">
        <v>90</v>
      </c>
      <c r="I162" s="92" t="s">
        <v>494</v>
      </c>
      <c r="J162"/>
      <c r="K162"/>
      <c r="L162"/>
      <c r="M162"/>
      <c r="N162"/>
      <c r="O162"/>
      <c r="P162"/>
      <c r="Q162"/>
      <c r="R162"/>
      <c r="S162"/>
    </row>
    <row r="163" spans="1:19">
      <c r="A163" s="92" t="s">
        <v>570</v>
      </c>
      <c r="B163" s="92" t="s">
        <v>492</v>
      </c>
      <c r="C163" s="92">
        <v>0.3</v>
      </c>
      <c r="D163" s="92">
        <v>0.35799999999999998</v>
      </c>
      <c r="E163" s="92">
        <v>0.38400000000000001</v>
      </c>
      <c r="F163" s="92">
        <v>210</v>
      </c>
      <c r="G163" s="92">
        <v>90</v>
      </c>
      <c r="H163" s="92">
        <v>0</v>
      </c>
      <c r="I163" s="92"/>
      <c r="J163"/>
      <c r="K163"/>
      <c r="L163"/>
      <c r="M163"/>
      <c r="N163"/>
      <c r="O163"/>
      <c r="P163"/>
      <c r="Q163"/>
      <c r="R163"/>
      <c r="S163"/>
    </row>
    <row r="164" spans="1:19">
      <c r="A164" s="92" t="s">
        <v>571</v>
      </c>
      <c r="B164" s="92" t="s">
        <v>483</v>
      </c>
      <c r="C164" s="92">
        <v>0.22</v>
      </c>
      <c r="D164" s="92">
        <v>0.36299999999999999</v>
      </c>
      <c r="E164" s="92">
        <v>0.38400000000000001</v>
      </c>
      <c r="F164" s="92">
        <v>68</v>
      </c>
      <c r="G164" s="92">
        <v>270</v>
      </c>
      <c r="H164" s="92">
        <v>90</v>
      </c>
      <c r="I164" s="92" t="s">
        <v>486</v>
      </c>
      <c r="J164"/>
      <c r="K164"/>
      <c r="L164"/>
      <c r="M164"/>
      <c r="N164"/>
      <c r="O164"/>
      <c r="P164"/>
      <c r="Q164"/>
      <c r="R164"/>
      <c r="S164"/>
    </row>
    <row r="165" spans="1:19">
      <c r="A165" s="92" t="s">
        <v>572</v>
      </c>
      <c r="B165" s="92" t="s">
        <v>483</v>
      </c>
      <c r="C165" s="92">
        <v>0.22</v>
      </c>
      <c r="D165" s="92">
        <v>0.36299999999999999</v>
      </c>
      <c r="E165" s="92">
        <v>0.38400000000000001</v>
      </c>
      <c r="F165" s="92">
        <v>60</v>
      </c>
      <c r="G165" s="92">
        <v>90</v>
      </c>
      <c r="H165" s="92">
        <v>90</v>
      </c>
      <c r="I165" s="92" t="s">
        <v>496</v>
      </c>
      <c r="J165"/>
      <c r="K165"/>
      <c r="L165"/>
      <c r="M165"/>
      <c r="N165"/>
      <c r="O165"/>
      <c r="P165"/>
      <c r="Q165"/>
      <c r="R165"/>
      <c r="S165"/>
    </row>
    <row r="166" spans="1:19">
      <c r="A166" s="92" t="s">
        <v>573</v>
      </c>
      <c r="B166" s="92" t="s">
        <v>483</v>
      </c>
      <c r="C166" s="92">
        <v>0.22</v>
      </c>
      <c r="D166" s="92">
        <v>0.36299999999999999</v>
      </c>
      <c r="E166" s="92">
        <v>0.38400000000000001</v>
      </c>
      <c r="F166" s="92">
        <v>72</v>
      </c>
      <c r="G166" s="92">
        <v>270</v>
      </c>
      <c r="H166" s="92">
        <v>90</v>
      </c>
      <c r="I166" s="92" t="s">
        <v>486</v>
      </c>
      <c r="J166"/>
      <c r="K166"/>
      <c r="L166"/>
      <c r="M166"/>
      <c r="N166"/>
      <c r="O166"/>
      <c r="P166"/>
      <c r="Q166"/>
      <c r="R166"/>
      <c r="S166"/>
    </row>
    <row r="167" spans="1:19">
      <c r="A167" s="92" t="s">
        <v>574</v>
      </c>
      <c r="B167" s="92" t="s">
        <v>490</v>
      </c>
      <c r="C167" s="92">
        <v>0.3</v>
      </c>
      <c r="D167" s="92">
        <v>1.8620000000000001</v>
      </c>
      <c r="E167" s="92">
        <v>3.4009999999999998</v>
      </c>
      <c r="F167" s="92">
        <v>1140</v>
      </c>
      <c r="G167" s="92">
        <v>270</v>
      </c>
      <c r="H167" s="92">
        <v>180</v>
      </c>
      <c r="I167" s="92"/>
      <c r="J167"/>
      <c r="K167"/>
      <c r="L167"/>
      <c r="M167"/>
      <c r="N167"/>
      <c r="O167"/>
      <c r="P167"/>
      <c r="Q167"/>
      <c r="R167"/>
      <c r="S167"/>
    </row>
    <row r="168" spans="1:19">
      <c r="A168" s="92" t="s">
        <v>575</v>
      </c>
      <c r="B168" s="92" t="s">
        <v>483</v>
      </c>
      <c r="C168" s="92">
        <v>0.22</v>
      </c>
      <c r="D168" s="92">
        <v>0.36299999999999999</v>
      </c>
      <c r="E168" s="92">
        <v>0.38400000000000001</v>
      </c>
      <c r="F168" s="92">
        <v>68</v>
      </c>
      <c r="G168" s="92">
        <v>270</v>
      </c>
      <c r="H168" s="92">
        <v>90</v>
      </c>
      <c r="I168" s="92" t="s">
        <v>486</v>
      </c>
      <c r="J168"/>
      <c r="K168"/>
      <c r="L168"/>
      <c r="M168"/>
      <c r="N168"/>
      <c r="O168"/>
      <c r="P168"/>
      <c r="Q168"/>
      <c r="R168"/>
      <c r="S168"/>
    </row>
    <row r="169" spans="1:19">
      <c r="A169" s="92" t="s">
        <v>576</v>
      </c>
      <c r="B169" s="92" t="s">
        <v>483</v>
      </c>
      <c r="C169" s="92">
        <v>0.22</v>
      </c>
      <c r="D169" s="92">
        <v>0.36299999999999999</v>
      </c>
      <c r="E169" s="92">
        <v>0.38400000000000001</v>
      </c>
      <c r="F169" s="92">
        <v>60</v>
      </c>
      <c r="G169" s="92">
        <v>90</v>
      </c>
      <c r="H169" s="92">
        <v>90</v>
      </c>
      <c r="I169" s="92" t="s">
        <v>496</v>
      </c>
      <c r="J169"/>
      <c r="K169"/>
      <c r="L169"/>
      <c r="M169"/>
      <c r="N169"/>
      <c r="O169"/>
      <c r="P169"/>
      <c r="Q169"/>
      <c r="R169"/>
      <c r="S169"/>
    </row>
    <row r="170" spans="1:19">
      <c r="A170" s="92" t="s">
        <v>577</v>
      </c>
      <c r="B170" s="92" t="s">
        <v>483</v>
      </c>
      <c r="C170" s="92">
        <v>0.22</v>
      </c>
      <c r="D170" s="92">
        <v>0.36299999999999999</v>
      </c>
      <c r="E170" s="92">
        <v>0.38400000000000001</v>
      </c>
      <c r="F170" s="92">
        <v>72</v>
      </c>
      <c r="G170" s="92">
        <v>270</v>
      </c>
      <c r="H170" s="92">
        <v>90</v>
      </c>
      <c r="I170" s="92" t="s">
        <v>486</v>
      </c>
      <c r="J170"/>
      <c r="K170"/>
      <c r="L170"/>
      <c r="M170"/>
      <c r="N170"/>
      <c r="O170"/>
      <c r="P170"/>
      <c r="Q170"/>
      <c r="R170"/>
      <c r="S170"/>
    </row>
    <row r="171" spans="1:19">
      <c r="A171" s="92" t="s">
        <v>578</v>
      </c>
      <c r="B171" s="92" t="s">
        <v>492</v>
      </c>
      <c r="C171" s="92">
        <v>0.3</v>
      </c>
      <c r="D171" s="92">
        <v>0.35799999999999998</v>
      </c>
      <c r="E171" s="92">
        <v>0.38400000000000001</v>
      </c>
      <c r="F171" s="92">
        <v>1140</v>
      </c>
      <c r="G171" s="92">
        <v>90</v>
      </c>
      <c r="H171" s="92">
        <v>0</v>
      </c>
      <c r="I171" s="92"/>
      <c r="J171"/>
      <c r="K171"/>
      <c r="L171"/>
      <c r="M171"/>
      <c r="N171"/>
      <c r="O171"/>
      <c r="P171"/>
      <c r="Q171"/>
      <c r="R171"/>
      <c r="S171"/>
    </row>
    <row r="172" spans="1:19">
      <c r="A172" s="92" t="s">
        <v>579</v>
      </c>
      <c r="B172" s="92" t="s">
        <v>490</v>
      </c>
      <c r="C172" s="92">
        <v>0.3</v>
      </c>
      <c r="D172" s="92">
        <v>1.8620000000000001</v>
      </c>
      <c r="E172" s="92">
        <v>3.4009999999999998</v>
      </c>
      <c r="F172" s="92">
        <v>342</v>
      </c>
      <c r="G172" s="92">
        <v>270</v>
      </c>
      <c r="H172" s="92">
        <v>180</v>
      </c>
      <c r="I172" s="92"/>
      <c r="J172"/>
      <c r="K172"/>
      <c r="L172"/>
      <c r="M172"/>
      <c r="N172"/>
      <c r="O172"/>
      <c r="P172"/>
      <c r="Q172"/>
      <c r="R172"/>
      <c r="S172"/>
    </row>
    <row r="173" spans="1:19">
      <c r="A173" s="92" t="s">
        <v>580</v>
      </c>
      <c r="B173" s="92" t="s">
        <v>492</v>
      </c>
      <c r="C173" s="92">
        <v>0.3</v>
      </c>
      <c r="D173" s="92">
        <v>0.35799999999999998</v>
      </c>
      <c r="E173" s="92">
        <v>0.38400000000000001</v>
      </c>
      <c r="F173" s="92">
        <v>342</v>
      </c>
      <c r="G173" s="92">
        <v>90</v>
      </c>
      <c r="H173" s="92">
        <v>0</v>
      </c>
      <c r="I173" s="92"/>
      <c r="J173"/>
      <c r="K173"/>
      <c r="L173"/>
      <c r="M173"/>
      <c r="N173"/>
      <c r="O173"/>
      <c r="P173"/>
      <c r="Q173"/>
      <c r="R173"/>
      <c r="S173"/>
    </row>
    <row r="174" spans="1:19">
      <c r="A174" s="92" t="s">
        <v>581</v>
      </c>
      <c r="B174" s="92" t="s">
        <v>483</v>
      </c>
      <c r="C174" s="92">
        <v>0.22</v>
      </c>
      <c r="D174" s="92">
        <v>0.36299999999999999</v>
      </c>
      <c r="E174" s="92">
        <v>0.38400000000000001</v>
      </c>
      <c r="F174" s="92">
        <v>212</v>
      </c>
      <c r="G174" s="92">
        <v>180</v>
      </c>
      <c r="H174" s="92">
        <v>90</v>
      </c>
      <c r="I174" s="92" t="s">
        <v>494</v>
      </c>
      <c r="J174"/>
      <c r="K174"/>
      <c r="L174"/>
      <c r="M174"/>
      <c r="N174"/>
      <c r="O174"/>
      <c r="P174"/>
      <c r="Q174"/>
      <c r="R174"/>
      <c r="S174"/>
    </row>
    <row r="175" spans="1:19">
      <c r="A175" s="92" t="s">
        <v>582</v>
      </c>
      <c r="B175" s="92" t="s">
        <v>490</v>
      </c>
      <c r="C175" s="92">
        <v>0.3</v>
      </c>
      <c r="D175" s="92">
        <v>1.8620000000000001</v>
      </c>
      <c r="E175" s="92">
        <v>3.4009999999999998</v>
      </c>
      <c r="F175" s="92">
        <v>477</v>
      </c>
      <c r="G175" s="92">
        <v>270</v>
      </c>
      <c r="H175" s="92">
        <v>180</v>
      </c>
      <c r="I175" s="92"/>
      <c r="J175"/>
      <c r="K175"/>
      <c r="L175"/>
      <c r="M175"/>
      <c r="N175"/>
      <c r="O175"/>
      <c r="P175"/>
      <c r="Q175"/>
      <c r="R175"/>
      <c r="S175"/>
    </row>
    <row r="176" spans="1:19">
      <c r="A176" s="92" t="s">
        <v>583</v>
      </c>
      <c r="B176" s="92" t="s">
        <v>483</v>
      </c>
      <c r="C176" s="92">
        <v>0.22</v>
      </c>
      <c r="D176" s="92">
        <v>0.36299999999999999</v>
      </c>
      <c r="E176" s="92">
        <v>0.38400000000000001</v>
      </c>
      <c r="F176" s="92">
        <v>212</v>
      </c>
      <c r="G176" s="92">
        <v>180</v>
      </c>
      <c r="H176" s="92">
        <v>90</v>
      </c>
      <c r="I176" s="92" t="s">
        <v>494</v>
      </c>
      <c r="J176"/>
      <c r="K176"/>
      <c r="L176"/>
      <c r="M176"/>
      <c r="N176"/>
      <c r="O176"/>
      <c r="P176"/>
      <c r="Q176"/>
      <c r="R176"/>
      <c r="S176"/>
    </row>
    <row r="177" spans="1:19">
      <c r="A177" s="92" t="s">
        <v>584</v>
      </c>
      <c r="B177" s="92" t="s">
        <v>492</v>
      </c>
      <c r="C177" s="92">
        <v>0.3</v>
      </c>
      <c r="D177" s="92">
        <v>0.35799999999999998</v>
      </c>
      <c r="E177" s="92">
        <v>0.38400000000000001</v>
      </c>
      <c r="F177" s="92">
        <v>477</v>
      </c>
      <c r="G177" s="92">
        <v>90</v>
      </c>
      <c r="H177" s="92">
        <v>0</v>
      </c>
      <c r="I177" s="92"/>
      <c r="J177"/>
      <c r="K177"/>
      <c r="L177"/>
      <c r="M177"/>
      <c r="N177"/>
      <c r="O177"/>
      <c r="P177"/>
      <c r="Q177"/>
      <c r="R177"/>
      <c r="S177"/>
    </row>
    <row r="178" spans="1:19">
      <c r="A178" s="92" t="s">
        <v>585</v>
      </c>
      <c r="B178" s="92" t="s">
        <v>483</v>
      </c>
      <c r="C178" s="92">
        <v>0.22</v>
      </c>
      <c r="D178" s="92">
        <v>0.36299999999999999</v>
      </c>
      <c r="E178" s="92">
        <v>0.38400000000000001</v>
      </c>
      <c r="F178" s="92">
        <v>212</v>
      </c>
      <c r="G178" s="92">
        <v>180</v>
      </c>
      <c r="H178" s="92">
        <v>90</v>
      </c>
      <c r="I178" s="92" t="s">
        <v>494</v>
      </c>
      <c r="J178"/>
      <c r="K178"/>
      <c r="L178"/>
      <c r="M178"/>
      <c r="N178"/>
      <c r="O178"/>
      <c r="P178"/>
      <c r="Q178"/>
      <c r="R178"/>
      <c r="S178"/>
    </row>
    <row r="179" spans="1:19">
      <c r="A179" s="92" t="s">
        <v>586</v>
      </c>
      <c r="B179" s="92" t="s">
        <v>490</v>
      </c>
      <c r="C179" s="92">
        <v>0.3</v>
      </c>
      <c r="D179" s="92">
        <v>1.8620000000000001</v>
      </c>
      <c r="E179" s="92">
        <v>3.4009999999999998</v>
      </c>
      <c r="F179" s="92">
        <v>477</v>
      </c>
      <c r="G179" s="92">
        <v>270</v>
      </c>
      <c r="H179" s="92">
        <v>180</v>
      </c>
      <c r="I179" s="92"/>
      <c r="J179"/>
      <c r="K179"/>
      <c r="L179"/>
      <c r="M179"/>
      <c r="N179"/>
      <c r="O179"/>
      <c r="P179"/>
      <c r="Q179"/>
      <c r="R179"/>
      <c r="S179"/>
    </row>
    <row r="180" spans="1:19">
      <c r="A180" s="92" t="s">
        <v>587</v>
      </c>
      <c r="B180" s="92" t="s">
        <v>483</v>
      </c>
      <c r="C180" s="92">
        <v>0.22</v>
      </c>
      <c r="D180" s="92">
        <v>0.36299999999999999</v>
      </c>
      <c r="E180" s="92">
        <v>0.38400000000000001</v>
      </c>
      <c r="F180" s="92">
        <v>212</v>
      </c>
      <c r="G180" s="92">
        <v>180</v>
      </c>
      <c r="H180" s="92">
        <v>90</v>
      </c>
      <c r="I180" s="92" t="s">
        <v>494</v>
      </c>
      <c r="J180"/>
      <c r="K180"/>
      <c r="L180"/>
      <c r="M180"/>
      <c r="N180"/>
      <c r="O180"/>
      <c r="P180"/>
      <c r="Q180"/>
      <c r="R180"/>
      <c r="S180"/>
    </row>
    <row r="181" spans="1:19">
      <c r="A181" s="92" t="s">
        <v>588</v>
      </c>
      <c r="B181" s="92" t="s">
        <v>492</v>
      </c>
      <c r="C181" s="92">
        <v>0.3</v>
      </c>
      <c r="D181" s="92">
        <v>0.35799999999999998</v>
      </c>
      <c r="E181" s="92">
        <v>0.38400000000000001</v>
      </c>
      <c r="F181" s="92">
        <v>477</v>
      </c>
      <c r="G181" s="92">
        <v>90</v>
      </c>
      <c r="H181" s="92">
        <v>0</v>
      </c>
      <c r="I181" s="92"/>
      <c r="J181"/>
      <c r="K181"/>
      <c r="L181"/>
      <c r="M181"/>
      <c r="N181"/>
      <c r="O181"/>
      <c r="P181"/>
      <c r="Q181"/>
      <c r="R181"/>
      <c r="S181"/>
    </row>
    <row r="182" spans="1:19">
      <c r="A182" s="92" t="s">
        <v>589</v>
      </c>
      <c r="B182" s="92" t="s">
        <v>483</v>
      </c>
      <c r="C182" s="92">
        <v>0.22</v>
      </c>
      <c r="D182" s="92">
        <v>0.36299999999999999</v>
      </c>
      <c r="E182" s="92">
        <v>0.38400000000000001</v>
      </c>
      <c r="F182" s="92">
        <v>212</v>
      </c>
      <c r="G182" s="92">
        <v>180</v>
      </c>
      <c r="H182" s="92">
        <v>90</v>
      </c>
      <c r="I182" s="92" t="s">
        <v>494</v>
      </c>
      <c r="J182"/>
      <c r="K182"/>
      <c r="L182"/>
      <c r="M182"/>
      <c r="N182"/>
      <c r="O182"/>
      <c r="P182"/>
      <c r="Q182"/>
      <c r="R182"/>
      <c r="S182"/>
    </row>
    <row r="183" spans="1:19">
      <c r="A183" s="92" t="s">
        <v>590</v>
      </c>
      <c r="B183" s="92" t="s">
        <v>490</v>
      </c>
      <c r="C183" s="92">
        <v>0.3</v>
      </c>
      <c r="D183" s="92">
        <v>1.8620000000000001</v>
      </c>
      <c r="E183" s="92">
        <v>3.4009999999999998</v>
      </c>
      <c r="F183" s="92">
        <v>477</v>
      </c>
      <c r="G183" s="92">
        <v>270</v>
      </c>
      <c r="H183" s="92">
        <v>180</v>
      </c>
      <c r="I183" s="92"/>
      <c r="J183"/>
      <c r="K183"/>
      <c r="L183"/>
      <c r="M183"/>
      <c r="N183"/>
      <c r="O183"/>
      <c r="P183"/>
      <c r="Q183"/>
      <c r="R183"/>
      <c r="S183"/>
    </row>
    <row r="184" spans="1:19">
      <c r="A184" s="92" t="s">
        <v>591</v>
      </c>
      <c r="B184" s="92" t="s">
        <v>483</v>
      </c>
      <c r="C184" s="92">
        <v>0.22</v>
      </c>
      <c r="D184" s="92">
        <v>0.36299999999999999</v>
      </c>
      <c r="E184" s="92">
        <v>0.38400000000000001</v>
      </c>
      <c r="F184" s="92">
        <v>212</v>
      </c>
      <c r="G184" s="92">
        <v>180</v>
      </c>
      <c r="H184" s="92">
        <v>90</v>
      </c>
      <c r="I184" s="92" t="s">
        <v>494</v>
      </c>
      <c r="J184"/>
      <c r="K184"/>
      <c r="L184"/>
      <c r="M184"/>
      <c r="N184"/>
      <c r="O184"/>
      <c r="P184"/>
      <c r="Q184"/>
      <c r="R184"/>
      <c r="S184"/>
    </row>
    <row r="185" spans="1:19">
      <c r="A185" s="92" t="s">
        <v>592</v>
      </c>
      <c r="B185" s="92" t="s">
        <v>492</v>
      </c>
      <c r="C185" s="92">
        <v>0.3</v>
      </c>
      <c r="D185" s="92">
        <v>0.35799999999999998</v>
      </c>
      <c r="E185" s="92">
        <v>0.38400000000000001</v>
      </c>
      <c r="F185" s="92">
        <v>477</v>
      </c>
      <c r="G185" s="92">
        <v>90</v>
      </c>
      <c r="H185" s="92">
        <v>0</v>
      </c>
      <c r="I185" s="92"/>
      <c r="J185"/>
      <c r="K185"/>
      <c r="L185"/>
      <c r="M185"/>
      <c r="N185"/>
      <c r="O185"/>
      <c r="P185"/>
      <c r="Q185"/>
      <c r="R185"/>
      <c r="S185"/>
    </row>
    <row r="186" spans="1:19">
      <c r="A186" s="92" t="s">
        <v>593</v>
      </c>
      <c r="B186" s="92" t="s">
        <v>483</v>
      </c>
      <c r="C186" s="92">
        <v>0.22</v>
      </c>
      <c r="D186" s="92">
        <v>0.36299999999999999</v>
      </c>
      <c r="E186" s="92">
        <v>0.38400000000000001</v>
      </c>
      <c r="F186" s="92">
        <v>212</v>
      </c>
      <c r="G186" s="92">
        <v>0</v>
      </c>
      <c r="H186" s="92">
        <v>90</v>
      </c>
      <c r="I186" s="92" t="s">
        <v>484</v>
      </c>
      <c r="J186"/>
      <c r="K186"/>
      <c r="L186"/>
      <c r="M186"/>
      <c r="N186"/>
      <c r="O186"/>
      <c r="P186"/>
      <c r="Q186"/>
      <c r="R186"/>
      <c r="S186"/>
    </row>
    <row r="187" spans="1:19">
      <c r="A187" s="92" t="s">
        <v>594</v>
      </c>
      <c r="B187" s="92" t="s">
        <v>490</v>
      </c>
      <c r="C187" s="92">
        <v>0.3</v>
      </c>
      <c r="D187" s="92">
        <v>1.8620000000000001</v>
      </c>
      <c r="E187" s="92">
        <v>3.4009999999999998</v>
      </c>
      <c r="F187" s="92">
        <v>477</v>
      </c>
      <c r="G187" s="92">
        <v>270</v>
      </c>
      <c r="H187" s="92">
        <v>180</v>
      </c>
      <c r="I187" s="92"/>
      <c r="J187"/>
      <c r="K187"/>
      <c r="L187"/>
      <c r="M187"/>
      <c r="N187"/>
      <c r="O187"/>
      <c r="P187"/>
      <c r="Q187"/>
      <c r="R187"/>
      <c r="S187"/>
    </row>
    <row r="188" spans="1:19">
      <c r="A188" s="92" t="s">
        <v>595</v>
      </c>
      <c r="B188" s="92" t="s">
        <v>483</v>
      </c>
      <c r="C188" s="92">
        <v>0.22</v>
      </c>
      <c r="D188" s="92">
        <v>0.36299999999999999</v>
      </c>
      <c r="E188" s="92">
        <v>0.38400000000000001</v>
      </c>
      <c r="F188" s="92">
        <v>212</v>
      </c>
      <c r="G188" s="92">
        <v>0</v>
      </c>
      <c r="H188" s="92">
        <v>90</v>
      </c>
      <c r="I188" s="92" t="s">
        <v>484</v>
      </c>
      <c r="J188"/>
      <c r="K188"/>
      <c r="L188"/>
      <c r="M188"/>
      <c r="N188"/>
      <c r="O188"/>
      <c r="P188"/>
      <c r="Q188"/>
      <c r="R188"/>
      <c r="S188"/>
    </row>
    <row r="189" spans="1:19">
      <c r="A189" s="92" t="s">
        <v>596</v>
      </c>
      <c r="B189" s="92" t="s">
        <v>492</v>
      </c>
      <c r="C189" s="92">
        <v>0.3</v>
      </c>
      <c r="D189" s="92">
        <v>0.35799999999999998</v>
      </c>
      <c r="E189" s="92">
        <v>0.38400000000000001</v>
      </c>
      <c r="F189" s="92">
        <v>477</v>
      </c>
      <c r="G189" s="92">
        <v>90</v>
      </c>
      <c r="H189" s="92">
        <v>0</v>
      </c>
      <c r="I189" s="92"/>
      <c r="J189"/>
      <c r="K189"/>
      <c r="L189"/>
      <c r="M189"/>
      <c r="N189"/>
      <c r="O189"/>
      <c r="P189"/>
      <c r="Q189"/>
      <c r="R189"/>
      <c r="S189"/>
    </row>
    <row r="190" spans="1:19">
      <c r="A190" s="92" t="s">
        <v>597</v>
      </c>
      <c r="B190" s="92" t="s">
        <v>483</v>
      </c>
      <c r="C190" s="92">
        <v>0.22</v>
      </c>
      <c r="D190" s="92">
        <v>0.36299999999999999</v>
      </c>
      <c r="E190" s="92">
        <v>0.38400000000000001</v>
      </c>
      <c r="F190" s="92">
        <v>212</v>
      </c>
      <c r="G190" s="92">
        <v>0</v>
      </c>
      <c r="H190" s="92">
        <v>90</v>
      </c>
      <c r="I190" s="92" t="s">
        <v>484</v>
      </c>
      <c r="J190"/>
      <c r="K190"/>
      <c r="L190"/>
      <c r="M190"/>
      <c r="N190"/>
      <c r="O190"/>
      <c r="P190"/>
      <c r="Q190"/>
      <c r="R190"/>
      <c r="S190"/>
    </row>
    <row r="191" spans="1:19">
      <c r="A191" s="92" t="s">
        <v>598</v>
      </c>
      <c r="B191" s="92" t="s">
        <v>490</v>
      </c>
      <c r="C191" s="92">
        <v>0.3</v>
      </c>
      <c r="D191" s="92">
        <v>1.8620000000000001</v>
      </c>
      <c r="E191" s="92">
        <v>3.4009999999999998</v>
      </c>
      <c r="F191" s="92">
        <v>477</v>
      </c>
      <c r="G191" s="92">
        <v>270</v>
      </c>
      <c r="H191" s="92">
        <v>180</v>
      </c>
      <c r="I191" s="92"/>
      <c r="J191"/>
      <c r="K191"/>
      <c r="L191"/>
      <c r="M191"/>
      <c r="N191"/>
      <c r="O191"/>
      <c r="P191"/>
      <c r="Q191"/>
      <c r="R191"/>
      <c r="S191"/>
    </row>
    <row r="192" spans="1:19">
      <c r="A192" s="92" t="s">
        <v>599</v>
      </c>
      <c r="B192" s="92" t="s">
        <v>483</v>
      </c>
      <c r="C192" s="92">
        <v>0.22</v>
      </c>
      <c r="D192" s="92">
        <v>0.36299999999999999</v>
      </c>
      <c r="E192" s="92">
        <v>0.38400000000000001</v>
      </c>
      <c r="F192" s="92">
        <v>212</v>
      </c>
      <c r="G192" s="92">
        <v>0</v>
      </c>
      <c r="H192" s="92">
        <v>90</v>
      </c>
      <c r="I192" s="92" t="s">
        <v>484</v>
      </c>
      <c r="J192"/>
      <c r="K192"/>
      <c r="L192"/>
      <c r="M192"/>
      <c r="N192"/>
      <c r="O192"/>
      <c r="P192"/>
      <c r="Q192"/>
      <c r="R192"/>
      <c r="S192"/>
    </row>
    <row r="193" spans="1:19">
      <c r="A193" s="92" t="s">
        <v>600</v>
      </c>
      <c r="B193" s="92" t="s">
        <v>492</v>
      </c>
      <c r="C193" s="92">
        <v>0.3</v>
      </c>
      <c r="D193" s="92">
        <v>0.35799999999999998</v>
      </c>
      <c r="E193" s="92">
        <v>0.38400000000000001</v>
      </c>
      <c r="F193" s="92">
        <v>477</v>
      </c>
      <c r="G193" s="92">
        <v>90</v>
      </c>
      <c r="H193" s="92">
        <v>0</v>
      </c>
      <c r="I193" s="92"/>
      <c r="J193"/>
      <c r="K193"/>
      <c r="L193"/>
      <c r="M193"/>
      <c r="N193"/>
      <c r="O193"/>
      <c r="P193"/>
      <c r="Q193"/>
      <c r="R193"/>
      <c r="S193"/>
    </row>
    <row r="194" spans="1:19">
      <c r="A194" s="92" t="s">
        <v>601</v>
      </c>
      <c r="B194" s="92" t="s">
        <v>483</v>
      </c>
      <c r="C194" s="92">
        <v>0.22</v>
      </c>
      <c r="D194" s="92">
        <v>0.36299999999999999</v>
      </c>
      <c r="E194" s="92">
        <v>0.38400000000000001</v>
      </c>
      <c r="F194" s="92">
        <v>212</v>
      </c>
      <c r="G194" s="92">
        <v>0</v>
      </c>
      <c r="H194" s="92">
        <v>90</v>
      </c>
      <c r="I194" s="92" t="s">
        <v>484</v>
      </c>
      <c r="J194"/>
      <c r="K194"/>
      <c r="L194"/>
      <c r="M194"/>
      <c r="N194"/>
      <c r="O194"/>
      <c r="P194"/>
      <c r="Q194"/>
      <c r="R194"/>
      <c r="S194"/>
    </row>
    <row r="195" spans="1:19">
      <c r="A195" s="92" t="s">
        <v>602</v>
      </c>
      <c r="B195" s="92" t="s">
        <v>490</v>
      </c>
      <c r="C195" s="92">
        <v>0.3</v>
      </c>
      <c r="D195" s="92">
        <v>1.8620000000000001</v>
      </c>
      <c r="E195" s="92">
        <v>3.4009999999999998</v>
      </c>
      <c r="F195" s="92">
        <v>477</v>
      </c>
      <c r="G195" s="92">
        <v>270</v>
      </c>
      <c r="H195" s="92">
        <v>180</v>
      </c>
      <c r="I195" s="92"/>
      <c r="J195"/>
      <c r="K195"/>
      <c r="L195"/>
      <c r="M195"/>
      <c r="N195"/>
      <c r="O195"/>
      <c r="P195"/>
      <c r="Q195"/>
      <c r="R195"/>
      <c r="S195"/>
    </row>
    <row r="196" spans="1:19">
      <c r="A196" s="92" t="s">
        <v>603</v>
      </c>
      <c r="B196" s="92" t="s">
        <v>483</v>
      </c>
      <c r="C196" s="92">
        <v>0.22</v>
      </c>
      <c r="D196" s="92">
        <v>0.36299999999999999</v>
      </c>
      <c r="E196" s="92">
        <v>0.38400000000000001</v>
      </c>
      <c r="F196" s="92">
        <v>212</v>
      </c>
      <c r="G196" s="92">
        <v>0</v>
      </c>
      <c r="H196" s="92">
        <v>90</v>
      </c>
      <c r="I196" s="92" t="s">
        <v>484</v>
      </c>
      <c r="J196"/>
      <c r="K196"/>
      <c r="L196"/>
      <c r="M196"/>
      <c r="N196"/>
      <c r="O196"/>
      <c r="P196"/>
      <c r="Q196"/>
      <c r="R196"/>
      <c r="S196"/>
    </row>
    <row r="197" spans="1:19">
      <c r="A197" s="92" t="s">
        <v>604</v>
      </c>
      <c r="B197" s="92" t="s">
        <v>492</v>
      </c>
      <c r="C197" s="92">
        <v>0.3</v>
      </c>
      <c r="D197" s="92">
        <v>0.35799999999999998</v>
      </c>
      <c r="E197" s="92">
        <v>0.38400000000000001</v>
      </c>
      <c r="F197" s="92">
        <v>477</v>
      </c>
      <c r="G197" s="92">
        <v>90</v>
      </c>
      <c r="H197" s="92">
        <v>0</v>
      </c>
      <c r="I197" s="92"/>
      <c r="J197"/>
      <c r="K197"/>
      <c r="L197"/>
      <c r="M197"/>
      <c r="N197"/>
      <c r="O197"/>
      <c r="P197"/>
      <c r="Q197"/>
      <c r="R197"/>
      <c r="S197"/>
    </row>
    <row r="198" spans="1:19">
      <c r="A198" s="92" t="s">
        <v>605</v>
      </c>
      <c r="B198" s="92" t="s">
        <v>483</v>
      </c>
      <c r="C198" s="92">
        <v>0.22</v>
      </c>
      <c r="D198" s="92">
        <v>0.36299999999999999</v>
      </c>
      <c r="E198" s="92">
        <v>0.38400000000000001</v>
      </c>
      <c r="F198" s="92">
        <v>152</v>
      </c>
      <c r="G198" s="92">
        <v>180</v>
      </c>
      <c r="H198" s="92">
        <v>90</v>
      </c>
      <c r="I198" s="92" t="s">
        <v>494</v>
      </c>
      <c r="J198"/>
      <c r="K198"/>
      <c r="L198"/>
      <c r="M198"/>
      <c r="N198"/>
      <c r="O198"/>
      <c r="P198"/>
      <c r="Q198"/>
      <c r="R198"/>
      <c r="S198"/>
    </row>
    <row r="199" spans="1:19">
      <c r="A199" s="92" t="s">
        <v>606</v>
      </c>
      <c r="B199" s="92" t="s">
        <v>483</v>
      </c>
      <c r="C199" s="92">
        <v>0.22</v>
      </c>
      <c r="D199" s="92">
        <v>0.36299999999999999</v>
      </c>
      <c r="E199" s="92">
        <v>0.38400000000000001</v>
      </c>
      <c r="F199" s="92">
        <v>56</v>
      </c>
      <c r="G199" s="92">
        <v>90</v>
      </c>
      <c r="H199" s="92">
        <v>90</v>
      </c>
      <c r="I199" s="92" t="s">
        <v>496</v>
      </c>
      <c r="J199"/>
      <c r="K199"/>
      <c r="L199"/>
      <c r="M199"/>
      <c r="N199"/>
      <c r="O199"/>
      <c r="P199"/>
      <c r="Q199"/>
      <c r="R199"/>
      <c r="S199"/>
    </row>
    <row r="200" spans="1:19">
      <c r="A200" s="92" t="s">
        <v>607</v>
      </c>
      <c r="B200" s="92" t="s">
        <v>490</v>
      </c>
      <c r="C200" s="92">
        <v>0.3</v>
      </c>
      <c r="D200" s="92">
        <v>1.8620000000000001</v>
      </c>
      <c r="E200" s="92">
        <v>3.4009999999999998</v>
      </c>
      <c r="F200" s="92">
        <v>532</v>
      </c>
      <c r="G200" s="92">
        <v>270</v>
      </c>
      <c r="H200" s="92">
        <v>180</v>
      </c>
      <c r="I200" s="92"/>
      <c r="J200"/>
      <c r="K200"/>
      <c r="L200"/>
      <c r="M200"/>
      <c r="N200"/>
      <c r="O200"/>
      <c r="P200"/>
      <c r="Q200"/>
      <c r="R200"/>
      <c r="S200"/>
    </row>
    <row r="201" spans="1:19">
      <c r="A201" s="92" t="s">
        <v>608</v>
      </c>
      <c r="B201" s="92" t="s">
        <v>483</v>
      </c>
      <c r="C201" s="92">
        <v>0.22</v>
      </c>
      <c r="D201" s="92">
        <v>0.36299999999999999</v>
      </c>
      <c r="E201" s="92">
        <v>0.38400000000000001</v>
      </c>
      <c r="F201" s="92">
        <v>152</v>
      </c>
      <c r="G201" s="92">
        <v>180</v>
      </c>
      <c r="H201" s="92">
        <v>90</v>
      </c>
      <c r="I201" s="92" t="s">
        <v>494</v>
      </c>
      <c r="J201"/>
      <c r="K201"/>
      <c r="L201"/>
      <c r="M201"/>
      <c r="N201"/>
      <c r="O201"/>
      <c r="P201"/>
      <c r="Q201"/>
      <c r="R201"/>
      <c r="S201"/>
    </row>
    <row r="202" spans="1:19">
      <c r="A202" s="92" t="s">
        <v>609</v>
      </c>
      <c r="B202" s="92" t="s">
        <v>483</v>
      </c>
      <c r="C202" s="92">
        <v>0.22</v>
      </c>
      <c r="D202" s="92">
        <v>0.36299999999999999</v>
      </c>
      <c r="E202" s="92">
        <v>0.38400000000000001</v>
      </c>
      <c r="F202" s="92">
        <v>56</v>
      </c>
      <c r="G202" s="92">
        <v>90</v>
      </c>
      <c r="H202" s="92">
        <v>90</v>
      </c>
      <c r="I202" s="92" t="s">
        <v>496</v>
      </c>
      <c r="J202"/>
      <c r="K202"/>
      <c r="L202"/>
      <c r="M202"/>
      <c r="N202"/>
      <c r="O202"/>
      <c r="P202"/>
      <c r="Q202"/>
      <c r="R202"/>
      <c r="S202"/>
    </row>
    <row r="203" spans="1:19">
      <c r="A203" s="92" t="s">
        <v>610</v>
      </c>
      <c r="B203" s="92" t="s">
        <v>492</v>
      </c>
      <c r="C203" s="92">
        <v>0.3</v>
      </c>
      <c r="D203" s="92">
        <v>0.35799999999999998</v>
      </c>
      <c r="E203" s="92">
        <v>0.38400000000000001</v>
      </c>
      <c r="F203" s="92">
        <v>532</v>
      </c>
      <c r="G203" s="92">
        <v>90</v>
      </c>
      <c r="H203" s="92">
        <v>0</v>
      </c>
      <c r="I203" s="92"/>
      <c r="J203"/>
      <c r="K203"/>
      <c r="L203"/>
      <c r="M203"/>
      <c r="N203"/>
      <c r="O203"/>
      <c r="P203"/>
      <c r="Q203"/>
      <c r="R203"/>
      <c r="S203"/>
    </row>
    <row r="204" spans="1:19">
      <c r="A204"/>
      <c r="B204"/>
      <c r="C204"/>
      <c r="D204"/>
      <c r="E204"/>
      <c r="F204"/>
      <c r="G204"/>
      <c r="H204"/>
      <c r="I204"/>
      <c r="J204"/>
      <c r="K204"/>
      <c r="L204"/>
      <c r="M204"/>
      <c r="N204"/>
      <c r="O204"/>
      <c r="P204"/>
      <c r="Q204"/>
      <c r="R204"/>
      <c r="S204"/>
    </row>
    <row r="205" spans="1:19">
      <c r="A205" s="90"/>
      <c r="B205" s="92" t="s">
        <v>98</v>
      </c>
      <c r="C205" s="92" t="s">
        <v>611</v>
      </c>
      <c r="D205" s="92" t="s">
        <v>612</v>
      </c>
      <c r="E205" s="92" t="s">
        <v>613</v>
      </c>
      <c r="F205" s="92" t="s">
        <v>92</v>
      </c>
      <c r="G205" s="92" t="s">
        <v>614</v>
      </c>
      <c r="H205" s="92" t="s">
        <v>615</v>
      </c>
      <c r="I205" s="92" t="s">
        <v>616</v>
      </c>
      <c r="J205" s="92" t="s">
        <v>479</v>
      </c>
      <c r="K205" s="92" t="s">
        <v>481</v>
      </c>
      <c r="L205"/>
      <c r="M205"/>
      <c r="N205"/>
      <c r="O205"/>
      <c r="P205"/>
      <c r="Q205"/>
      <c r="R205"/>
      <c r="S205"/>
    </row>
    <row r="206" spans="1:19">
      <c r="A206" s="92" t="s">
        <v>617</v>
      </c>
      <c r="B206" s="92" t="s">
        <v>618</v>
      </c>
      <c r="C206" s="92">
        <v>53.2</v>
      </c>
      <c r="D206" s="92">
        <v>53.2</v>
      </c>
      <c r="E206" s="92">
        <v>3.2410000000000001</v>
      </c>
      <c r="F206" s="92">
        <v>0.48699999999999999</v>
      </c>
      <c r="G206" s="92">
        <v>0.40899999999999997</v>
      </c>
      <c r="H206" s="92" t="s">
        <v>619</v>
      </c>
      <c r="I206" s="92" t="s">
        <v>482</v>
      </c>
      <c r="J206" s="92">
        <v>0</v>
      </c>
      <c r="K206" s="92" t="s">
        <v>484</v>
      </c>
      <c r="L206"/>
      <c r="M206"/>
      <c r="N206"/>
      <c r="O206"/>
      <c r="P206"/>
      <c r="Q206"/>
      <c r="R206"/>
      <c r="S206"/>
    </row>
    <row r="207" spans="1:19">
      <c r="A207" s="92" t="s">
        <v>620</v>
      </c>
      <c r="B207" s="92" t="s">
        <v>618</v>
      </c>
      <c r="C207" s="92">
        <v>53.2</v>
      </c>
      <c r="D207" s="92">
        <v>53.2</v>
      </c>
      <c r="E207" s="92">
        <v>3.2410000000000001</v>
      </c>
      <c r="F207" s="92">
        <v>0.48699999999999999</v>
      </c>
      <c r="G207" s="92">
        <v>0.40899999999999997</v>
      </c>
      <c r="H207" s="92" t="s">
        <v>619</v>
      </c>
      <c r="I207" s="92" t="s">
        <v>487</v>
      </c>
      <c r="J207" s="92">
        <v>0</v>
      </c>
      <c r="K207" s="92" t="s">
        <v>484</v>
      </c>
      <c r="L207"/>
      <c r="M207"/>
      <c r="N207"/>
      <c r="O207"/>
      <c r="P207"/>
      <c r="Q207"/>
      <c r="R207"/>
      <c r="S207"/>
    </row>
    <row r="208" spans="1:19">
      <c r="A208" s="92" t="s">
        <v>621</v>
      </c>
      <c r="B208" s="92" t="s">
        <v>618</v>
      </c>
      <c r="C208" s="92">
        <v>33.6</v>
      </c>
      <c r="D208" s="92">
        <v>33.6</v>
      </c>
      <c r="E208" s="92">
        <v>3.2410000000000001</v>
      </c>
      <c r="F208" s="92">
        <v>0.48699999999999999</v>
      </c>
      <c r="G208" s="92">
        <v>0.40899999999999997</v>
      </c>
      <c r="H208" s="92" t="s">
        <v>619</v>
      </c>
      <c r="I208" s="92" t="s">
        <v>493</v>
      </c>
      <c r="J208" s="92">
        <v>180</v>
      </c>
      <c r="K208" s="92" t="s">
        <v>494</v>
      </c>
      <c r="L208"/>
      <c r="M208"/>
      <c r="N208"/>
      <c r="O208"/>
      <c r="P208"/>
      <c r="Q208"/>
      <c r="R208"/>
      <c r="S208"/>
    </row>
    <row r="209" spans="1:19">
      <c r="A209" s="92" t="s">
        <v>622</v>
      </c>
      <c r="B209" s="92" t="s">
        <v>618</v>
      </c>
      <c r="C209" s="92">
        <v>72.8</v>
      </c>
      <c r="D209" s="92">
        <v>72.8</v>
      </c>
      <c r="E209" s="92">
        <v>3.2410000000000001</v>
      </c>
      <c r="F209" s="92">
        <v>0.48699999999999999</v>
      </c>
      <c r="G209" s="92">
        <v>0.40899999999999997</v>
      </c>
      <c r="H209" s="92" t="s">
        <v>619</v>
      </c>
      <c r="I209" s="92" t="s">
        <v>495</v>
      </c>
      <c r="J209" s="92">
        <v>90</v>
      </c>
      <c r="K209" s="92" t="s">
        <v>496</v>
      </c>
      <c r="L209"/>
      <c r="M209"/>
      <c r="N209"/>
      <c r="O209"/>
      <c r="P209"/>
      <c r="Q209"/>
      <c r="R209"/>
      <c r="S209"/>
    </row>
    <row r="210" spans="1:19">
      <c r="A210" s="92" t="s">
        <v>623</v>
      </c>
      <c r="B210" s="92" t="s">
        <v>618</v>
      </c>
      <c r="C210" s="92">
        <v>33.6</v>
      </c>
      <c r="D210" s="92">
        <v>33.6</v>
      </c>
      <c r="E210" s="92">
        <v>3.2410000000000001</v>
      </c>
      <c r="F210" s="92">
        <v>0.48699999999999999</v>
      </c>
      <c r="G210" s="92">
        <v>0.40899999999999997</v>
      </c>
      <c r="H210" s="92" t="s">
        <v>619</v>
      </c>
      <c r="I210" s="92" t="s">
        <v>497</v>
      </c>
      <c r="J210" s="92">
        <v>180</v>
      </c>
      <c r="K210" s="92" t="s">
        <v>494</v>
      </c>
      <c r="L210"/>
      <c r="M210"/>
      <c r="N210"/>
      <c r="O210"/>
      <c r="P210"/>
      <c r="Q210"/>
      <c r="R210"/>
      <c r="S210"/>
    </row>
    <row r="211" spans="1:19">
      <c r="A211" s="92" t="s">
        <v>624</v>
      </c>
      <c r="B211" s="92" t="s">
        <v>618</v>
      </c>
      <c r="C211" s="92">
        <v>72.8</v>
      </c>
      <c r="D211" s="92">
        <v>72.8</v>
      </c>
      <c r="E211" s="92">
        <v>3.2410000000000001</v>
      </c>
      <c r="F211" s="92">
        <v>0.48699999999999999</v>
      </c>
      <c r="G211" s="92">
        <v>0.40899999999999997</v>
      </c>
      <c r="H211" s="92" t="s">
        <v>619</v>
      </c>
      <c r="I211" s="92" t="s">
        <v>498</v>
      </c>
      <c r="J211" s="92">
        <v>90</v>
      </c>
      <c r="K211" s="92" t="s">
        <v>496</v>
      </c>
      <c r="L211"/>
      <c r="M211"/>
      <c r="N211"/>
      <c r="O211"/>
      <c r="P211"/>
      <c r="Q211"/>
      <c r="R211"/>
      <c r="S211"/>
    </row>
    <row r="212" spans="1:19">
      <c r="A212" s="92" t="s">
        <v>625</v>
      </c>
      <c r="B212" s="92" t="s">
        <v>1048</v>
      </c>
      <c r="C212" s="92">
        <v>1.78</v>
      </c>
      <c r="D212" s="92">
        <v>1.78</v>
      </c>
      <c r="E212" s="92">
        <v>2.6739999999999999</v>
      </c>
      <c r="F212" s="92">
        <v>0.77700000000000002</v>
      </c>
      <c r="G212" s="92">
        <v>0.85499999999999998</v>
      </c>
      <c r="H212" s="92" t="s">
        <v>619</v>
      </c>
      <c r="I212" s="92" t="s">
        <v>500</v>
      </c>
      <c r="J212" s="92">
        <v>90</v>
      </c>
      <c r="K212" s="92"/>
      <c r="L212"/>
      <c r="M212"/>
      <c r="N212"/>
      <c r="O212"/>
      <c r="P212"/>
      <c r="Q212"/>
      <c r="R212"/>
      <c r="S212"/>
    </row>
    <row r="213" spans="1:19">
      <c r="A213" s="92" t="s">
        <v>627</v>
      </c>
      <c r="B213" s="92" t="s">
        <v>1048</v>
      </c>
      <c r="C213" s="92">
        <v>1.78</v>
      </c>
      <c r="D213" s="92">
        <v>1.78</v>
      </c>
      <c r="E213" s="92">
        <v>2.6739999999999999</v>
      </c>
      <c r="F213" s="92">
        <v>0.77700000000000002</v>
      </c>
      <c r="G213" s="92">
        <v>0.85499999999999998</v>
      </c>
      <c r="H213" s="92" t="s">
        <v>619</v>
      </c>
      <c r="I213" s="92" t="s">
        <v>500</v>
      </c>
      <c r="J213" s="92">
        <v>90</v>
      </c>
      <c r="K213" s="92"/>
      <c r="L213"/>
      <c r="M213"/>
      <c r="N213"/>
      <c r="O213"/>
      <c r="P213"/>
      <c r="Q213"/>
      <c r="R213"/>
      <c r="S213"/>
    </row>
    <row r="214" spans="1:19">
      <c r="A214" s="92" t="s">
        <v>628</v>
      </c>
      <c r="B214" s="92" t="s">
        <v>1048</v>
      </c>
      <c r="C214" s="92">
        <v>1.78</v>
      </c>
      <c r="D214" s="92">
        <v>1.78</v>
      </c>
      <c r="E214" s="92">
        <v>2.6739999999999999</v>
      </c>
      <c r="F214" s="92">
        <v>0.77700000000000002</v>
      </c>
      <c r="G214" s="92">
        <v>0.85499999999999998</v>
      </c>
      <c r="H214" s="92" t="s">
        <v>619</v>
      </c>
      <c r="I214" s="92" t="s">
        <v>500</v>
      </c>
      <c r="J214" s="92">
        <v>90</v>
      </c>
      <c r="K214" s="92"/>
      <c r="L214"/>
      <c r="M214"/>
      <c r="N214"/>
      <c r="O214"/>
      <c r="P214"/>
      <c r="Q214"/>
      <c r="R214"/>
      <c r="S214"/>
    </row>
    <row r="215" spans="1:19">
      <c r="A215" s="92" t="s">
        <v>629</v>
      </c>
      <c r="B215" s="92" t="s">
        <v>1048</v>
      </c>
      <c r="C215" s="92">
        <v>1.78</v>
      </c>
      <c r="D215" s="92">
        <v>1.78</v>
      </c>
      <c r="E215" s="92">
        <v>2.6739999999999999</v>
      </c>
      <c r="F215" s="92">
        <v>0.77700000000000002</v>
      </c>
      <c r="G215" s="92">
        <v>0.85499999999999998</v>
      </c>
      <c r="H215" s="92" t="s">
        <v>619</v>
      </c>
      <c r="I215" s="92" t="s">
        <v>500</v>
      </c>
      <c r="J215" s="92">
        <v>90</v>
      </c>
      <c r="K215" s="92"/>
      <c r="L215"/>
      <c r="M215"/>
      <c r="N215"/>
      <c r="O215"/>
      <c r="P215"/>
      <c r="Q215"/>
      <c r="R215"/>
      <c r="S215"/>
    </row>
    <row r="216" spans="1:19">
      <c r="A216" s="92" t="s">
        <v>630</v>
      </c>
      <c r="B216" s="92" t="s">
        <v>1048</v>
      </c>
      <c r="C216" s="92">
        <v>1.78</v>
      </c>
      <c r="D216" s="92">
        <v>1.78</v>
      </c>
      <c r="E216" s="92">
        <v>2.6739999999999999</v>
      </c>
      <c r="F216" s="92">
        <v>0.77700000000000002</v>
      </c>
      <c r="G216" s="92">
        <v>0.85499999999999998</v>
      </c>
      <c r="H216" s="92" t="s">
        <v>619</v>
      </c>
      <c r="I216" s="92" t="s">
        <v>500</v>
      </c>
      <c r="J216" s="92">
        <v>90</v>
      </c>
      <c r="K216" s="92"/>
      <c r="L216"/>
      <c r="M216"/>
      <c r="N216"/>
      <c r="O216"/>
      <c r="P216"/>
      <c r="Q216"/>
      <c r="R216"/>
      <c r="S216"/>
    </row>
    <row r="217" spans="1:19">
      <c r="A217" s="92" t="s">
        <v>631</v>
      </c>
      <c r="B217" s="92" t="s">
        <v>1048</v>
      </c>
      <c r="C217" s="92">
        <v>1.78</v>
      </c>
      <c r="D217" s="92">
        <v>1.78</v>
      </c>
      <c r="E217" s="92">
        <v>2.6739999999999999</v>
      </c>
      <c r="F217" s="92">
        <v>0.77700000000000002</v>
      </c>
      <c r="G217" s="92">
        <v>0.85499999999999998</v>
      </c>
      <c r="H217" s="92" t="s">
        <v>619</v>
      </c>
      <c r="I217" s="92" t="s">
        <v>500</v>
      </c>
      <c r="J217" s="92">
        <v>90</v>
      </c>
      <c r="K217" s="92"/>
      <c r="L217"/>
      <c r="M217"/>
      <c r="N217"/>
      <c r="O217"/>
      <c r="P217"/>
      <c r="Q217"/>
      <c r="R217"/>
      <c r="S217"/>
    </row>
    <row r="218" spans="1:19">
      <c r="A218" s="92" t="s">
        <v>632</v>
      </c>
      <c r="B218" s="92" t="s">
        <v>1048</v>
      </c>
      <c r="C218" s="92">
        <v>1.78</v>
      </c>
      <c r="D218" s="92">
        <v>1.78</v>
      </c>
      <c r="E218" s="92">
        <v>2.6739999999999999</v>
      </c>
      <c r="F218" s="92">
        <v>0.77700000000000002</v>
      </c>
      <c r="G218" s="92">
        <v>0.85499999999999998</v>
      </c>
      <c r="H218" s="92" t="s">
        <v>619</v>
      </c>
      <c r="I218" s="92" t="s">
        <v>500</v>
      </c>
      <c r="J218" s="92">
        <v>90</v>
      </c>
      <c r="K218" s="92"/>
      <c r="L218"/>
      <c r="M218"/>
      <c r="N218"/>
      <c r="O218"/>
      <c r="P218"/>
      <c r="Q218"/>
      <c r="R218"/>
      <c r="S218"/>
    </row>
    <row r="219" spans="1:19">
      <c r="A219" s="92" t="s">
        <v>633</v>
      </c>
      <c r="B219" s="92" t="s">
        <v>1048</v>
      </c>
      <c r="C219" s="92">
        <v>1.78</v>
      </c>
      <c r="D219" s="92">
        <v>1.78</v>
      </c>
      <c r="E219" s="92">
        <v>2.6739999999999999</v>
      </c>
      <c r="F219" s="92">
        <v>0.77700000000000002</v>
      </c>
      <c r="G219" s="92">
        <v>0.85499999999999998</v>
      </c>
      <c r="H219" s="92" t="s">
        <v>619</v>
      </c>
      <c r="I219" s="92" t="s">
        <v>500</v>
      </c>
      <c r="J219" s="92">
        <v>90</v>
      </c>
      <c r="K219" s="92"/>
      <c r="L219"/>
      <c r="M219"/>
      <c r="N219"/>
      <c r="O219"/>
      <c r="P219"/>
      <c r="Q219"/>
      <c r="R219"/>
      <c r="S219"/>
    </row>
    <row r="220" spans="1:19">
      <c r="A220" s="92" t="s">
        <v>634</v>
      </c>
      <c r="B220" s="92" t="s">
        <v>1048</v>
      </c>
      <c r="C220" s="92">
        <v>1.78</v>
      </c>
      <c r="D220" s="92">
        <v>1.78</v>
      </c>
      <c r="E220" s="92">
        <v>2.6739999999999999</v>
      </c>
      <c r="F220" s="92">
        <v>0.77700000000000002</v>
      </c>
      <c r="G220" s="92">
        <v>0.85499999999999998</v>
      </c>
      <c r="H220" s="92" t="s">
        <v>619</v>
      </c>
      <c r="I220" s="92" t="s">
        <v>500</v>
      </c>
      <c r="J220" s="92">
        <v>90</v>
      </c>
      <c r="K220" s="92"/>
      <c r="L220"/>
      <c r="M220"/>
      <c r="N220"/>
      <c r="O220"/>
      <c r="P220"/>
      <c r="Q220"/>
      <c r="R220"/>
      <c r="S220"/>
    </row>
    <row r="221" spans="1:19">
      <c r="A221" s="92" t="s">
        <v>635</v>
      </c>
      <c r="B221" s="92" t="s">
        <v>1048</v>
      </c>
      <c r="C221" s="92">
        <v>1.78</v>
      </c>
      <c r="D221" s="92">
        <v>1.78</v>
      </c>
      <c r="E221" s="92">
        <v>2.6739999999999999</v>
      </c>
      <c r="F221" s="92">
        <v>0.77700000000000002</v>
      </c>
      <c r="G221" s="92">
        <v>0.85499999999999998</v>
      </c>
      <c r="H221" s="92" t="s">
        <v>619</v>
      </c>
      <c r="I221" s="92" t="s">
        <v>500</v>
      </c>
      <c r="J221" s="92">
        <v>90</v>
      </c>
      <c r="K221" s="92"/>
      <c r="L221"/>
      <c r="M221"/>
      <c r="N221"/>
      <c r="O221"/>
      <c r="P221"/>
      <c r="Q221"/>
      <c r="R221"/>
      <c r="S221"/>
    </row>
    <row r="222" spans="1:19">
      <c r="A222" s="92" t="s">
        <v>636</v>
      </c>
      <c r="B222" s="92" t="s">
        <v>1048</v>
      </c>
      <c r="C222" s="92">
        <v>1.78</v>
      </c>
      <c r="D222" s="92">
        <v>1.78</v>
      </c>
      <c r="E222" s="92">
        <v>2.6739999999999999</v>
      </c>
      <c r="F222" s="92">
        <v>0.77700000000000002</v>
      </c>
      <c r="G222" s="92">
        <v>0.85499999999999998</v>
      </c>
      <c r="H222" s="92" t="s">
        <v>619</v>
      </c>
      <c r="I222" s="92" t="s">
        <v>500</v>
      </c>
      <c r="J222" s="92">
        <v>90</v>
      </c>
      <c r="K222" s="92"/>
      <c r="L222"/>
      <c r="M222"/>
      <c r="N222"/>
      <c r="O222"/>
      <c r="P222"/>
      <c r="Q222"/>
      <c r="R222"/>
      <c r="S222"/>
    </row>
    <row r="223" spans="1:19">
      <c r="A223" s="92" t="s">
        <v>637</v>
      </c>
      <c r="B223" s="92" t="s">
        <v>1048</v>
      </c>
      <c r="C223" s="92">
        <v>1.78</v>
      </c>
      <c r="D223" s="92">
        <v>1.78</v>
      </c>
      <c r="E223" s="92">
        <v>2.6739999999999999</v>
      </c>
      <c r="F223" s="92">
        <v>0.77700000000000002</v>
      </c>
      <c r="G223" s="92">
        <v>0.85499999999999998</v>
      </c>
      <c r="H223" s="92" t="s">
        <v>619</v>
      </c>
      <c r="I223" s="92" t="s">
        <v>500</v>
      </c>
      <c r="J223" s="92">
        <v>90</v>
      </c>
      <c r="K223" s="92"/>
      <c r="L223"/>
      <c r="M223"/>
      <c r="N223"/>
      <c r="O223"/>
      <c r="P223"/>
      <c r="Q223"/>
      <c r="R223"/>
      <c r="S223"/>
    </row>
    <row r="224" spans="1:19">
      <c r="A224" s="92" t="s">
        <v>638</v>
      </c>
      <c r="B224" s="92" t="s">
        <v>1048</v>
      </c>
      <c r="C224" s="92">
        <v>1.78</v>
      </c>
      <c r="D224" s="92">
        <v>1.78</v>
      </c>
      <c r="E224" s="92">
        <v>2.6739999999999999</v>
      </c>
      <c r="F224" s="92">
        <v>0.77700000000000002</v>
      </c>
      <c r="G224" s="92">
        <v>0.85499999999999998</v>
      </c>
      <c r="H224" s="92" t="s">
        <v>619</v>
      </c>
      <c r="I224" s="92" t="s">
        <v>500</v>
      </c>
      <c r="J224" s="92">
        <v>90</v>
      </c>
      <c r="K224" s="92"/>
      <c r="L224"/>
      <c r="M224"/>
      <c r="N224"/>
      <c r="O224"/>
      <c r="P224"/>
      <c r="Q224"/>
      <c r="R224"/>
      <c r="S224"/>
    </row>
    <row r="225" spans="1:19">
      <c r="A225" s="92" t="s">
        <v>639</v>
      </c>
      <c r="B225" s="92" t="s">
        <v>1048</v>
      </c>
      <c r="C225" s="92">
        <v>1.78</v>
      </c>
      <c r="D225" s="92">
        <v>1.78</v>
      </c>
      <c r="E225" s="92">
        <v>2.6739999999999999</v>
      </c>
      <c r="F225" s="92">
        <v>0.77700000000000002</v>
      </c>
      <c r="G225" s="92">
        <v>0.85499999999999998</v>
      </c>
      <c r="H225" s="92" t="s">
        <v>619</v>
      </c>
      <c r="I225" s="92" t="s">
        <v>500</v>
      </c>
      <c r="J225" s="92">
        <v>90</v>
      </c>
      <c r="K225" s="92"/>
      <c r="L225"/>
      <c r="M225"/>
      <c r="N225"/>
      <c r="O225"/>
      <c r="P225"/>
      <c r="Q225"/>
      <c r="R225"/>
      <c r="S225"/>
    </row>
    <row r="226" spans="1:19">
      <c r="A226" s="92" t="s">
        <v>640</v>
      </c>
      <c r="B226" s="92" t="s">
        <v>1048</v>
      </c>
      <c r="C226" s="92">
        <v>1.78</v>
      </c>
      <c r="D226" s="92">
        <v>1.78</v>
      </c>
      <c r="E226" s="92">
        <v>2.6739999999999999</v>
      </c>
      <c r="F226" s="92">
        <v>0.77700000000000002</v>
      </c>
      <c r="G226" s="92">
        <v>0.85499999999999998</v>
      </c>
      <c r="H226" s="92" t="s">
        <v>619</v>
      </c>
      <c r="I226" s="92" t="s">
        <v>500</v>
      </c>
      <c r="J226" s="92">
        <v>90</v>
      </c>
      <c r="K226" s="92"/>
      <c r="L226"/>
      <c r="M226"/>
      <c r="N226"/>
      <c r="O226"/>
      <c r="P226"/>
      <c r="Q226"/>
      <c r="R226"/>
      <c r="S226"/>
    </row>
    <row r="227" spans="1:19">
      <c r="A227" s="92" t="s">
        <v>641</v>
      </c>
      <c r="B227" s="92" t="s">
        <v>1048</v>
      </c>
      <c r="C227" s="92">
        <v>1.78</v>
      </c>
      <c r="D227" s="92">
        <v>1.78</v>
      </c>
      <c r="E227" s="92">
        <v>2.6739999999999999</v>
      </c>
      <c r="F227" s="92">
        <v>0.77700000000000002</v>
      </c>
      <c r="G227" s="92">
        <v>0.85499999999999998</v>
      </c>
      <c r="H227" s="92" t="s">
        <v>619</v>
      </c>
      <c r="I227" s="92" t="s">
        <v>500</v>
      </c>
      <c r="J227" s="92">
        <v>90</v>
      </c>
      <c r="K227" s="92"/>
      <c r="L227"/>
      <c r="M227"/>
      <c r="N227"/>
      <c r="O227"/>
      <c r="P227"/>
      <c r="Q227"/>
      <c r="R227"/>
      <c r="S227"/>
    </row>
    <row r="228" spans="1:19">
      <c r="A228" s="92" t="s">
        <v>642</v>
      </c>
      <c r="B228" s="92" t="s">
        <v>1048</v>
      </c>
      <c r="C228" s="92">
        <v>1.78</v>
      </c>
      <c r="D228" s="92">
        <v>1.78</v>
      </c>
      <c r="E228" s="92">
        <v>2.6739999999999999</v>
      </c>
      <c r="F228" s="92">
        <v>0.77700000000000002</v>
      </c>
      <c r="G228" s="92">
        <v>0.85499999999999998</v>
      </c>
      <c r="H228" s="92" t="s">
        <v>619</v>
      </c>
      <c r="I228" s="92" t="s">
        <v>500</v>
      </c>
      <c r="J228" s="92">
        <v>90</v>
      </c>
      <c r="K228" s="92"/>
      <c r="L228"/>
      <c r="M228"/>
      <c r="N228"/>
      <c r="O228"/>
      <c r="P228"/>
      <c r="Q228"/>
      <c r="R228"/>
      <c r="S228"/>
    </row>
    <row r="229" spans="1:19">
      <c r="A229" s="92" t="s">
        <v>643</v>
      </c>
      <c r="B229" s="92" t="s">
        <v>1048</v>
      </c>
      <c r="C229" s="92">
        <v>1.78</v>
      </c>
      <c r="D229" s="92">
        <v>1.78</v>
      </c>
      <c r="E229" s="92">
        <v>2.6739999999999999</v>
      </c>
      <c r="F229" s="92">
        <v>0.77700000000000002</v>
      </c>
      <c r="G229" s="92">
        <v>0.85499999999999998</v>
      </c>
      <c r="H229" s="92" t="s">
        <v>619</v>
      </c>
      <c r="I229" s="92" t="s">
        <v>500</v>
      </c>
      <c r="J229" s="92">
        <v>90</v>
      </c>
      <c r="K229" s="92"/>
      <c r="L229"/>
      <c r="M229"/>
      <c r="N229"/>
      <c r="O229"/>
      <c r="P229"/>
      <c r="Q229"/>
      <c r="R229"/>
      <c r="S229"/>
    </row>
    <row r="230" spans="1:19">
      <c r="A230" s="92" t="s">
        <v>644</v>
      </c>
      <c r="B230" s="92" t="s">
        <v>1048</v>
      </c>
      <c r="C230" s="92">
        <v>1.78</v>
      </c>
      <c r="D230" s="92">
        <v>1.78</v>
      </c>
      <c r="E230" s="92">
        <v>2.6739999999999999</v>
      </c>
      <c r="F230" s="92">
        <v>0.77700000000000002</v>
      </c>
      <c r="G230" s="92">
        <v>0.85499999999999998</v>
      </c>
      <c r="H230" s="92" t="s">
        <v>619</v>
      </c>
      <c r="I230" s="92" t="s">
        <v>500</v>
      </c>
      <c r="J230" s="92">
        <v>90</v>
      </c>
      <c r="K230" s="92"/>
      <c r="L230"/>
      <c r="M230"/>
      <c r="N230"/>
      <c r="O230"/>
      <c r="P230"/>
      <c r="Q230"/>
      <c r="R230"/>
      <c r="S230"/>
    </row>
    <row r="231" spans="1:19">
      <c r="A231" s="92" t="s">
        <v>645</v>
      </c>
      <c r="B231" s="92" t="s">
        <v>1048</v>
      </c>
      <c r="C231" s="92">
        <v>1.78</v>
      </c>
      <c r="D231" s="92">
        <v>1.78</v>
      </c>
      <c r="E231" s="92">
        <v>2.6739999999999999</v>
      </c>
      <c r="F231" s="92">
        <v>0.77700000000000002</v>
      </c>
      <c r="G231" s="92">
        <v>0.85499999999999998</v>
      </c>
      <c r="H231" s="92" t="s">
        <v>619</v>
      </c>
      <c r="I231" s="92" t="s">
        <v>500</v>
      </c>
      <c r="J231" s="92">
        <v>90</v>
      </c>
      <c r="K231" s="92"/>
      <c r="L231"/>
      <c r="M231"/>
      <c r="N231"/>
      <c r="O231"/>
      <c r="P231"/>
      <c r="Q231"/>
      <c r="R231"/>
      <c r="S231"/>
    </row>
    <row r="232" spans="1:19">
      <c r="A232" s="92" t="s">
        <v>646</v>
      </c>
      <c r="B232" s="92" t="s">
        <v>1048</v>
      </c>
      <c r="C232" s="92">
        <v>1.78</v>
      </c>
      <c r="D232" s="92">
        <v>1.78</v>
      </c>
      <c r="E232" s="92">
        <v>2.6739999999999999</v>
      </c>
      <c r="F232" s="92">
        <v>0.77700000000000002</v>
      </c>
      <c r="G232" s="92">
        <v>0.85499999999999998</v>
      </c>
      <c r="H232" s="92" t="s">
        <v>619</v>
      </c>
      <c r="I232" s="92" t="s">
        <v>500</v>
      </c>
      <c r="J232" s="92">
        <v>90</v>
      </c>
      <c r="K232" s="92"/>
      <c r="L232"/>
      <c r="M232"/>
      <c r="N232"/>
      <c r="O232"/>
      <c r="P232"/>
      <c r="Q232"/>
      <c r="R232"/>
      <c r="S232"/>
    </row>
    <row r="233" spans="1:19">
      <c r="A233" s="92" t="s">
        <v>647</v>
      </c>
      <c r="B233" s="92" t="s">
        <v>1048</v>
      </c>
      <c r="C233" s="92">
        <v>1.78</v>
      </c>
      <c r="D233" s="92">
        <v>1.78</v>
      </c>
      <c r="E233" s="92">
        <v>2.6739999999999999</v>
      </c>
      <c r="F233" s="92">
        <v>0.77700000000000002</v>
      </c>
      <c r="G233" s="92">
        <v>0.85499999999999998</v>
      </c>
      <c r="H233" s="92" t="s">
        <v>619</v>
      </c>
      <c r="I233" s="92" t="s">
        <v>500</v>
      </c>
      <c r="J233" s="92">
        <v>90</v>
      </c>
      <c r="K233" s="92"/>
      <c r="L233"/>
      <c r="M233"/>
      <c r="N233"/>
      <c r="O233"/>
      <c r="P233"/>
      <c r="Q233"/>
      <c r="R233"/>
      <c r="S233"/>
    </row>
    <row r="234" spans="1:19">
      <c r="A234" s="92" t="s">
        <v>648</v>
      </c>
      <c r="B234" s="92" t="s">
        <v>1048</v>
      </c>
      <c r="C234" s="92">
        <v>1.78</v>
      </c>
      <c r="D234" s="92">
        <v>1.78</v>
      </c>
      <c r="E234" s="92">
        <v>2.6739999999999999</v>
      </c>
      <c r="F234" s="92">
        <v>0.77700000000000002</v>
      </c>
      <c r="G234" s="92">
        <v>0.85499999999999998</v>
      </c>
      <c r="H234" s="92" t="s">
        <v>619</v>
      </c>
      <c r="I234" s="92" t="s">
        <v>500</v>
      </c>
      <c r="J234" s="92">
        <v>90</v>
      </c>
      <c r="K234" s="92"/>
      <c r="L234"/>
      <c r="M234"/>
      <c r="N234"/>
      <c r="O234"/>
      <c r="P234"/>
      <c r="Q234"/>
      <c r="R234"/>
      <c r="S234"/>
    </row>
    <row r="235" spans="1:19">
      <c r="A235" s="92" t="s">
        <v>649</v>
      </c>
      <c r="B235" s="92" t="s">
        <v>1048</v>
      </c>
      <c r="C235" s="92">
        <v>1.78</v>
      </c>
      <c r="D235" s="92">
        <v>1.78</v>
      </c>
      <c r="E235" s="92">
        <v>2.6739999999999999</v>
      </c>
      <c r="F235" s="92">
        <v>0.77700000000000002</v>
      </c>
      <c r="G235" s="92">
        <v>0.85499999999999998</v>
      </c>
      <c r="H235" s="92" t="s">
        <v>619</v>
      </c>
      <c r="I235" s="92" t="s">
        <v>500</v>
      </c>
      <c r="J235" s="92">
        <v>90</v>
      </c>
      <c r="K235" s="92"/>
      <c r="L235"/>
      <c r="M235"/>
      <c r="N235"/>
      <c r="O235"/>
      <c r="P235"/>
      <c r="Q235"/>
      <c r="R235"/>
      <c r="S235"/>
    </row>
    <row r="236" spans="1:19">
      <c r="A236" s="92" t="s">
        <v>650</v>
      </c>
      <c r="B236" s="92" t="s">
        <v>1048</v>
      </c>
      <c r="C236" s="92">
        <v>1.78</v>
      </c>
      <c r="D236" s="92">
        <v>1.78</v>
      </c>
      <c r="E236" s="92">
        <v>2.6739999999999999</v>
      </c>
      <c r="F236" s="92">
        <v>0.77700000000000002</v>
      </c>
      <c r="G236" s="92">
        <v>0.85499999999999998</v>
      </c>
      <c r="H236" s="92" t="s">
        <v>619</v>
      </c>
      <c r="I236" s="92" t="s">
        <v>500</v>
      </c>
      <c r="J236" s="92">
        <v>90</v>
      </c>
      <c r="K236" s="92"/>
      <c r="L236"/>
      <c r="M236"/>
      <c r="N236"/>
      <c r="O236"/>
      <c r="P236"/>
      <c r="Q236"/>
      <c r="R236"/>
      <c r="S236"/>
    </row>
    <row r="237" spans="1:19">
      <c r="A237" s="92" t="s">
        <v>651</v>
      </c>
      <c r="B237" s="92" t="s">
        <v>1048</v>
      </c>
      <c r="C237" s="92">
        <v>1.78</v>
      </c>
      <c r="D237" s="92">
        <v>1.78</v>
      </c>
      <c r="E237" s="92">
        <v>2.6739999999999999</v>
      </c>
      <c r="F237" s="92">
        <v>0.77700000000000002</v>
      </c>
      <c r="G237" s="92">
        <v>0.85499999999999998</v>
      </c>
      <c r="H237" s="92" t="s">
        <v>619</v>
      </c>
      <c r="I237" s="92" t="s">
        <v>500</v>
      </c>
      <c r="J237" s="92">
        <v>90</v>
      </c>
      <c r="K237" s="92"/>
      <c r="L237"/>
      <c r="M237"/>
      <c r="N237"/>
      <c r="O237"/>
      <c r="P237"/>
      <c r="Q237"/>
      <c r="R237"/>
      <c r="S237"/>
    </row>
    <row r="238" spans="1:19">
      <c r="A238" s="92" t="s">
        <v>652</v>
      </c>
      <c r="B238" s="92" t="s">
        <v>1048</v>
      </c>
      <c r="C238" s="92">
        <v>1.78</v>
      </c>
      <c r="D238" s="92">
        <v>1.78</v>
      </c>
      <c r="E238" s="92">
        <v>2.6739999999999999</v>
      </c>
      <c r="F238" s="92">
        <v>0.77700000000000002</v>
      </c>
      <c r="G238" s="92">
        <v>0.85499999999999998</v>
      </c>
      <c r="H238" s="92" t="s">
        <v>619</v>
      </c>
      <c r="I238" s="92" t="s">
        <v>500</v>
      </c>
      <c r="J238" s="92">
        <v>90</v>
      </c>
      <c r="K238" s="92"/>
      <c r="L238"/>
      <c r="M238"/>
      <c r="N238"/>
      <c r="O238"/>
      <c r="P238"/>
      <c r="Q238"/>
      <c r="R238"/>
      <c r="S238"/>
    </row>
    <row r="239" spans="1:19">
      <c r="A239" s="92" t="s">
        <v>653</v>
      </c>
      <c r="B239" s="92" t="s">
        <v>1048</v>
      </c>
      <c r="C239" s="92">
        <v>1.78</v>
      </c>
      <c r="D239" s="92">
        <v>1.78</v>
      </c>
      <c r="E239" s="92">
        <v>2.6739999999999999</v>
      </c>
      <c r="F239" s="92">
        <v>0.77700000000000002</v>
      </c>
      <c r="G239" s="92">
        <v>0.85499999999999998</v>
      </c>
      <c r="H239" s="92" t="s">
        <v>619</v>
      </c>
      <c r="I239" s="92" t="s">
        <v>500</v>
      </c>
      <c r="J239" s="92">
        <v>90</v>
      </c>
      <c r="K239" s="92"/>
      <c r="L239"/>
      <c r="M239"/>
      <c r="N239"/>
      <c r="O239"/>
      <c r="P239"/>
      <c r="Q239"/>
      <c r="R239"/>
      <c r="S239"/>
    </row>
    <row r="240" spans="1:19">
      <c r="A240" s="92" t="s">
        <v>654</v>
      </c>
      <c r="B240" s="92" t="s">
        <v>1048</v>
      </c>
      <c r="C240" s="92">
        <v>1.78</v>
      </c>
      <c r="D240" s="92">
        <v>1.78</v>
      </c>
      <c r="E240" s="92">
        <v>2.6739999999999999</v>
      </c>
      <c r="F240" s="92">
        <v>0.77700000000000002</v>
      </c>
      <c r="G240" s="92">
        <v>0.85499999999999998</v>
      </c>
      <c r="H240" s="92" t="s">
        <v>619</v>
      </c>
      <c r="I240" s="92" t="s">
        <v>500</v>
      </c>
      <c r="J240" s="92">
        <v>90</v>
      </c>
      <c r="K240" s="92"/>
      <c r="L240"/>
      <c r="M240"/>
      <c r="N240"/>
      <c r="O240"/>
      <c r="P240"/>
      <c r="Q240"/>
      <c r="R240"/>
      <c r="S240"/>
    </row>
    <row r="241" spans="1:19">
      <c r="A241" s="92" t="s">
        <v>655</v>
      </c>
      <c r="B241" s="92" t="s">
        <v>1048</v>
      </c>
      <c r="C241" s="92">
        <v>1.78</v>
      </c>
      <c r="D241" s="92">
        <v>1.78</v>
      </c>
      <c r="E241" s="92">
        <v>2.6739999999999999</v>
      </c>
      <c r="F241" s="92">
        <v>0.77700000000000002</v>
      </c>
      <c r="G241" s="92">
        <v>0.85499999999999998</v>
      </c>
      <c r="H241" s="92" t="s">
        <v>619</v>
      </c>
      <c r="I241" s="92" t="s">
        <v>500</v>
      </c>
      <c r="J241" s="92">
        <v>90</v>
      </c>
      <c r="K241" s="92"/>
      <c r="L241"/>
      <c r="M241"/>
      <c r="N241"/>
      <c r="O241"/>
      <c r="P241"/>
      <c r="Q241"/>
      <c r="R241"/>
      <c r="S241"/>
    </row>
    <row r="242" spans="1:19">
      <c r="A242" s="92" t="s">
        <v>656</v>
      </c>
      <c r="B242" s="92" t="s">
        <v>1048</v>
      </c>
      <c r="C242" s="92">
        <v>1.78</v>
      </c>
      <c r="D242" s="92">
        <v>1.78</v>
      </c>
      <c r="E242" s="92">
        <v>2.6739999999999999</v>
      </c>
      <c r="F242" s="92">
        <v>0.77700000000000002</v>
      </c>
      <c r="G242" s="92">
        <v>0.85499999999999998</v>
      </c>
      <c r="H242" s="92" t="s">
        <v>619</v>
      </c>
      <c r="I242" s="92" t="s">
        <v>500</v>
      </c>
      <c r="J242" s="92">
        <v>90</v>
      </c>
      <c r="K242" s="92"/>
      <c r="L242"/>
      <c r="M242"/>
      <c r="N242"/>
      <c r="O242"/>
      <c r="P242"/>
      <c r="Q242"/>
      <c r="R242"/>
      <c r="S242"/>
    </row>
    <row r="243" spans="1:19">
      <c r="A243" s="92" t="s">
        <v>657</v>
      </c>
      <c r="B243" s="92" t="s">
        <v>1048</v>
      </c>
      <c r="C243" s="92">
        <v>1.78</v>
      </c>
      <c r="D243" s="92">
        <v>1.78</v>
      </c>
      <c r="E243" s="92">
        <v>2.6739999999999999</v>
      </c>
      <c r="F243" s="92">
        <v>0.77700000000000002</v>
      </c>
      <c r="G243" s="92">
        <v>0.85499999999999998</v>
      </c>
      <c r="H243" s="92" t="s">
        <v>619</v>
      </c>
      <c r="I243" s="92" t="s">
        <v>500</v>
      </c>
      <c r="J243" s="92">
        <v>90</v>
      </c>
      <c r="K243" s="92"/>
      <c r="L243"/>
      <c r="M243"/>
      <c r="N243"/>
      <c r="O243"/>
      <c r="P243"/>
      <c r="Q243"/>
      <c r="R243"/>
      <c r="S243"/>
    </row>
    <row r="244" spans="1:19">
      <c r="A244" s="92" t="s">
        <v>658</v>
      </c>
      <c r="B244" s="92" t="s">
        <v>1048</v>
      </c>
      <c r="C244" s="92">
        <v>1.78</v>
      </c>
      <c r="D244" s="92">
        <v>1.78</v>
      </c>
      <c r="E244" s="92">
        <v>2.6739999999999999</v>
      </c>
      <c r="F244" s="92">
        <v>0.77700000000000002</v>
      </c>
      <c r="G244" s="92">
        <v>0.85499999999999998</v>
      </c>
      <c r="H244" s="92" t="s">
        <v>619</v>
      </c>
      <c r="I244" s="92" t="s">
        <v>500</v>
      </c>
      <c r="J244" s="92">
        <v>90</v>
      </c>
      <c r="K244" s="92"/>
      <c r="L244"/>
      <c r="M244"/>
      <c r="N244"/>
      <c r="O244"/>
      <c r="P244"/>
      <c r="Q244"/>
      <c r="R244"/>
      <c r="S244"/>
    </row>
    <row r="245" spans="1:19">
      <c r="A245" s="92" t="s">
        <v>659</v>
      </c>
      <c r="B245" s="92" t="s">
        <v>1048</v>
      </c>
      <c r="C245" s="92">
        <v>1.78</v>
      </c>
      <c r="D245" s="92">
        <v>1.78</v>
      </c>
      <c r="E245" s="92">
        <v>2.6739999999999999</v>
      </c>
      <c r="F245" s="92">
        <v>0.77700000000000002</v>
      </c>
      <c r="G245" s="92">
        <v>0.85499999999999998</v>
      </c>
      <c r="H245" s="92" t="s">
        <v>619</v>
      </c>
      <c r="I245" s="92" t="s">
        <v>500</v>
      </c>
      <c r="J245" s="92">
        <v>90</v>
      </c>
      <c r="K245" s="92"/>
      <c r="L245"/>
      <c r="M245"/>
      <c r="N245"/>
      <c r="O245"/>
      <c r="P245"/>
      <c r="Q245"/>
      <c r="R245"/>
      <c r="S245"/>
    </row>
    <row r="246" spans="1:19">
      <c r="A246" s="92" t="s">
        <v>660</v>
      </c>
      <c r="B246" s="92" t="s">
        <v>1048</v>
      </c>
      <c r="C246" s="92">
        <v>1.78</v>
      </c>
      <c r="D246" s="92">
        <v>1.78</v>
      </c>
      <c r="E246" s="92">
        <v>2.6739999999999999</v>
      </c>
      <c r="F246" s="92">
        <v>0.77700000000000002</v>
      </c>
      <c r="G246" s="92">
        <v>0.85499999999999998</v>
      </c>
      <c r="H246" s="92" t="s">
        <v>619</v>
      </c>
      <c r="I246" s="92" t="s">
        <v>500</v>
      </c>
      <c r="J246" s="92">
        <v>90</v>
      </c>
      <c r="K246" s="92"/>
      <c r="L246"/>
      <c r="M246"/>
      <c r="N246"/>
      <c r="O246"/>
      <c r="P246"/>
      <c r="Q246"/>
      <c r="R246"/>
      <c r="S246"/>
    </row>
    <row r="247" spans="1:19">
      <c r="A247" s="92" t="s">
        <v>661</v>
      </c>
      <c r="B247" s="92" t="s">
        <v>1048</v>
      </c>
      <c r="C247" s="92">
        <v>1.78</v>
      </c>
      <c r="D247" s="92">
        <v>1.78</v>
      </c>
      <c r="E247" s="92">
        <v>2.6739999999999999</v>
      </c>
      <c r="F247" s="92">
        <v>0.77700000000000002</v>
      </c>
      <c r="G247" s="92">
        <v>0.85499999999999998</v>
      </c>
      <c r="H247" s="92" t="s">
        <v>619</v>
      </c>
      <c r="I247" s="92" t="s">
        <v>500</v>
      </c>
      <c r="J247" s="92">
        <v>90</v>
      </c>
      <c r="K247" s="92"/>
      <c r="L247"/>
      <c r="M247"/>
      <c r="N247"/>
      <c r="O247"/>
      <c r="P247"/>
      <c r="Q247"/>
      <c r="R247"/>
      <c r="S247"/>
    </row>
    <row r="248" spans="1:19">
      <c r="A248" s="92" t="s">
        <v>662</v>
      </c>
      <c r="B248" s="92" t="s">
        <v>618</v>
      </c>
      <c r="C248" s="92">
        <v>4.2</v>
      </c>
      <c r="D248" s="92">
        <v>4.2</v>
      </c>
      <c r="E248" s="92">
        <v>3.2410000000000001</v>
      </c>
      <c r="F248" s="92">
        <v>0.48699999999999999</v>
      </c>
      <c r="G248" s="92">
        <v>0.40899999999999997</v>
      </c>
      <c r="H248" s="92" t="s">
        <v>619</v>
      </c>
      <c r="I248" s="92" t="s">
        <v>502</v>
      </c>
      <c r="J248" s="92">
        <v>90</v>
      </c>
      <c r="K248" s="92" t="s">
        <v>496</v>
      </c>
      <c r="L248"/>
      <c r="M248"/>
      <c r="N248"/>
      <c r="O248"/>
      <c r="P248"/>
      <c r="Q248"/>
      <c r="R248"/>
      <c r="S248"/>
    </row>
    <row r="249" spans="1:19">
      <c r="A249" s="92" t="s">
        <v>663</v>
      </c>
      <c r="B249" s="92" t="s">
        <v>618</v>
      </c>
      <c r="C249" s="92">
        <v>21</v>
      </c>
      <c r="D249" s="92">
        <v>21</v>
      </c>
      <c r="E249" s="92">
        <v>3.2410000000000001</v>
      </c>
      <c r="F249" s="92">
        <v>0.48699999999999999</v>
      </c>
      <c r="G249" s="92">
        <v>0.40899999999999997</v>
      </c>
      <c r="H249" s="92" t="s">
        <v>619</v>
      </c>
      <c r="I249" s="92" t="s">
        <v>503</v>
      </c>
      <c r="J249" s="92">
        <v>0</v>
      </c>
      <c r="K249" s="92" t="s">
        <v>484</v>
      </c>
      <c r="L249"/>
      <c r="M249"/>
      <c r="N249"/>
      <c r="O249"/>
      <c r="P249"/>
      <c r="Q249"/>
      <c r="R249"/>
      <c r="S249"/>
    </row>
    <row r="250" spans="1:19">
      <c r="A250" s="92" t="s">
        <v>664</v>
      </c>
      <c r="B250" s="92" t="s">
        <v>618</v>
      </c>
      <c r="C250" s="92">
        <v>4.2</v>
      </c>
      <c r="D250" s="92">
        <v>4.2</v>
      </c>
      <c r="E250" s="92">
        <v>3.2410000000000001</v>
      </c>
      <c r="F250" s="92">
        <v>0.48699999999999999</v>
      </c>
      <c r="G250" s="92">
        <v>0.40899999999999997</v>
      </c>
      <c r="H250" s="92" t="s">
        <v>619</v>
      </c>
      <c r="I250" s="92" t="s">
        <v>506</v>
      </c>
      <c r="J250" s="92">
        <v>90</v>
      </c>
      <c r="K250" s="92" t="s">
        <v>496</v>
      </c>
      <c r="L250"/>
      <c r="M250"/>
      <c r="N250"/>
      <c r="O250"/>
      <c r="P250"/>
      <c r="Q250"/>
      <c r="R250"/>
      <c r="S250"/>
    </row>
    <row r="251" spans="1:19">
      <c r="A251" s="92" t="s">
        <v>665</v>
      </c>
      <c r="B251" s="92" t="s">
        <v>618</v>
      </c>
      <c r="C251" s="92">
        <v>21</v>
      </c>
      <c r="D251" s="92">
        <v>21</v>
      </c>
      <c r="E251" s="92">
        <v>3.2410000000000001</v>
      </c>
      <c r="F251" s="92">
        <v>0.48699999999999999</v>
      </c>
      <c r="G251" s="92">
        <v>0.40899999999999997</v>
      </c>
      <c r="H251" s="92" t="s">
        <v>619</v>
      </c>
      <c r="I251" s="92" t="s">
        <v>507</v>
      </c>
      <c r="J251" s="92">
        <v>0</v>
      </c>
      <c r="K251" s="92" t="s">
        <v>484</v>
      </c>
      <c r="L251"/>
      <c r="M251"/>
      <c r="N251"/>
      <c r="O251"/>
      <c r="P251"/>
      <c r="Q251"/>
      <c r="R251"/>
      <c r="S251"/>
    </row>
    <row r="252" spans="1:19">
      <c r="A252" s="92" t="s">
        <v>666</v>
      </c>
      <c r="B252" s="92" t="s">
        <v>618</v>
      </c>
      <c r="C252" s="92">
        <v>36.4</v>
      </c>
      <c r="D252" s="92">
        <v>36.4</v>
      </c>
      <c r="E252" s="92">
        <v>3.2410000000000001</v>
      </c>
      <c r="F252" s="92">
        <v>0.48699999999999999</v>
      </c>
      <c r="G252" s="92">
        <v>0.40899999999999997</v>
      </c>
      <c r="H252" s="92" t="s">
        <v>619</v>
      </c>
      <c r="I252" s="92" t="s">
        <v>509</v>
      </c>
      <c r="J252" s="92">
        <v>90</v>
      </c>
      <c r="K252" s="92" t="s">
        <v>496</v>
      </c>
      <c r="L252"/>
      <c r="M252"/>
      <c r="N252"/>
      <c r="O252"/>
      <c r="P252"/>
      <c r="Q252"/>
      <c r="R252"/>
      <c r="S252"/>
    </row>
    <row r="253" spans="1:19">
      <c r="A253" s="92" t="s">
        <v>667</v>
      </c>
      <c r="B253" s="92" t="s">
        <v>618</v>
      </c>
      <c r="C253" s="92">
        <v>33.6</v>
      </c>
      <c r="D253" s="92">
        <v>33.6</v>
      </c>
      <c r="E253" s="92">
        <v>3.2410000000000001</v>
      </c>
      <c r="F253" s="92">
        <v>0.48699999999999999</v>
      </c>
      <c r="G253" s="92">
        <v>0.40899999999999997</v>
      </c>
      <c r="H253" s="92" t="s">
        <v>619</v>
      </c>
      <c r="I253" s="92" t="s">
        <v>510</v>
      </c>
      <c r="J253" s="92">
        <v>0</v>
      </c>
      <c r="K253" s="92" t="s">
        <v>484</v>
      </c>
      <c r="L253"/>
      <c r="M253"/>
      <c r="N253"/>
      <c r="O253"/>
      <c r="P253"/>
      <c r="Q253"/>
      <c r="R253"/>
      <c r="S253"/>
    </row>
    <row r="254" spans="1:19">
      <c r="A254" s="92" t="s">
        <v>668</v>
      </c>
      <c r="B254" s="92" t="s">
        <v>618</v>
      </c>
      <c r="C254" s="92">
        <v>15.4</v>
      </c>
      <c r="D254" s="92">
        <v>15.4</v>
      </c>
      <c r="E254" s="92">
        <v>3.2410000000000001</v>
      </c>
      <c r="F254" s="92">
        <v>0.48699999999999999</v>
      </c>
      <c r="G254" s="92">
        <v>0.40899999999999997</v>
      </c>
      <c r="H254" s="92" t="s">
        <v>619</v>
      </c>
      <c r="I254" s="92" t="s">
        <v>512</v>
      </c>
      <c r="J254" s="92">
        <v>180</v>
      </c>
      <c r="K254" s="92" t="s">
        <v>494</v>
      </c>
      <c r="L254"/>
      <c r="M254"/>
      <c r="N254"/>
      <c r="O254"/>
      <c r="P254"/>
      <c r="Q254"/>
      <c r="R254"/>
      <c r="S254"/>
    </row>
    <row r="255" spans="1:19">
      <c r="A255" s="92" t="s">
        <v>669</v>
      </c>
      <c r="B255" s="92" t="s">
        <v>618</v>
      </c>
      <c r="C255" s="92">
        <v>12.6</v>
      </c>
      <c r="D255" s="92">
        <v>12.6</v>
      </c>
      <c r="E255" s="92">
        <v>3.2410000000000001</v>
      </c>
      <c r="F255" s="92">
        <v>0.48699999999999999</v>
      </c>
      <c r="G255" s="92">
        <v>0.40899999999999997</v>
      </c>
      <c r="H255" s="92" t="s">
        <v>619</v>
      </c>
      <c r="I255" s="92" t="s">
        <v>513</v>
      </c>
      <c r="J255" s="92">
        <v>270</v>
      </c>
      <c r="K255" s="92" t="s">
        <v>486</v>
      </c>
      <c r="L255"/>
      <c r="M255"/>
      <c r="N255"/>
      <c r="O255"/>
      <c r="P255"/>
      <c r="Q255"/>
      <c r="R255"/>
      <c r="S255"/>
    </row>
    <row r="256" spans="1:19">
      <c r="A256" s="92" t="s">
        <v>670</v>
      </c>
      <c r="B256" s="92" t="s">
        <v>618</v>
      </c>
      <c r="C256" s="92">
        <v>15.4</v>
      </c>
      <c r="D256" s="92">
        <v>15.4</v>
      </c>
      <c r="E256" s="92">
        <v>3.2410000000000001</v>
      </c>
      <c r="F256" s="92">
        <v>0.48699999999999999</v>
      </c>
      <c r="G256" s="92">
        <v>0.40899999999999997</v>
      </c>
      <c r="H256" s="92" t="s">
        <v>619</v>
      </c>
      <c r="I256" s="92" t="s">
        <v>515</v>
      </c>
      <c r="J256" s="92">
        <v>180</v>
      </c>
      <c r="K256" s="92" t="s">
        <v>494</v>
      </c>
      <c r="L256"/>
      <c r="M256"/>
      <c r="N256"/>
      <c r="O256"/>
      <c r="P256"/>
      <c r="Q256"/>
      <c r="R256"/>
      <c r="S256"/>
    </row>
    <row r="257" spans="1:19">
      <c r="A257" s="92" t="s">
        <v>671</v>
      </c>
      <c r="B257" s="92" t="s">
        <v>618</v>
      </c>
      <c r="C257" s="92">
        <v>12.6</v>
      </c>
      <c r="D257" s="92">
        <v>12.6</v>
      </c>
      <c r="E257" s="92">
        <v>3.2410000000000001</v>
      </c>
      <c r="F257" s="92">
        <v>0.48699999999999999</v>
      </c>
      <c r="G257" s="92">
        <v>0.40899999999999997</v>
      </c>
      <c r="H257" s="92" t="s">
        <v>619</v>
      </c>
      <c r="I257" s="92" t="s">
        <v>516</v>
      </c>
      <c r="J257" s="92">
        <v>270</v>
      </c>
      <c r="K257" s="92" t="s">
        <v>486</v>
      </c>
      <c r="L257"/>
      <c r="M257"/>
      <c r="N257"/>
      <c r="O257"/>
      <c r="P257"/>
      <c r="Q257"/>
      <c r="R257"/>
      <c r="S257"/>
    </row>
    <row r="258" spans="1:19">
      <c r="A258" s="92" t="s">
        <v>672</v>
      </c>
      <c r="B258" s="92" t="s">
        <v>618</v>
      </c>
      <c r="C258" s="92">
        <v>15.4</v>
      </c>
      <c r="D258" s="92">
        <v>15.4</v>
      </c>
      <c r="E258" s="92">
        <v>3.2410000000000001</v>
      </c>
      <c r="F258" s="92">
        <v>0.48699999999999999</v>
      </c>
      <c r="G258" s="92">
        <v>0.40899999999999997</v>
      </c>
      <c r="H258" s="92" t="s">
        <v>619</v>
      </c>
      <c r="I258" s="92" t="s">
        <v>518</v>
      </c>
      <c r="J258" s="92">
        <v>180</v>
      </c>
      <c r="K258" s="92" t="s">
        <v>494</v>
      </c>
      <c r="L258"/>
      <c r="M258"/>
      <c r="N258"/>
      <c r="O258"/>
      <c r="P258"/>
      <c r="Q258"/>
      <c r="R258"/>
      <c r="S258"/>
    </row>
    <row r="259" spans="1:19">
      <c r="A259" s="92" t="s">
        <v>673</v>
      </c>
      <c r="B259" s="92" t="s">
        <v>618</v>
      </c>
      <c r="C259" s="92">
        <v>12.6</v>
      </c>
      <c r="D259" s="92">
        <v>12.6</v>
      </c>
      <c r="E259" s="92">
        <v>3.2410000000000001</v>
      </c>
      <c r="F259" s="92">
        <v>0.48699999999999999</v>
      </c>
      <c r="G259" s="92">
        <v>0.40899999999999997</v>
      </c>
      <c r="H259" s="92" t="s">
        <v>619</v>
      </c>
      <c r="I259" s="92" t="s">
        <v>519</v>
      </c>
      <c r="J259" s="92">
        <v>270</v>
      </c>
      <c r="K259" s="92" t="s">
        <v>486</v>
      </c>
      <c r="L259"/>
      <c r="M259"/>
      <c r="N259"/>
      <c r="O259"/>
      <c r="P259"/>
      <c r="Q259"/>
      <c r="R259"/>
      <c r="S259"/>
    </row>
    <row r="260" spans="1:19">
      <c r="A260" s="92" t="s">
        <v>674</v>
      </c>
      <c r="B260" s="92" t="s">
        <v>618</v>
      </c>
      <c r="C260" s="92">
        <v>15.4</v>
      </c>
      <c r="D260" s="92">
        <v>15.4</v>
      </c>
      <c r="E260" s="92">
        <v>3.2410000000000001</v>
      </c>
      <c r="F260" s="92">
        <v>0.48699999999999999</v>
      </c>
      <c r="G260" s="92">
        <v>0.40899999999999997</v>
      </c>
      <c r="H260" s="92" t="s">
        <v>619</v>
      </c>
      <c r="I260" s="92" t="s">
        <v>521</v>
      </c>
      <c r="J260" s="92">
        <v>180</v>
      </c>
      <c r="K260" s="92" t="s">
        <v>494</v>
      </c>
      <c r="L260"/>
      <c r="M260"/>
      <c r="N260"/>
      <c r="O260"/>
      <c r="P260"/>
      <c r="Q260"/>
      <c r="R260"/>
      <c r="S260"/>
    </row>
    <row r="261" spans="1:19">
      <c r="A261" s="92" t="s">
        <v>675</v>
      </c>
      <c r="B261" s="92" t="s">
        <v>618</v>
      </c>
      <c r="C261" s="92">
        <v>12.6</v>
      </c>
      <c r="D261" s="92">
        <v>12.6</v>
      </c>
      <c r="E261" s="92">
        <v>3.2410000000000001</v>
      </c>
      <c r="F261" s="92">
        <v>0.48699999999999999</v>
      </c>
      <c r="G261" s="92">
        <v>0.40899999999999997</v>
      </c>
      <c r="H261" s="92" t="s">
        <v>619</v>
      </c>
      <c r="I261" s="92" t="s">
        <v>522</v>
      </c>
      <c r="J261" s="92">
        <v>270</v>
      </c>
      <c r="K261" s="92" t="s">
        <v>486</v>
      </c>
      <c r="L261"/>
      <c r="M261"/>
      <c r="N261"/>
      <c r="O261"/>
      <c r="P261"/>
      <c r="Q261"/>
      <c r="R261"/>
      <c r="S261"/>
    </row>
    <row r="262" spans="1:19">
      <c r="A262" s="92" t="s">
        <v>676</v>
      </c>
      <c r="B262" s="92" t="s">
        <v>618</v>
      </c>
      <c r="C262" s="92">
        <v>15.4</v>
      </c>
      <c r="D262" s="92">
        <v>15.4</v>
      </c>
      <c r="E262" s="92">
        <v>3.2410000000000001</v>
      </c>
      <c r="F262" s="92">
        <v>0.48699999999999999</v>
      </c>
      <c r="G262" s="92">
        <v>0.40899999999999997</v>
      </c>
      <c r="H262" s="92" t="s">
        <v>619</v>
      </c>
      <c r="I262" s="92" t="s">
        <v>524</v>
      </c>
      <c r="J262" s="92">
        <v>180</v>
      </c>
      <c r="K262" s="92" t="s">
        <v>494</v>
      </c>
      <c r="L262"/>
      <c r="M262"/>
      <c r="N262"/>
      <c r="O262"/>
      <c r="P262"/>
      <c r="Q262"/>
      <c r="R262"/>
      <c r="S262"/>
    </row>
    <row r="263" spans="1:19">
      <c r="A263" s="92" t="s">
        <v>677</v>
      </c>
      <c r="B263" s="92" t="s">
        <v>618</v>
      </c>
      <c r="C263" s="92">
        <v>12.6</v>
      </c>
      <c r="D263" s="92">
        <v>12.6</v>
      </c>
      <c r="E263" s="92">
        <v>3.2410000000000001</v>
      </c>
      <c r="F263" s="92">
        <v>0.48699999999999999</v>
      </c>
      <c r="G263" s="92">
        <v>0.40899999999999997</v>
      </c>
      <c r="H263" s="92" t="s">
        <v>619</v>
      </c>
      <c r="I263" s="92" t="s">
        <v>525</v>
      </c>
      <c r="J263" s="92">
        <v>270</v>
      </c>
      <c r="K263" s="92" t="s">
        <v>486</v>
      </c>
      <c r="L263"/>
      <c r="M263"/>
      <c r="N263"/>
      <c r="O263"/>
      <c r="P263"/>
      <c r="Q263"/>
      <c r="R263"/>
      <c r="S263"/>
    </row>
    <row r="264" spans="1:19">
      <c r="A264" s="92" t="s">
        <v>678</v>
      </c>
      <c r="B264" s="92" t="s">
        <v>618</v>
      </c>
      <c r="C264" s="92">
        <v>15.4</v>
      </c>
      <c r="D264" s="92">
        <v>15.4</v>
      </c>
      <c r="E264" s="92">
        <v>3.2410000000000001</v>
      </c>
      <c r="F264" s="92">
        <v>0.48699999999999999</v>
      </c>
      <c r="G264" s="92">
        <v>0.40899999999999997</v>
      </c>
      <c r="H264" s="92" t="s">
        <v>619</v>
      </c>
      <c r="I264" s="92" t="s">
        <v>527</v>
      </c>
      <c r="J264" s="92">
        <v>180</v>
      </c>
      <c r="K264" s="92" t="s">
        <v>494</v>
      </c>
      <c r="L264"/>
      <c r="M264"/>
      <c r="N264"/>
      <c r="O264"/>
      <c r="P264"/>
      <c r="Q264"/>
      <c r="R264"/>
      <c r="S264"/>
    </row>
    <row r="265" spans="1:19">
      <c r="A265" s="92" t="s">
        <v>679</v>
      </c>
      <c r="B265" s="92" t="s">
        <v>618</v>
      </c>
      <c r="C265" s="92">
        <v>12.6</v>
      </c>
      <c r="D265" s="92">
        <v>12.6</v>
      </c>
      <c r="E265" s="92">
        <v>3.2410000000000001</v>
      </c>
      <c r="F265" s="92">
        <v>0.48699999999999999</v>
      </c>
      <c r="G265" s="92">
        <v>0.40899999999999997</v>
      </c>
      <c r="H265" s="92" t="s">
        <v>619</v>
      </c>
      <c r="I265" s="92" t="s">
        <v>528</v>
      </c>
      <c r="J265" s="92">
        <v>270</v>
      </c>
      <c r="K265" s="92" t="s">
        <v>486</v>
      </c>
      <c r="L265"/>
      <c r="M265"/>
      <c r="N265"/>
      <c r="O265"/>
      <c r="P265"/>
      <c r="Q265"/>
      <c r="R265"/>
      <c r="S265"/>
    </row>
    <row r="266" spans="1:19">
      <c r="A266" s="92" t="s">
        <v>680</v>
      </c>
      <c r="B266" s="92" t="s">
        <v>618</v>
      </c>
      <c r="C266" s="92">
        <v>15.4</v>
      </c>
      <c r="D266" s="92">
        <v>15.4</v>
      </c>
      <c r="E266" s="92">
        <v>3.2410000000000001</v>
      </c>
      <c r="F266" s="92">
        <v>0.48699999999999999</v>
      </c>
      <c r="G266" s="92">
        <v>0.40899999999999997</v>
      </c>
      <c r="H266" s="92" t="s">
        <v>619</v>
      </c>
      <c r="I266" s="92" t="s">
        <v>530</v>
      </c>
      <c r="J266" s="92">
        <v>0</v>
      </c>
      <c r="K266" s="92" t="s">
        <v>484</v>
      </c>
      <c r="L266"/>
      <c r="M266"/>
      <c r="N266"/>
      <c r="O266"/>
      <c r="P266"/>
      <c r="Q266"/>
      <c r="R266"/>
      <c r="S266"/>
    </row>
    <row r="267" spans="1:19">
      <c r="A267" s="92" t="s">
        <v>681</v>
      </c>
      <c r="B267" s="92" t="s">
        <v>618</v>
      </c>
      <c r="C267" s="92">
        <v>12.6</v>
      </c>
      <c r="D267" s="92">
        <v>12.6</v>
      </c>
      <c r="E267" s="92">
        <v>3.2410000000000001</v>
      </c>
      <c r="F267" s="92">
        <v>0.48699999999999999</v>
      </c>
      <c r="G267" s="92">
        <v>0.40899999999999997</v>
      </c>
      <c r="H267" s="92" t="s">
        <v>619</v>
      </c>
      <c r="I267" s="92" t="s">
        <v>531</v>
      </c>
      <c r="J267" s="92">
        <v>270</v>
      </c>
      <c r="K267" s="92" t="s">
        <v>486</v>
      </c>
      <c r="L267"/>
      <c r="M267"/>
      <c r="N267"/>
      <c r="O267"/>
      <c r="P267"/>
      <c r="Q267"/>
      <c r="R267"/>
      <c r="S267"/>
    </row>
    <row r="268" spans="1:19">
      <c r="A268" s="92" t="s">
        <v>682</v>
      </c>
      <c r="B268" s="92" t="s">
        <v>618</v>
      </c>
      <c r="C268" s="92">
        <v>15.4</v>
      </c>
      <c r="D268" s="92">
        <v>15.4</v>
      </c>
      <c r="E268" s="92">
        <v>3.2410000000000001</v>
      </c>
      <c r="F268" s="92">
        <v>0.48699999999999999</v>
      </c>
      <c r="G268" s="92">
        <v>0.40899999999999997</v>
      </c>
      <c r="H268" s="92" t="s">
        <v>619</v>
      </c>
      <c r="I268" s="92" t="s">
        <v>533</v>
      </c>
      <c r="J268" s="92">
        <v>0</v>
      </c>
      <c r="K268" s="92" t="s">
        <v>484</v>
      </c>
      <c r="L268"/>
      <c r="M268"/>
      <c r="N268"/>
      <c r="O268"/>
      <c r="P268"/>
      <c r="Q268"/>
      <c r="R268"/>
      <c r="S268"/>
    </row>
    <row r="269" spans="1:19">
      <c r="A269" s="92" t="s">
        <v>683</v>
      </c>
      <c r="B269" s="92" t="s">
        <v>618</v>
      </c>
      <c r="C269" s="92">
        <v>12.6</v>
      </c>
      <c r="D269" s="92">
        <v>12.6</v>
      </c>
      <c r="E269" s="92">
        <v>3.2410000000000001</v>
      </c>
      <c r="F269" s="92">
        <v>0.48699999999999999</v>
      </c>
      <c r="G269" s="92">
        <v>0.40899999999999997</v>
      </c>
      <c r="H269" s="92" t="s">
        <v>619</v>
      </c>
      <c r="I269" s="92" t="s">
        <v>534</v>
      </c>
      <c r="J269" s="92">
        <v>270</v>
      </c>
      <c r="K269" s="92" t="s">
        <v>486</v>
      </c>
      <c r="L269"/>
      <c r="M269"/>
      <c r="N269"/>
      <c r="O269"/>
      <c r="P269"/>
      <c r="Q269"/>
      <c r="R269"/>
      <c r="S269"/>
    </row>
    <row r="270" spans="1:19">
      <c r="A270" s="92" t="s">
        <v>684</v>
      </c>
      <c r="B270" s="92" t="s">
        <v>618</v>
      </c>
      <c r="C270" s="92">
        <v>15.4</v>
      </c>
      <c r="D270" s="92">
        <v>15.4</v>
      </c>
      <c r="E270" s="92">
        <v>3.2410000000000001</v>
      </c>
      <c r="F270" s="92">
        <v>0.48699999999999999</v>
      </c>
      <c r="G270" s="92">
        <v>0.40899999999999997</v>
      </c>
      <c r="H270" s="92" t="s">
        <v>619</v>
      </c>
      <c r="I270" s="92" t="s">
        <v>536</v>
      </c>
      <c r="J270" s="92">
        <v>0</v>
      </c>
      <c r="K270" s="92" t="s">
        <v>484</v>
      </c>
      <c r="L270"/>
      <c r="M270"/>
      <c r="N270"/>
      <c r="O270"/>
      <c r="P270"/>
      <c r="Q270"/>
      <c r="R270"/>
      <c r="S270"/>
    </row>
    <row r="271" spans="1:19">
      <c r="A271" s="92" t="s">
        <v>685</v>
      </c>
      <c r="B271" s="92" t="s">
        <v>618</v>
      </c>
      <c r="C271" s="92">
        <v>12.6</v>
      </c>
      <c r="D271" s="92">
        <v>12.6</v>
      </c>
      <c r="E271" s="92">
        <v>3.2410000000000001</v>
      </c>
      <c r="F271" s="92">
        <v>0.48699999999999999</v>
      </c>
      <c r="G271" s="92">
        <v>0.40899999999999997</v>
      </c>
      <c r="H271" s="92" t="s">
        <v>619</v>
      </c>
      <c r="I271" s="92" t="s">
        <v>537</v>
      </c>
      <c r="J271" s="92">
        <v>270</v>
      </c>
      <c r="K271" s="92" t="s">
        <v>486</v>
      </c>
      <c r="L271"/>
      <c r="M271"/>
      <c r="N271"/>
      <c r="O271"/>
      <c r="P271"/>
      <c r="Q271"/>
      <c r="R271"/>
      <c r="S271"/>
    </row>
    <row r="272" spans="1:19">
      <c r="A272" s="92" t="s">
        <v>686</v>
      </c>
      <c r="B272" s="92" t="s">
        <v>618</v>
      </c>
      <c r="C272" s="92">
        <v>15.4</v>
      </c>
      <c r="D272" s="92">
        <v>15.4</v>
      </c>
      <c r="E272" s="92">
        <v>3.2410000000000001</v>
      </c>
      <c r="F272" s="92">
        <v>0.48699999999999999</v>
      </c>
      <c r="G272" s="92">
        <v>0.40899999999999997</v>
      </c>
      <c r="H272" s="92" t="s">
        <v>619</v>
      </c>
      <c r="I272" s="92" t="s">
        <v>539</v>
      </c>
      <c r="J272" s="92">
        <v>0</v>
      </c>
      <c r="K272" s="92" t="s">
        <v>484</v>
      </c>
      <c r="L272"/>
      <c r="M272"/>
      <c r="N272"/>
      <c r="O272"/>
      <c r="P272"/>
      <c r="Q272"/>
      <c r="R272"/>
      <c r="S272"/>
    </row>
    <row r="273" spans="1:19">
      <c r="A273" s="92" t="s">
        <v>687</v>
      </c>
      <c r="B273" s="92" t="s">
        <v>618</v>
      </c>
      <c r="C273" s="92">
        <v>12.6</v>
      </c>
      <c r="D273" s="92">
        <v>12.6</v>
      </c>
      <c r="E273" s="92">
        <v>3.2410000000000001</v>
      </c>
      <c r="F273" s="92">
        <v>0.48699999999999999</v>
      </c>
      <c r="G273" s="92">
        <v>0.40899999999999997</v>
      </c>
      <c r="H273" s="92" t="s">
        <v>619</v>
      </c>
      <c r="I273" s="92" t="s">
        <v>540</v>
      </c>
      <c r="J273" s="92">
        <v>270</v>
      </c>
      <c r="K273" s="92" t="s">
        <v>486</v>
      </c>
      <c r="L273"/>
      <c r="M273"/>
      <c r="N273"/>
      <c r="O273"/>
      <c r="P273"/>
      <c r="Q273"/>
      <c r="R273"/>
      <c r="S273"/>
    </row>
    <row r="274" spans="1:19">
      <c r="A274" s="92" t="s">
        <v>688</v>
      </c>
      <c r="B274" s="92" t="s">
        <v>618</v>
      </c>
      <c r="C274" s="92">
        <v>15.4</v>
      </c>
      <c r="D274" s="92">
        <v>15.4</v>
      </c>
      <c r="E274" s="92">
        <v>3.2410000000000001</v>
      </c>
      <c r="F274" s="92">
        <v>0.48699999999999999</v>
      </c>
      <c r="G274" s="92">
        <v>0.40899999999999997</v>
      </c>
      <c r="H274" s="92" t="s">
        <v>619</v>
      </c>
      <c r="I274" s="92" t="s">
        <v>542</v>
      </c>
      <c r="J274" s="92">
        <v>0</v>
      </c>
      <c r="K274" s="92" t="s">
        <v>484</v>
      </c>
      <c r="L274"/>
      <c r="M274"/>
      <c r="N274"/>
      <c r="O274"/>
      <c r="P274"/>
      <c r="Q274"/>
      <c r="R274"/>
      <c r="S274"/>
    </row>
    <row r="275" spans="1:19">
      <c r="A275" s="92" t="s">
        <v>689</v>
      </c>
      <c r="B275" s="92" t="s">
        <v>618</v>
      </c>
      <c r="C275" s="92">
        <v>12.6</v>
      </c>
      <c r="D275" s="92">
        <v>12.6</v>
      </c>
      <c r="E275" s="92">
        <v>3.2410000000000001</v>
      </c>
      <c r="F275" s="92">
        <v>0.48699999999999999</v>
      </c>
      <c r="G275" s="92">
        <v>0.40899999999999997</v>
      </c>
      <c r="H275" s="92" t="s">
        <v>619</v>
      </c>
      <c r="I275" s="92" t="s">
        <v>543</v>
      </c>
      <c r="J275" s="92">
        <v>270</v>
      </c>
      <c r="K275" s="92" t="s">
        <v>486</v>
      </c>
      <c r="L275"/>
      <c r="M275"/>
      <c r="N275"/>
      <c r="O275"/>
      <c r="P275"/>
      <c r="Q275"/>
      <c r="R275"/>
      <c r="S275"/>
    </row>
    <row r="276" spans="1:19">
      <c r="A276" s="92" t="s">
        <v>690</v>
      </c>
      <c r="B276" s="92" t="s">
        <v>618</v>
      </c>
      <c r="C276" s="92">
        <v>15.4</v>
      </c>
      <c r="D276" s="92">
        <v>15.4</v>
      </c>
      <c r="E276" s="92">
        <v>3.2410000000000001</v>
      </c>
      <c r="F276" s="92">
        <v>0.48699999999999999</v>
      </c>
      <c r="G276" s="92">
        <v>0.40899999999999997</v>
      </c>
      <c r="H276" s="92" t="s">
        <v>619</v>
      </c>
      <c r="I276" s="92" t="s">
        <v>545</v>
      </c>
      <c r="J276" s="92">
        <v>0</v>
      </c>
      <c r="K276" s="92" t="s">
        <v>484</v>
      </c>
      <c r="L276"/>
      <c r="M276"/>
      <c r="N276"/>
      <c r="O276"/>
      <c r="P276"/>
      <c r="Q276"/>
      <c r="R276"/>
      <c r="S276"/>
    </row>
    <row r="277" spans="1:19">
      <c r="A277" s="92" t="s">
        <v>691</v>
      </c>
      <c r="B277" s="92" t="s">
        <v>618</v>
      </c>
      <c r="C277" s="92">
        <v>12.6</v>
      </c>
      <c r="D277" s="92">
        <v>12.6</v>
      </c>
      <c r="E277" s="92">
        <v>3.2410000000000001</v>
      </c>
      <c r="F277" s="92">
        <v>0.48699999999999999</v>
      </c>
      <c r="G277" s="92">
        <v>0.40899999999999997</v>
      </c>
      <c r="H277" s="92" t="s">
        <v>619</v>
      </c>
      <c r="I277" s="92" t="s">
        <v>546</v>
      </c>
      <c r="J277" s="92">
        <v>270</v>
      </c>
      <c r="K277" s="92" t="s">
        <v>486</v>
      </c>
      <c r="L277"/>
      <c r="M277"/>
      <c r="N277"/>
      <c r="O277"/>
      <c r="P277"/>
      <c r="Q277"/>
      <c r="R277"/>
      <c r="S277"/>
    </row>
    <row r="278" spans="1:19">
      <c r="A278" s="92" t="s">
        <v>692</v>
      </c>
      <c r="B278" s="92" t="s">
        <v>618</v>
      </c>
      <c r="C278" s="92">
        <v>7</v>
      </c>
      <c r="D278" s="92">
        <v>7</v>
      </c>
      <c r="E278" s="92">
        <v>3.2410000000000001</v>
      </c>
      <c r="F278" s="92">
        <v>0.48699999999999999</v>
      </c>
      <c r="G278" s="92">
        <v>0.40899999999999997</v>
      </c>
      <c r="H278" s="92" t="s">
        <v>619</v>
      </c>
      <c r="I278" s="92" t="s">
        <v>548</v>
      </c>
      <c r="J278" s="92">
        <v>270</v>
      </c>
      <c r="K278" s="92" t="s">
        <v>486</v>
      </c>
      <c r="L278"/>
      <c r="M278"/>
      <c r="N278"/>
      <c r="O278"/>
      <c r="P278"/>
      <c r="Q278"/>
      <c r="R278"/>
      <c r="S278"/>
    </row>
    <row r="279" spans="1:19">
      <c r="A279" s="92" t="s">
        <v>693</v>
      </c>
      <c r="B279" s="92" t="s">
        <v>618</v>
      </c>
      <c r="C279" s="92">
        <v>7</v>
      </c>
      <c r="D279" s="92">
        <v>7</v>
      </c>
      <c r="E279" s="92">
        <v>3.2410000000000001</v>
      </c>
      <c r="F279" s="92">
        <v>0.48699999999999999</v>
      </c>
      <c r="G279" s="92">
        <v>0.40899999999999997</v>
      </c>
      <c r="H279" s="92" t="s">
        <v>619</v>
      </c>
      <c r="I279" s="92" t="s">
        <v>550</v>
      </c>
      <c r="J279" s="92">
        <v>270</v>
      </c>
      <c r="K279" s="92" t="s">
        <v>486</v>
      </c>
      <c r="L279"/>
      <c r="M279"/>
      <c r="N279"/>
      <c r="O279"/>
      <c r="P279"/>
      <c r="Q279"/>
      <c r="R279"/>
      <c r="S279"/>
    </row>
    <row r="280" spans="1:19">
      <c r="A280" s="92" t="s">
        <v>694</v>
      </c>
      <c r="B280" s="92" t="s">
        <v>618</v>
      </c>
      <c r="C280" s="92">
        <v>7</v>
      </c>
      <c r="D280" s="92">
        <v>7</v>
      </c>
      <c r="E280" s="92">
        <v>3.2410000000000001</v>
      </c>
      <c r="F280" s="92">
        <v>0.48699999999999999</v>
      </c>
      <c r="G280" s="92">
        <v>0.40899999999999997</v>
      </c>
      <c r="H280" s="92" t="s">
        <v>619</v>
      </c>
      <c r="I280" s="92" t="s">
        <v>552</v>
      </c>
      <c r="J280" s="92">
        <v>270</v>
      </c>
      <c r="K280" s="92" t="s">
        <v>486</v>
      </c>
      <c r="L280"/>
      <c r="M280"/>
      <c r="N280"/>
      <c r="O280"/>
      <c r="P280"/>
      <c r="Q280"/>
      <c r="R280"/>
      <c r="S280"/>
    </row>
    <row r="281" spans="1:19">
      <c r="A281" s="92" t="s">
        <v>695</v>
      </c>
      <c r="B281" s="92" t="s">
        <v>618</v>
      </c>
      <c r="C281" s="92">
        <v>7</v>
      </c>
      <c r="D281" s="92">
        <v>7</v>
      </c>
      <c r="E281" s="92">
        <v>3.2410000000000001</v>
      </c>
      <c r="F281" s="92">
        <v>0.48699999999999999</v>
      </c>
      <c r="G281" s="92">
        <v>0.40899999999999997</v>
      </c>
      <c r="H281" s="92" t="s">
        <v>619</v>
      </c>
      <c r="I281" s="92" t="s">
        <v>554</v>
      </c>
      <c r="J281" s="92">
        <v>270</v>
      </c>
      <c r="K281" s="92" t="s">
        <v>486</v>
      </c>
      <c r="L281"/>
      <c r="M281"/>
      <c r="N281"/>
      <c r="O281"/>
      <c r="P281"/>
      <c r="Q281"/>
      <c r="R281"/>
      <c r="S281"/>
    </row>
    <row r="282" spans="1:19">
      <c r="A282" s="92" t="s">
        <v>696</v>
      </c>
      <c r="B282" s="92" t="s">
        <v>618</v>
      </c>
      <c r="C282" s="92">
        <v>7</v>
      </c>
      <c r="D282" s="92">
        <v>7</v>
      </c>
      <c r="E282" s="92">
        <v>3.2410000000000001</v>
      </c>
      <c r="F282" s="92">
        <v>0.48699999999999999</v>
      </c>
      <c r="G282" s="92">
        <v>0.40899999999999997</v>
      </c>
      <c r="H282" s="92" t="s">
        <v>619</v>
      </c>
      <c r="I282" s="92" t="s">
        <v>556</v>
      </c>
      <c r="J282" s="92">
        <v>270</v>
      </c>
      <c r="K282" s="92" t="s">
        <v>486</v>
      </c>
      <c r="L282"/>
      <c r="M282"/>
      <c r="N282"/>
      <c r="O282"/>
      <c r="P282"/>
      <c r="Q282"/>
      <c r="R282"/>
      <c r="S282"/>
    </row>
    <row r="283" spans="1:19">
      <c r="A283" s="92" t="s">
        <v>697</v>
      </c>
      <c r="B283" s="92" t="s">
        <v>618</v>
      </c>
      <c r="C283" s="92">
        <v>7</v>
      </c>
      <c r="D283" s="92">
        <v>7</v>
      </c>
      <c r="E283" s="92">
        <v>3.2410000000000001</v>
      </c>
      <c r="F283" s="92">
        <v>0.48699999999999999</v>
      </c>
      <c r="G283" s="92">
        <v>0.40899999999999997</v>
      </c>
      <c r="H283" s="92" t="s">
        <v>619</v>
      </c>
      <c r="I283" s="92" t="s">
        <v>558</v>
      </c>
      <c r="J283" s="92">
        <v>270</v>
      </c>
      <c r="K283" s="92" t="s">
        <v>486</v>
      </c>
      <c r="L283"/>
      <c r="M283"/>
      <c r="N283"/>
      <c r="O283"/>
      <c r="P283"/>
      <c r="Q283"/>
      <c r="R283"/>
      <c r="S283"/>
    </row>
    <row r="284" spans="1:19">
      <c r="A284" s="92" t="s">
        <v>698</v>
      </c>
      <c r="B284" s="92" t="s">
        <v>618</v>
      </c>
      <c r="C284" s="92">
        <v>1.49</v>
      </c>
      <c r="D284" s="92">
        <v>1.49</v>
      </c>
      <c r="E284" s="92">
        <v>3.2410000000000001</v>
      </c>
      <c r="F284" s="92">
        <v>0.48699999999999999</v>
      </c>
      <c r="G284" s="92">
        <v>0.40899999999999997</v>
      </c>
      <c r="H284" s="92" t="s">
        <v>619</v>
      </c>
      <c r="I284" s="92" t="s">
        <v>561</v>
      </c>
      <c r="J284" s="92">
        <v>90</v>
      </c>
      <c r="K284" s="92"/>
      <c r="L284"/>
      <c r="M284"/>
      <c r="N284"/>
      <c r="O284"/>
      <c r="P284"/>
      <c r="Q284"/>
      <c r="R284"/>
      <c r="S284"/>
    </row>
    <row r="285" spans="1:19">
      <c r="A285" s="92" t="s">
        <v>699</v>
      </c>
      <c r="B285" s="92" t="s">
        <v>618</v>
      </c>
      <c r="C285" s="92">
        <v>1.49</v>
      </c>
      <c r="D285" s="92">
        <v>1.49</v>
      </c>
      <c r="E285" s="92">
        <v>3.2410000000000001</v>
      </c>
      <c r="F285" s="92">
        <v>0.48699999999999999</v>
      </c>
      <c r="G285" s="92">
        <v>0.40899999999999997</v>
      </c>
      <c r="H285" s="92" t="s">
        <v>619</v>
      </c>
      <c r="I285" s="92" t="s">
        <v>561</v>
      </c>
      <c r="J285" s="92">
        <v>90</v>
      </c>
      <c r="K285" s="92"/>
      <c r="L285"/>
      <c r="M285"/>
      <c r="N285"/>
      <c r="O285"/>
      <c r="P285"/>
      <c r="Q285"/>
      <c r="R285"/>
      <c r="S285"/>
    </row>
    <row r="286" spans="1:19">
      <c r="A286" s="92" t="s">
        <v>700</v>
      </c>
      <c r="B286" s="92" t="s">
        <v>618</v>
      </c>
      <c r="C286" s="92">
        <v>1.49</v>
      </c>
      <c r="D286" s="92">
        <v>1.49</v>
      </c>
      <c r="E286" s="92">
        <v>3.2410000000000001</v>
      </c>
      <c r="F286" s="92">
        <v>0.48699999999999999</v>
      </c>
      <c r="G286" s="92">
        <v>0.40899999999999997</v>
      </c>
      <c r="H286" s="92" t="s">
        <v>619</v>
      </c>
      <c r="I286" s="92" t="s">
        <v>561</v>
      </c>
      <c r="J286" s="92">
        <v>90</v>
      </c>
      <c r="K286" s="92"/>
      <c r="L286"/>
      <c r="M286"/>
      <c r="N286"/>
      <c r="O286"/>
      <c r="P286"/>
      <c r="Q286"/>
      <c r="R286"/>
      <c r="S286"/>
    </row>
    <row r="287" spans="1:19">
      <c r="A287" s="92" t="s">
        <v>701</v>
      </c>
      <c r="B287" s="92" t="s">
        <v>618</v>
      </c>
      <c r="C287" s="92">
        <v>1.49</v>
      </c>
      <c r="D287" s="92">
        <v>1.49</v>
      </c>
      <c r="E287" s="92">
        <v>3.2410000000000001</v>
      </c>
      <c r="F287" s="92">
        <v>0.48699999999999999</v>
      </c>
      <c r="G287" s="92">
        <v>0.40899999999999997</v>
      </c>
      <c r="H287" s="92" t="s">
        <v>619</v>
      </c>
      <c r="I287" s="92" t="s">
        <v>561</v>
      </c>
      <c r="J287" s="92">
        <v>90</v>
      </c>
      <c r="K287" s="92"/>
      <c r="L287"/>
      <c r="M287"/>
      <c r="N287"/>
      <c r="O287"/>
      <c r="P287"/>
      <c r="Q287"/>
      <c r="R287"/>
      <c r="S287"/>
    </row>
    <row r="288" spans="1:19">
      <c r="A288" s="92" t="s">
        <v>702</v>
      </c>
      <c r="B288" s="92" t="s">
        <v>618</v>
      </c>
      <c r="C288" s="92">
        <v>1.49</v>
      </c>
      <c r="D288" s="92">
        <v>1.49</v>
      </c>
      <c r="E288" s="92">
        <v>3.2410000000000001</v>
      </c>
      <c r="F288" s="92">
        <v>0.48699999999999999</v>
      </c>
      <c r="G288" s="92">
        <v>0.40899999999999997</v>
      </c>
      <c r="H288" s="92" t="s">
        <v>619</v>
      </c>
      <c r="I288" s="92" t="s">
        <v>561</v>
      </c>
      <c r="J288" s="92">
        <v>90</v>
      </c>
      <c r="K288" s="92"/>
      <c r="L288"/>
      <c r="M288"/>
      <c r="N288"/>
      <c r="O288"/>
      <c r="P288"/>
      <c r="Q288"/>
      <c r="R288"/>
      <c r="S288"/>
    </row>
    <row r="289" spans="1:19">
      <c r="A289" s="92" t="s">
        <v>703</v>
      </c>
      <c r="B289" s="92" t="s">
        <v>618</v>
      </c>
      <c r="C289" s="92">
        <v>1.49</v>
      </c>
      <c r="D289" s="92">
        <v>1.49</v>
      </c>
      <c r="E289" s="92">
        <v>3.2410000000000001</v>
      </c>
      <c r="F289" s="92">
        <v>0.48699999999999999</v>
      </c>
      <c r="G289" s="92">
        <v>0.40899999999999997</v>
      </c>
      <c r="H289" s="92" t="s">
        <v>619</v>
      </c>
      <c r="I289" s="92" t="s">
        <v>561</v>
      </c>
      <c r="J289" s="92">
        <v>90</v>
      </c>
      <c r="K289" s="92"/>
      <c r="L289"/>
      <c r="M289"/>
      <c r="N289"/>
      <c r="O289"/>
      <c r="P289"/>
      <c r="Q289"/>
      <c r="R289"/>
      <c r="S289"/>
    </row>
    <row r="290" spans="1:19">
      <c r="A290" s="92" t="s">
        <v>704</v>
      </c>
      <c r="B290" s="92" t="s">
        <v>618</v>
      </c>
      <c r="C290" s="92">
        <v>1.49</v>
      </c>
      <c r="D290" s="92">
        <v>1.49</v>
      </c>
      <c r="E290" s="92">
        <v>3.2410000000000001</v>
      </c>
      <c r="F290" s="92">
        <v>0.48699999999999999</v>
      </c>
      <c r="G290" s="92">
        <v>0.40899999999999997</v>
      </c>
      <c r="H290" s="92" t="s">
        <v>619</v>
      </c>
      <c r="I290" s="92" t="s">
        <v>561</v>
      </c>
      <c r="J290" s="92">
        <v>90</v>
      </c>
      <c r="K290" s="92"/>
      <c r="L290"/>
      <c r="M290"/>
      <c r="N290"/>
      <c r="O290"/>
      <c r="P290"/>
      <c r="Q290"/>
      <c r="R290"/>
      <c r="S290"/>
    </row>
    <row r="291" spans="1:19">
      <c r="A291" s="92" t="s">
        <v>705</v>
      </c>
      <c r="B291" s="92" t="s">
        <v>618</v>
      </c>
      <c r="C291" s="92">
        <v>1.49</v>
      </c>
      <c r="D291" s="92">
        <v>1.49</v>
      </c>
      <c r="E291" s="92">
        <v>3.2410000000000001</v>
      </c>
      <c r="F291" s="92">
        <v>0.48699999999999999</v>
      </c>
      <c r="G291" s="92">
        <v>0.40899999999999997</v>
      </c>
      <c r="H291" s="92" t="s">
        <v>619</v>
      </c>
      <c r="I291" s="92" t="s">
        <v>561</v>
      </c>
      <c r="J291" s="92">
        <v>90</v>
      </c>
      <c r="K291" s="92"/>
      <c r="L291"/>
      <c r="M291"/>
      <c r="N291"/>
      <c r="O291"/>
      <c r="P291"/>
      <c r="Q291"/>
      <c r="R291"/>
      <c r="S291"/>
    </row>
    <row r="292" spans="1:19">
      <c r="A292" s="92" t="s">
        <v>706</v>
      </c>
      <c r="B292" s="92" t="s">
        <v>618</v>
      </c>
      <c r="C292" s="92">
        <v>1.49</v>
      </c>
      <c r="D292" s="92">
        <v>1.49</v>
      </c>
      <c r="E292" s="92">
        <v>3.2410000000000001</v>
      </c>
      <c r="F292" s="92">
        <v>0.48699999999999999</v>
      </c>
      <c r="G292" s="92">
        <v>0.40899999999999997</v>
      </c>
      <c r="H292" s="92" t="s">
        <v>619</v>
      </c>
      <c r="I292" s="92" t="s">
        <v>561</v>
      </c>
      <c r="J292" s="92">
        <v>90</v>
      </c>
      <c r="K292" s="92"/>
      <c r="L292"/>
      <c r="M292"/>
      <c r="N292"/>
      <c r="O292"/>
      <c r="P292"/>
      <c r="Q292"/>
      <c r="R292"/>
      <c r="S292"/>
    </row>
    <row r="293" spans="1:19">
      <c r="A293" s="92" t="s">
        <v>707</v>
      </c>
      <c r="B293" s="92" t="s">
        <v>618</v>
      </c>
      <c r="C293" s="92">
        <v>1.49</v>
      </c>
      <c r="D293" s="92">
        <v>1.49</v>
      </c>
      <c r="E293" s="92">
        <v>3.2410000000000001</v>
      </c>
      <c r="F293" s="92">
        <v>0.48699999999999999</v>
      </c>
      <c r="G293" s="92">
        <v>0.40899999999999997</v>
      </c>
      <c r="H293" s="92" t="s">
        <v>619</v>
      </c>
      <c r="I293" s="92" t="s">
        <v>561</v>
      </c>
      <c r="J293" s="92">
        <v>90</v>
      </c>
      <c r="K293" s="92"/>
      <c r="L293"/>
      <c r="M293"/>
      <c r="N293"/>
      <c r="O293"/>
      <c r="P293"/>
      <c r="Q293"/>
      <c r="R293"/>
      <c r="S293"/>
    </row>
    <row r="294" spans="1:19">
      <c r="A294" s="92" t="s">
        <v>708</v>
      </c>
      <c r="B294" s="92" t="s">
        <v>618</v>
      </c>
      <c r="C294" s="92">
        <v>1.49</v>
      </c>
      <c r="D294" s="92">
        <v>1.49</v>
      </c>
      <c r="E294" s="92">
        <v>3.2410000000000001</v>
      </c>
      <c r="F294" s="92">
        <v>0.48699999999999999</v>
      </c>
      <c r="G294" s="92">
        <v>0.40899999999999997</v>
      </c>
      <c r="H294" s="92" t="s">
        <v>619</v>
      </c>
      <c r="I294" s="92" t="s">
        <v>561</v>
      </c>
      <c r="J294" s="92">
        <v>90</v>
      </c>
      <c r="K294" s="92"/>
      <c r="L294"/>
      <c r="M294"/>
      <c r="N294"/>
      <c r="O294"/>
      <c r="P294"/>
      <c r="Q294"/>
      <c r="R294"/>
      <c r="S294"/>
    </row>
    <row r="295" spans="1:19">
      <c r="A295" s="92" t="s">
        <v>709</v>
      </c>
      <c r="B295" s="92" t="s">
        <v>618</v>
      </c>
      <c r="C295" s="92">
        <v>1.49</v>
      </c>
      <c r="D295" s="92">
        <v>1.49</v>
      </c>
      <c r="E295" s="92">
        <v>3.2410000000000001</v>
      </c>
      <c r="F295" s="92">
        <v>0.48699999999999999</v>
      </c>
      <c r="G295" s="92">
        <v>0.40899999999999997</v>
      </c>
      <c r="H295" s="92" t="s">
        <v>619</v>
      </c>
      <c r="I295" s="92" t="s">
        <v>561</v>
      </c>
      <c r="J295" s="92">
        <v>90</v>
      </c>
      <c r="K295" s="92"/>
      <c r="L295"/>
      <c r="M295"/>
      <c r="N295"/>
      <c r="O295"/>
      <c r="P295"/>
      <c r="Q295"/>
      <c r="R295"/>
      <c r="S295"/>
    </row>
    <row r="296" spans="1:19">
      <c r="A296" s="92" t="s">
        <v>710</v>
      </c>
      <c r="B296" s="92" t="s">
        <v>618</v>
      </c>
      <c r="C296" s="92">
        <v>1.49</v>
      </c>
      <c r="D296" s="92">
        <v>1.49</v>
      </c>
      <c r="E296" s="92">
        <v>3.2410000000000001</v>
      </c>
      <c r="F296" s="92">
        <v>0.48699999999999999</v>
      </c>
      <c r="G296" s="92">
        <v>0.40899999999999997</v>
      </c>
      <c r="H296" s="92" t="s">
        <v>619</v>
      </c>
      <c r="I296" s="92" t="s">
        <v>561</v>
      </c>
      <c r="J296" s="92">
        <v>90</v>
      </c>
      <c r="K296" s="92"/>
      <c r="L296"/>
      <c r="M296"/>
      <c r="N296"/>
      <c r="O296"/>
      <c r="P296"/>
      <c r="Q296"/>
      <c r="R296"/>
      <c r="S296"/>
    </row>
    <row r="297" spans="1:19">
      <c r="A297" s="92" t="s">
        <v>711</v>
      </c>
      <c r="B297" s="92" t="s">
        <v>618</v>
      </c>
      <c r="C297" s="92">
        <v>1.49</v>
      </c>
      <c r="D297" s="92">
        <v>1.49</v>
      </c>
      <c r="E297" s="92">
        <v>3.2410000000000001</v>
      </c>
      <c r="F297" s="92">
        <v>0.48699999999999999</v>
      </c>
      <c r="G297" s="92">
        <v>0.40899999999999997</v>
      </c>
      <c r="H297" s="92" t="s">
        <v>619</v>
      </c>
      <c r="I297" s="92" t="s">
        <v>561</v>
      </c>
      <c r="J297" s="92">
        <v>90</v>
      </c>
      <c r="K297" s="92"/>
      <c r="L297"/>
      <c r="M297"/>
      <c r="N297"/>
      <c r="O297"/>
      <c r="P297"/>
      <c r="Q297"/>
      <c r="R297"/>
      <c r="S297"/>
    </row>
    <row r="298" spans="1:19">
      <c r="A298" s="92" t="s">
        <v>712</v>
      </c>
      <c r="B298" s="92" t="s">
        <v>618</v>
      </c>
      <c r="C298" s="92">
        <v>1.49</v>
      </c>
      <c r="D298" s="92">
        <v>1.49</v>
      </c>
      <c r="E298" s="92">
        <v>3.2410000000000001</v>
      </c>
      <c r="F298" s="92">
        <v>0.48699999999999999</v>
      </c>
      <c r="G298" s="92">
        <v>0.40899999999999997</v>
      </c>
      <c r="H298" s="92" t="s">
        <v>619</v>
      </c>
      <c r="I298" s="92" t="s">
        <v>561</v>
      </c>
      <c r="J298" s="92">
        <v>90</v>
      </c>
      <c r="K298" s="92"/>
      <c r="L298"/>
      <c r="M298"/>
      <c r="N298"/>
      <c r="O298"/>
      <c r="P298"/>
      <c r="Q298"/>
      <c r="R298"/>
      <c r="S298"/>
    </row>
    <row r="299" spans="1:19">
      <c r="A299" s="92" t="s">
        <v>713</v>
      </c>
      <c r="B299" s="92" t="s">
        <v>618</v>
      </c>
      <c r="C299" s="92">
        <v>1.49</v>
      </c>
      <c r="D299" s="92">
        <v>1.49</v>
      </c>
      <c r="E299" s="92">
        <v>3.2410000000000001</v>
      </c>
      <c r="F299" s="92">
        <v>0.48699999999999999</v>
      </c>
      <c r="G299" s="92">
        <v>0.40899999999999997</v>
      </c>
      <c r="H299" s="92" t="s">
        <v>619</v>
      </c>
      <c r="I299" s="92" t="s">
        <v>561</v>
      </c>
      <c r="J299" s="92">
        <v>90</v>
      </c>
      <c r="K299" s="92"/>
      <c r="L299"/>
      <c r="M299"/>
      <c r="N299"/>
      <c r="O299"/>
      <c r="P299"/>
      <c r="Q299"/>
      <c r="R299"/>
      <c r="S299"/>
    </row>
    <row r="300" spans="1:19">
      <c r="A300" s="92" t="s">
        <v>714</v>
      </c>
      <c r="B300" s="92" t="s">
        <v>618</v>
      </c>
      <c r="C300" s="92">
        <v>1.49</v>
      </c>
      <c r="D300" s="92">
        <v>1.49</v>
      </c>
      <c r="E300" s="92">
        <v>3.2410000000000001</v>
      </c>
      <c r="F300" s="92">
        <v>0.48699999999999999</v>
      </c>
      <c r="G300" s="92">
        <v>0.40899999999999997</v>
      </c>
      <c r="H300" s="92" t="s">
        <v>619</v>
      </c>
      <c r="I300" s="92" t="s">
        <v>561</v>
      </c>
      <c r="J300" s="92">
        <v>90</v>
      </c>
      <c r="K300" s="92"/>
      <c r="L300"/>
      <c r="M300"/>
      <c r="N300"/>
      <c r="O300"/>
      <c r="P300"/>
      <c r="Q300"/>
      <c r="R300"/>
      <c r="S300"/>
    </row>
    <row r="301" spans="1:19">
      <c r="A301" s="92" t="s">
        <v>715</v>
      </c>
      <c r="B301" s="92" t="s">
        <v>618</v>
      </c>
      <c r="C301" s="92">
        <v>1.49</v>
      </c>
      <c r="D301" s="92">
        <v>1.49</v>
      </c>
      <c r="E301" s="92">
        <v>3.2410000000000001</v>
      </c>
      <c r="F301" s="92">
        <v>0.48699999999999999</v>
      </c>
      <c r="G301" s="92">
        <v>0.40899999999999997</v>
      </c>
      <c r="H301" s="92" t="s">
        <v>619</v>
      </c>
      <c r="I301" s="92" t="s">
        <v>561</v>
      </c>
      <c r="J301" s="92">
        <v>90</v>
      </c>
      <c r="K301" s="92"/>
      <c r="L301"/>
      <c r="M301"/>
      <c r="N301"/>
      <c r="O301"/>
      <c r="P301"/>
      <c r="Q301"/>
      <c r="R301"/>
      <c r="S301"/>
    </row>
    <row r="302" spans="1:19">
      <c r="A302" s="92" t="s">
        <v>716</v>
      </c>
      <c r="B302" s="92" t="s">
        <v>618</v>
      </c>
      <c r="C302" s="92">
        <v>1.49</v>
      </c>
      <c r="D302" s="92">
        <v>1.49</v>
      </c>
      <c r="E302" s="92">
        <v>3.2410000000000001</v>
      </c>
      <c r="F302" s="92">
        <v>0.48699999999999999</v>
      </c>
      <c r="G302" s="92">
        <v>0.40899999999999997</v>
      </c>
      <c r="H302" s="92" t="s">
        <v>619</v>
      </c>
      <c r="I302" s="92" t="s">
        <v>561</v>
      </c>
      <c r="J302" s="92">
        <v>90</v>
      </c>
      <c r="K302" s="92"/>
      <c r="L302"/>
      <c r="M302"/>
      <c r="N302"/>
      <c r="O302"/>
      <c r="P302"/>
      <c r="Q302"/>
      <c r="R302"/>
      <c r="S302"/>
    </row>
    <row r="303" spans="1:19">
      <c r="A303" s="92" t="s">
        <v>717</v>
      </c>
      <c r="B303" s="92" t="s">
        <v>618</v>
      </c>
      <c r="C303" s="92">
        <v>1.49</v>
      </c>
      <c r="D303" s="92">
        <v>1.49</v>
      </c>
      <c r="E303" s="92">
        <v>3.2410000000000001</v>
      </c>
      <c r="F303" s="92">
        <v>0.48699999999999999</v>
      </c>
      <c r="G303" s="92">
        <v>0.40899999999999997</v>
      </c>
      <c r="H303" s="92" t="s">
        <v>619</v>
      </c>
      <c r="I303" s="92" t="s">
        <v>561</v>
      </c>
      <c r="J303" s="92">
        <v>90</v>
      </c>
      <c r="K303" s="92"/>
      <c r="L303"/>
      <c r="M303"/>
      <c r="N303"/>
      <c r="O303"/>
      <c r="P303"/>
      <c r="Q303"/>
      <c r="R303"/>
      <c r="S303"/>
    </row>
    <row r="304" spans="1:19">
      <c r="A304" s="92" t="s">
        <v>718</v>
      </c>
      <c r="B304" s="92" t="s">
        <v>618</v>
      </c>
      <c r="C304" s="92">
        <v>1.49</v>
      </c>
      <c r="D304" s="92">
        <v>1.49</v>
      </c>
      <c r="E304" s="92">
        <v>3.2410000000000001</v>
      </c>
      <c r="F304" s="92">
        <v>0.48699999999999999</v>
      </c>
      <c r="G304" s="92">
        <v>0.40899999999999997</v>
      </c>
      <c r="H304" s="92" t="s">
        <v>619</v>
      </c>
      <c r="I304" s="92" t="s">
        <v>561</v>
      </c>
      <c r="J304" s="92">
        <v>90</v>
      </c>
      <c r="K304" s="92"/>
      <c r="L304"/>
      <c r="M304"/>
      <c r="N304"/>
      <c r="O304"/>
      <c r="P304"/>
      <c r="Q304"/>
      <c r="R304"/>
      <c r="S304"/>
    </row>
    <row r="305" spans="1:19">
      <c r="A305" s="92" t="s">
        <v>719</v>
      </c>
      <c r="B305" s="92" t="s">
        <v>618</v>
      </c>
      <c r="C305" s="92">
        <v>1.49</v>
      </c>
      <c r="D305" s="92">
        <v>1.49</v>
      </c>
      <c r="E305" s="92">
        <v>3.2410000000000001</v>
      </c>
      <c r="F305" s="92">
        <v>0.48699999999999999</v>
      </c>
      <c r="G305" s="92">
        <v>0.40899999999999997</v>
      </c>
      <c r="H305" s="92" t="s">
        <v>619</v>
      </c>
      <c r="I305" s="92" t="s">
        <v>561</v>
      </c>
      <c r="J305" s="92">
        <v>90</v>
      </c>
      <c r="K305" s="92"/>
      <c r="L305"/>
      <c r="M305"/>
      <c r="N305"/>
      <c r="O305"/>
      <c r="P305"/>
      <c r="Q305"/>
      <c r="R305"/>
      <c r="S305"/>
    </row>
    <row r="306" spans="1:19">
      <c r="A306" s="92" t="s">
        <v>720</v>
      </c>
      <c r="B306" s="92" t="s">
        <v>618</v>
      </c>
      <c r="C306" s="92">
        <v>1.49</v>
      </c>
      <c r="D306" s="92">
        <v>1.49</v>
      </c>
      <c r="E306" s="92">
        <v>3.2410000000000001</v>
      </c>
      <c r="F306" s="92">
        <v>0.48699999999999999</v>
      </c>
      <c r="G306" s="92">
        <v>0.40899999999999997</v>
      </c>
      <c r="H306" s="92" t="s">
        <v>619</v>
      </c>
      <c r="I306" s="92" t="s">
        <v>561</v>
      </c>
      <c r="J306" s="92">
        <v>90</v>
      </c>
      <c r="K306" s="92"/>
      <c r="L306"/>
      <c r="M306"/>
      <c r="N306"/>
      <c r="O306"/>
      <c r="P306"/>
      <c r="Q306"/>
      <c r="R306"/>
      <c r="S306"/>
    </row>
    <row r="307" spans="1:19">
      <c r="A307" s="92" t="s">
        <v>721</v>
      </c>
      <c r="B307" s="92" t="s">
        <v>618</v>
      </c>
      <c r="C307" s="92">
        <v>1.49</v>
      </c>
      <c r="D307" s="92">
        <v>1.49</v>
      </c>
      <c r="E307" s="92">
        <v>3.2410000000000001</v>
      </c>
      <c r="F307" s="92">
        <v>0.48699999999999999</v>
      </c>
      <c r="G307" s="92">
        <v>0.40899999999999997</v>
      </c>
      <c r="H307" s="92" t="s">
        <v>619</v>
      </c>
      <c r="I307" s="92" t="s">
        <v>561</v>
      </c>
      <c r="J307" s="92">
        <v>90</v>
      </c>
      <c r="K307" s="92"/>
      <c r="L307"/>
      <c r="M307"/>
      <c r="N307"/>
      <c r="O307"/>
      <c r="P307"/>
      <c r="Q307"/>
      <c r="R307"/>
      <c r="S307"/>
    </row>
    <row r="308" spans="1:19">
      <c r="A308" s="92" t="s">
        <v>722</v>
      </c>
      <c r="B308" s="92" t="s">
        <v>618</v>
      </c>
      <c r="C308" s="92">
        <v>1.49</v>
      </c>
      <c r="D308" s="92">
        <v>1.49</v>
      </c>
      <c r="E308" s="92">
        <v>3.2410000000000001</v>
      </c>
      <c r="F308" s="92">
        <v>0.48699999999999999</v>
      </c>
      <c r="G308" s="92">
        <v>0.40899999999999997</v>
      </c>
      <c r="H308" s="92" t="s">
        <v>619</v>
      </c>
      <c r="I308" s="92" t="s">
        <v>561</v>
      </c>
      <c r="J308" s="92">
        <v>90</v>
      </c>
      <c r="K308" s="92"/>
      <c r="L308"/>
      <c r="M308"/>
      <c r="N308"/>
      <c r="O308"/>
      <c r="P308"/>
      <c r="Q308"/>
      <c r="R308"/>
      <c r="S308"/>
    </row>
    <row r="309" spans="1:19">
      <c r="A309" s="92" t="s">
        <v>723</v>
      </c>
      <c r="B309" s="92" t="s">
        <v>618</v>
      </c>
      <c r="C309" s="92">
        <v>1.49</v>
      </c>
      <c r="D309" s="92">
        <v>1.49</v>
      </c>
      <c r="E309" s="92">
        <v>3.2410000000000001</v>
      </c>
      <c r="F309" s="92">
        <v>0.48699999999999999</v>
      </c>
      <c r="G309" s="92">
        <v>0.40899999999999997</v>
      </c>
      <c r="H309" s="92" t="s">
        <v>619</v>
      </c>
      <c r="I309" s="92" t="s">
        <v>561</v>
      </c>
      <c r="J309" s="92">
        <v>90</v>
      </c>
      <c r="K309" s="92"/>
      <c r="L309"/>
      <c r="M309"/>
      <c r="N309"/>
      <c r="O309"/>
      <c r="P309"/>
      <c r="Q309"/>
      <c r="R309"/>
      <c r="S309"/>
    </row>
    <row r="310" spans="1:19">
      <c r="A310" s="92" t="s">
        <v>724</v>
      </c>
      <c r="B310" s="92" t="s">
        <v>618</v>
      </c>
      <c r="C310" s="92">
        <v>1.49</v>
      </c>
      <c r="D310" s="92">
        <v>1.49</v>
      </c>
      <c r="E310" s="92">
        <v>3.2410000000000001</v>
      </c>
      <c r="F310" s="92">
        <v>0.48699999999999999</v>
      </c>
      <c r="G310" s="92">
        <v>0.40899999999999997</v>
      </c>
      <c r="H310" s="92" t="s">
        <v>619</v>
      </c>
      <c r="I310" s="92" t="s">
        <v>561</v>
      </c>
      <c r="J310" s="92">
        <v>90</v>
      </c>
      <c r="K310" s="92"/>
      <c r="L310"/>
      <c r="M310"/>
      <c r="N310"/>
      <c r="O310"/>
      <c r="P310"/>
      <c r="Q310"/>
      <c r="R310"/>
      <c r="S310"/>
    </row>
    <row r="311" spans="1:19">
      <c r="A311" s="92" t="s">
        <v>725</v>
      </c>
      <c r="B311" s="92" t="s">
        <v>618</v>
      </c>
      <c r="C311" s="92">
        <v>1.49</v>
      </c>
      <c r="D311" s="92">
        <v>1.49</v>
      </c>
      <c r="E311" s="92">
        <v>3.2410000000000001</v>
      </c>
      <c r="F311" s="92">
        <v>0.48699999999999999</v>
      </c>
      <c r="G311" s="92">
        <v>0.40899999999999997</v>
      </c>
      <c r="H311" s="92" t="s">
        <v>619</v>
      </c>
      <c r="I311" s="92" t="s">
        <v>561</v>
      </c>
      <c r="J311" s="92">
        <v>90</v>
      </c>
      <c r="K311" s="92"/>
      <c r="L311"/>
      <c r="M311"/>
      <c r="N311"/>
      <c r="O311"/>
      <c r="P311"/>
      <c r="Q311"/>
      <c r="R311"/>
      <c r="S311"/>
    </row>
    <row r="312" spans="1:19">
      <c r="A312" s="92" t="s">
        <v>726</v>
      </c>
      <c r="B312" s="92" t="s">
        <v>618</v>
      </c>
      <c r="C312" s="92">
        <v>1.49</v>
      </c>
      <c r="D312" s="92">
        <v>1.49</v>
      </c>
      <c r="E312" s="92">
        <v>3.2410000000000001</v>
      </c>
      <c r="F312" s="92">
        <v>0.48699999999999999</v>
      </c>
      <c r="G312" s="92">
        <v>0.40899999999999997</v>
      </c>
      <c r="H312" s="92" t="s">
        <v>619</v>
      </c>
      <c r="I312" s="92" t="s">
        <v>561</v>
      </c>
      <c r="J312" s="92">
        <v>90</v>
      </c>
      <c r="K312" s="92"/>
      <c r="L312"/>
      <c r="M312"/>
      <c r="N312"/>
      <c r="O312"/>
      <c r="P312"/>
      <c r="Q312"/>
      <c r="R312"/>
      <c r="S312"/>
    </row>
    <row r="313" spans="1:19">
      <c r="A313" s="92" t="s">
        <v>727</v>
      </c>
      <c r="B313" s="92" t="s">
        <v>618</v>
      </c>
      <c r="C313" s="92">
        <v>1.49</v>
      </c>
      <c r="D313" s="92">
        <v>1.49</v>
      </c>
      <c r="E313" s="92">
        <v>3.2410000000000001</v>
      </c>
      <c r="F313" s="92">
        <v>0.48699999999999999</v>
      </c>
      <c r="G313" s="92">
        <v>0.40899999999999997</v>
      </c>
      <c r="H313" s="92" t="s">
        <v>619</v>
      </c>
      <c r="I313" s="92" t="s">
        <v>561</v>
      </c>
      <c r="J313" s="92">
        <v>90</v>
      </c>
      <c r="K313" s="92"/>
      <c r="L313"/>
      <c r="M313"/>
      <c r="N313"/>
      <c r="O313"/>
      <c r="P313"/>
      <c r="Q313"/>
      <c r="R313"/>
      <c r="S313"/>
    </row>
    <row r="314" spans="1:19">
      <c r="A314" s="92" t="s">
        <v>728</v>
      </c>
      <c r="B314" s="92" t="s">
        <v>618</v>
      </c>
      <c r="C314" s="92">
        <v>1.49</v>
      </c>
      <c r="D314" s="92">
        <v>1.49</v>
      </c>
      <c r="E314" s="92">
        <v>3.2410000000000001</v>
      </c>
      <c r="F314" s="92">
        <v>0.48699999999999999</v>
      </c>
      <c r="G314" s="92">
        <v>0.40899999999999997</v>
      </c>
      <c r="H314" s="92" t="s">
        <v>619</v>
      </c>
      <c r="I314" s="92" t="s">
        <v>561</v>
      </c>
      <c r="J314" s="92">
        <v>90</v>
      </c>
      <c r="K314" s="92"/>
      <c r="L314"/>
      <c r="M314"/>
      <c r="N314"/>
      <c r="O314"/>
      <c r="P314"/>
      <c r="Q314"/>
      <c r="R314"/>
      <c r="S314"/>
    </row>
    <row r="315" spans="1:19">
      <c r="A315" s="92" t="s">
        <v>729</v>
      </c>
      <c r="B315" s="92" t="s">
        <v>618</v>
      </c>
      <c r="C315" s="92">
        <v>1.49</v>
      </c>
      <c r="D315" s="92">
        <v>1.49</v>
      </c>
      <c r="E315" s="92">
        <v>3.2410000000000001</v>
      </c>
      <c r="F315" s="92">
        <v>0.48699999999999999</v>
      </c>
      <c r="G315" s="92">
        <v>0.40899999999999997</v>
      </c>
      <c r="H315" s="92" t="s">
        <v>619</v>
      </c>
      <c r="I315" s="92" t="s">
        <v>561</v>
      </c>
      <c r="J315" s="92">
        <v>90</v>
      </c>
      <c r="K315" s="92"/>
      <c r="L315"/>
      <c r="M315"/>
      <c r="N315"/>
      <c r="O315"/>
      <c r="P315"/>
      <c r="Q315"/>
      <c r="R315"/>
      <c r="S315"/>
    </row>
    <row r="316" spans="1:19">
      <c r="A316" s="92" t="s">
        <v>730</v>
      </c>
      <c r="B316" s="92" t="s">
        <v>618</v>
      </c>
      <c r="C316" s="92">
        <v>1.49</v>
      </c>
      <c r="D316" s="92">
        <v>1.49</v>
      </c>
      <c r="E316" s="92">
        <v>3.2410000000000001</v>
      </c>
      <c r="F316" s="92">
        <v>0.48699999999999999</v>
      </c>
      <c r="G316" s="92">
        <v>0.40899999999999997</v>
      </c>
      <c r="H316" s="92" t="s">
        <v>619</v>
      </c>
      <c r="I316" s="92" t="s">
        <v>561</v>
      </c>
      <c r="J316" s="92">
        <v>90</v>
      </c>
      <c r="K316" s="92"/>
      <c r="L316"/>
      <c r="M316"/>
      <c r="N316"/>
      <c r="O316"/>
      <c r="P316"/>
      <c r="Q316"/>
      <c r="R316"/>
      <c r="S316"/>
    </row>
    <row r="317" spans="1:19">
      <c r="A317" s="92" t="s">
        <v>731</v>
      </c>
      <c r="B317" s="92" t="s">
        <v>618</v>
      </c>
      <c r="C317" s="92">
        <v>1.49</v>
      </c>
      <c r="D317" s="92">
        <v>1.49</v>
      </c>
      <c r="E317" s="92">
        <v>3.2410000000000001</v>
      </c>
      <c r="F317" s="92">
        <v>0.48699999999999999</v>
      </c>
      <c r="G317" s="92">
        <v>0.40899999999999997</v>
      </c>
      <c r="H317" s="92" t="s">
        <v>619</v>
      </c>
      <c r="I317" s="92" t="s">
        <v>561</v>
      </c>
      <c r="J317" s="92">
        <v>90</v>
      </c>
      <c r="K317" s="92"/>
      <c r="L317"/>
      <c r="M317"/>
      <c r="N317"/>
      <c r="O317"/>
      <c r="P317"/>
      <c r="Q317"/>
      <c r="R317"/>
      <c r="S317"/>
    </row>
    <row r="318" spans="1:19">
      <c r="A318" s="92" t="s">
        <v>732</v>
      </c>
      <c r="B318" s="92" t="s">
        <v>618</v>
      </c>
      <c r="C318" s="92">
        <v>1.49</v>
      </c>
      <c r="D318" s="92">
        <v>1.49</v>
      </c>
      <c r="E318" s="92">
        <v>3.2410000000000001</v>
      </c>
      <c r="F318" s="92">
        <v>0.48699999999999999</v>
      </c>
      <c r="G318" s="92">
        <v>0.40899999999999997</v>
      </c>
      <c r="H318" s="92" t="s">
        <v>619</v>
      </c>
      <c r="I318" s="92" t="s">
        <v>561</v>
      </c>
      <c r="J318" s="92">
        <v>90</v>
      </c>
      <c r="K318" s="92"/>
      <c r="L318"/>
      <c r="M318"/>
      <c r="N318"/>
      <c r="O318"/>
      <c r="P318"/>
      <c r="Q318"/>
      <c r="R318"/>
      <c r="S318"/>
    </row>
    <row r="319" spans="1:19">
      <c r="A319" s="92" t="s">
        <v>733</v>
      </c>
      <c r="B319" s="92" t="s">
        <v>618</v>
      </c>
      <c r="C319" s="92">
        <v>1.49</v>
      </c>
      <c r="D319" s="92">
        <v>1.49</v>
      </c>
      <c r="E319" s="92">
        <v>3.2410000000000001</v>
      </c>
      <c r="F319" s="92">
        <v>0.48699999999999999</v>
      </c>
      <c r="G319" s="92">
        <v>0.40899999999999997</v>
      </c>
      <c r="H319" s="92" t="s">
        <v>619</v>
      </c>
      <c r="I319" s="92" t="s">
        <v>561</v>
      </c>
      <c r="J319" s="92">
        <v>90</v>
      </c>
      <c r="K319" s="92"/>
      <c r="L319"/>
      <c r="M319"/>
      <c r="N319"/>
      <c r="O319"/>
      <c r="P319"/>
      <c r="Q319"/>
      <c r="R319"/>
      <c r="S319"/>
    </row>
    <row r="320" spans="1:19">
      <c r="A320" s="92" t="s">
        <v>734</v>
      </c>
      <c r="B320" s="92" t="s">
        <v>618</v>
      </c>
      <c r="C320" s="92">
        <v>1.49</v>
      </c>
      <c r="D320" s="92">
        <v>1.49</v>
      </c>
      <c r="E320" s="92">
        <v>3.2410000000000001</v>
      </c>
      <c r="F320" s="92">
        <v>0.48699999999999999</v>
      </c>
      <c r="G320" s="92">
        <v>0.40899999999999997</v>
      </c>
      <c r="H320" s="92" t="s">
        <v>619</v>
      </c>
      <c r="I320" s="92" t="s">
        <v>561</v>
      </c>
      <c r="J320" s="92">
        <v>90</v>
      </c>
      <c r="K320" s="92"/>
      <c r="L320"/>
      <c r="M320"/>
      <c r="N320"/>
      <c r="O320"/>
      <c r="P320"/>
      <c r="Q320"/>
      <c r="R320"/>
      <c r="S320"/>
    </row>
    <row r="321" spans="1:19">
      <c r="A321" s="92" t="s">
        <v>735</v>
      </c>
      <c r="B321" s="92" t="s">
        <v>618</v>
      </c>
      <c r="C321" s="92">
        <v>1.49</v>
      </c>
      <c r="D321" s="92">
        <v>1.49</v>
      </c>
      <c r="E321" s="92">
        <v>3.2410000000000001</v>
      </c>
      <c r="F321" s="92">
        <v>0.48699999999999999</v>
      </c>
      <c r="G321" s="92">
        <v>0.40899999999999997</v>
      </c>
      <c r="H321" s="92" t="s">
        <v>619</v>
      </c>
      <c r="I321" s="92" t="s">
        <v>561</v>
      </c>
      <c r="J321" s="92">
        <v>90</v>
      </c>
      <c r="K321" s="92"/>
      <c r="L321"/>
      <c r="M321"/>
      <c r="N321"/>
      <c r="O321"/>
      <c r="P321"/>
      <c r="Q321"/>
      <c r="R321"/>
      <c r="S321"/>
    </row>
    <row r="322" spans="1:19">
      <c r="A322" s="92" t="s">
        <v>736</v>
      </c>
      <c r="B322" s="92" t="s">
        <v>618</v>
      </c>
      <c r="C322" s="92">
        <v>1.49</v>
      </c>
      <c r="D322" s="92">
        <v>1.49</v>
      </c>
      <c r="E322" s="92">
        <v>3.2410000000000001</v>
      </c>
      <c r="F322" s="92">
        <v>0.48699999999999999</v>
      </c>
      <c r="G322" s="92">
        <v>0.40899999999999997</v>
      </c>
      <c r="H322" s="92" t="s">
        <v>619</v>
      </c>
      <c r="I322" s="92" t="s">
        <v>561</v>
      </c>
      <c r="J322" s="92">
        <v>90</v>
      </c>
      <c r="K322" s="92"/>
      <c r="L322"/>
      <c r="M322"/>
      <c r="N322"/>
      <c r="O322"/>
      <c r="P322"/>
      <c r="Q322"/>
      <c r="R322"/>
      <c r="S322"/>
    </row>
    <row r="323" spans="1:19">
      <c r="A323" s="92" t="s">
        <v>737</v>
      </c>
      <c r="B323" s="92" t="s">
        <v>618</v>
      </c>
      <c r="C323" s="92">
        <v>1.49</v>
      </c>
      <c r="D323" s="92">
        <v>1.49</v>
      </c>
      <c r="E323" s="92">
        <v>3.2410000000000001</v>
      </c>
      <c r="F323" s="92">
        <v>0.48699999999999999</v>
      </c>
      <c r="G323" s="92">
        <v>0.40899999999999997</v>
      </c>
      <c r="H323" s="92" t="s">
        <v>619</v>
      </c>
      <c r="I323" s="92" t="s">
        <v>561</v>
      </c>
      <c r="J323" s="92">
        <v>90</v>
      </c>
      <c r="K323" s="92"/>
      <c r="L323"/>
      <c r="M323"/>
      <c r="N323"/>
      <c r="O323"/>
      <c r="P323"/>
      <c r="Q323"/>
      <c r="R323"/>
      <c r="S323"/>
    </row>
    <row r="324" spans="1:19">
      <c r="A324" s="92" t="s">
        <v>738</v>
      </c>
      <c r="B324" s="92" t="s">
        <v>618</v>
      </c>
      <c r="C324" s="92">
        <v>1.49</v>
      </c>
      <c r="D324" s="92">
        <v>1.49</v>
      </c>
      <c r="E324" s="92">
        <v>3.2410000000000001</v>
      </c>
      <c r="F324" s="92">
        <v>0.48699999999999999</v>
      </c>
      <c r="G324" s="92">
        <v>0.40899999999999997</v>
      </c>
      <c r="H324" s="92" t="s">
        <v>619</v>
      </c>
      <c r="I324" s="92" t="s">
        <v>561</v>
      </c>
      <c r="J324" s="92">
        <v>90</v>
      </c>
      <c r="K324" s="92"/>
      <c r="L324"/>
      <c r="M324"/>
      <c r="N324"/>
      <c r="O324"/>
      <c r="P324"/>
      <c r="Q324"/>
      <c r="R324"/>
      <c r="S324"/>
    </row>
    <row r="325" spans="1:19">
      <c r="A325" s="92" t="s">
        <v>739</v>
      </c>
      <c r="B325" s="92" t="s">
        <v>618</v>
      </c>
      <c r="C325" s="92">
        <v>1.49</v>
      </c>
      <c r="D325" s="92">
        <v>1.49</v>
      </c>
      <c r="E325" s="92">
        <v>3.2410000000000001</v>
      </c>
      <c r="F325" s="92">
        <v>0.48699999999999999</v>
      </c>
      <c r="G325" s="92">
        <v>0.40899999999999997</v>
      </c>
      <c r="H325" s="92" t="s">
        <v>619</v>
      </c>
      <c r="I325" s="92" t="s">
        <v>561</v>
      </c>
      <c r="J325" s="92">
        <v>90</v>
      </c>
      <c r="K325" s="92"/>
      <c r="L325"/>
      <c r="M325"/>
      <c r="N325"/>
      <c r="O325"/>
      <c r="P325"/>
      <c r="Q325"/>
      <c r="R325"/>
      <c r="S325"/>
    </row>
    <row r="326" spans="1:19">
      <c r="A326" s="92" t="s">
        <v>740</v>
      </c>
      <c r="B326" s="92" t="s">
        <v>618</v>
      </c>
      <c r="C326" s="92">
        <v>1.49</v>
      </c>
      <c r="D326" s="92">
        <v>1.49</v>
      </c>
      <c r="E326" s="92">
        <v>3.2410000000000001</v>
      </c>
      <c r="F326" s="92">
        <v>0.48699999999999999</v>
      </c>
      <c r="G326" s="92">
        <v>0.40899999999999997</v>
      </c>
      <c r="H326" s="92" t="s">
        <v>619</v>
      </c>
      <c r="I326" s="92" t="s">
        <v>561</v>
      </c>
      <c r="J326" s="92">
        <v>90</v>
      </c>
      <c r="K326" s="92"/>
      <c r="L326"/>
      <c r="M326"/>
      <c r="N326"/>
      <c r="O326"/>
      <c r="P326"/>
      <c r="Q326"/>
      <c r="R326"/>
      <c r="S326"/>
    </row>
    <row r="327" spans="1:19">
      <c r="A327" s="92" t="s">
        <v>741</v>
      </c>
      <c r="B327" s="92" t="s">
        <v>618</v>
      </c>
      <c r="C327" s="92">
        <v>1.49</v>
      </c>
      <c r="D327" s="92">
        <v>1.49</v>
      </c>
      <c r="E327" s="92">
        <v>3.2410000000000001</v>
      </c>
      <c r="F327" s="92">
        <v>0.48699999999999999</v>
      </c>
      <c r="G327" s="92">
        <v>0.40899999999999997</v>
      </c>
      <c r="H327" s="92" t="s">
        <v>619</v>
      </c>
      <c r="I327" s="92" t="s">
        <v>561</v>
      </c>
      <c r="J327" s="92">
        <v>90</v>
      </c>
      <c r="K327" s="92"/>
      <c r="L327"/>
      <c r="M327"/>
      <c r="N327"/>
      <c r="O327"/>
      <c r="P327"/>
      <c r="Q327"/>
      <c r="R327"/>
      <c r="S327"/>
    </row>
    <row r="328" spans="1:19">
      <c r="A328" s="92" t="s">
        <v>742</v>
      </c>
      <c r="B328" s="92" t="s">
        <v>618</v>
      </c>
      <c r="C328" s="92">
        <v>1.49</v>
      </c>
      <c r="D328" s="92">
        <v>1.49</v>
      </c>
      <c r="E328" s="92">
        <v>3.2410000000000001</v>
      </c>
      <c r="F328" s="92">
        <v>0.48699999999999999</v>
      </c>
      <c r="G328" s="92">
        <v>0.40899999999999997</v>
      </c>
      <c r="H328" s="92" t="s">
        <v>619</v>
      </c>
      <c r="I328" s="92" t="s">
        <v>561</v>
      </c>
      <c r="J328" s="92">
        <v>90</v>
      </c>
      <c r="K328" s="92"/>
      <c r="L328"/>
      <c r="M328"/>
      <c r="N328"/>
      <c r="O328"/>
      <c r="P328"/>
      <c r="Q328"/>
      <c r="R328"/>
      <c r="S328"/>
    </row>
    <row r="329" spans="1:19">
      <c r="A329" s="92" t="s">
        <v>743</v>
      </c>
      <c r="B329" s="92" t="s">
        <v>618</v>
      </c>
      <c r="C329" s="92">
        <v>1.49</v>
      </c>
      <c r="D329" s="92">
        <v>1.49</v>
      </c>
      <c r="E329" s="92">
        <v>3.2410000000000001</v>
      </c>
      <c r="F329" s="92">
        <v>0.48699999999999999</v>
      </c>
      <c r="G329" s="92">
        <v>0.40899999999999997</v>
      </c>
      <c r="H329" s="92" t="s">
        <v>619</v>
      </c>
      <c r="I329" s="92" t="s">
        <v>561</v>
      </c>
      <c r="J329" s="92">
        <v>90</v>
      </c>
      <c r="K329" s="92"/>
      <c r="L329"/>
      <c r="M329"/>
      <c r="N329"/>
      <c r="O329"/>
      <c r="P329"/>
      <c r="Q329"/>
      <c r="R329"/>
      <c r="S329"/>
    </row>
    <row r="330" spans="1:19">
      <c r="A330" s="92" t="s">
        <v>744</v>
      </c>
      <c r="B330" s="92" t="s">
        <v>618</v>
      </c>
      <c r="C330" s="92">
        <v>1.49</v>
      </c>
      <c r="D330" s="92">
        <v>1.49</v>
      </c>
      <c r="E330" s="92">
        <v>3.2410000000000001</v>
      </c>
      <c r="F330" s="92">
        <v>0.48699999999999999</v>
      </c>
      <c r="G330" s="92">
        <v>0.40899999999999997</v>
      </c>
      <c r="H330" s="92" t="s">
        <v>619</v>
      </c>
      <c r="I330" s="92" t="s">
        <v>561</v>
      </c>
      <c r="J330" s="92">
        <v>90</v>
      </c>
      <c r="K330" s="92"/>
      <c r="L330"/>
      <c r="M330"/>
      <c r="N330"/>
      <c r="O330"/>
      <c r="P330"/>
      <c r="Q330"/>
      <c r="R330"/>
      <c r="S330"/>
    </row>
    <row r="331" spans="1:19">
      <c r="A331" s="92" t="s">
        <v>745</v>
      </c>
      <c r="B331" s="92" t="s">
        <v>618</v>
      </c>
      <c r="C331" s="92">
        <v>1.49</v>
      </c>
      <c r="D331" s="92">
        <v>1.49</v>
      </c>
      <c r="E331" s="92">
        <v>3.2410000000000001</v>
      </c>
      <c r="F331" s="92">
        <v>0.48699999999999999</v>
      </c>
      <c r="G331" s="92">
        <v>0.40899999999999997</v>
      </c>
      <c r="H331" s="92" t="s">
        <v>619</v>
      </c>
      <c r="I331" s="92" t="s">
        <v>561</v>
      </c>
      <c r="J331" s="92">
        <v>90</v>
      </c>
      <c r="K331" s="92"/>
      <c r="L331"/>
      <c r="M331"/>
      <c r="N331"/>
      <c r="O331"/>
      <c r="P331"/>
      <c r="Q331"/>
      <c r="R331"/>
      <c r="S331"/>
    </row>
    <row r="332" spans="1:19">
      <c r="A332" s="92" t="s">
        <v>746</v>
      </c>
      <c r="B332" s="92" t="s">
        <v>618</v>
      </c>
      <c r="C332" s="92">
        <v>1.49</v>
      </c>
      <c r="D332" s="92">
        <v>1.49</v>
      </c>
      <c r="E332" s="92">
        <v>3.2410000000000001</v>
      </c>
      <c r="F332" s="92">
        <v>0.48699999999999999</v>
      </c>
      <c r="G332" s="92">
        <v>0.40899999999999997</v>
      </c>
      <c r="H332" s="92" t="s">
        <v>619</v>
      </c>
      <c r="I332" s="92" t="s">
        <v>561</v>
      </c>
      <c r="J332" s="92">
        <v>90</v>
      </c>
      <c r="K332" s="92"/>
      <c r="L332"/>
      <c r="M332"/>
      <c r="N332"/>
      <c r="O332"/>
      <c r="P332"/>
      <c r="Q332"/>
      <c r="R332"/>
      <c r="S332"/>
    </row>
    <row r="333" spans="1:19">
      <c r="A333" s="92" t="s">
        <v>747</v>
      </c>
      <c r="B333" s="92" t="s">
        <v>618</v>
      </c>
      <c r="C333" s="92">
        <v>1.49</v>
      </c>
      <c r="D333" s="92">
        <v>1.49</v>
      </c>
      <c r="E333" s="92">
        <v>3.2410000000000001</v>
      </c>
      <c r="F333" s="92">
        <v>0.48699999999999999</v>
      </c>
      <c r="G333" s="92">
        <v>0.40899999999999997</v>
      </c>
      <c r="H333" s="92" t="s">
        <v>619</v>
      </c>
      <c r="I333" s="92" t="s">
        <v>561</v>
      </c>
      <c r="J333" s="92">
        <v>90</v>
      </c>
      <c r="K333" s="92"/>
      <c r="L333"/>
      <c r="M333"/>
      <c r="N333"/>
      <c r="O333"/>
      <c r="P333"/>
      <c r="Q333"/>
      <c r="R333"/>
      <c r="S333"/>
    </row>
    <row r="334" spans="1:19">
      <c r="A334" s="92" t="s">
        <v>748</v>
      </c>
      <c r="B334" s="92" t="s">
        <v>618</v>
      </c>
      <c r="C334" s="92">
        <v>1.49</v>
      </c>
      <c r="D334" s="92">
        <v>1.49</v>
      </c>
      <c r="E334" s="92">
        <v>3.2410000000000001</v>
      </c>
      <c r="F334" s="92">
        <v>0.48699999999999999</v>
      </c>
      <c r="G334" s="92">
        <v>0.40899999999999997</v>
      </c>
      <c r="H334" s="92" t="s">
        <v>619</v>
      </c>
      <c r="I334" s="92" t="s">
        <v>561</v>
      </c>
      <c r="J334" s="92">
        <v>90</v>
      </c>
      <c r="K334" s="92"/>
      <c r="L334"/>
      <c r="M334"/>
      <c r="N334"/>
      <c r="O334"/>
      <c r="P334"/>
      <c r="Q334"/>
      <c r="R334"/>
      <c r="S334"/>
    </row>
    <row r="335" spans="1:19">
      <c r="A335" s="92" t="s">
        <v>749</v>
      </c>
      <c r="B335" s="92" t="s">
        <v>618</v>
      </c>
      <c r="C335" s="92">
        <v>1.49</v>
      </c>
      <c r="D335" s="92">
        <v>1.49</v>
      </c>
      <c r="E335" s="92">
        <v>3.2410000000000001</v>
      </c>
      <c r="F335" s="92">
        <v>0.48699999999999999</v>
      </c>
      <c r="G335" s="92">
        <v>0.40899999999999997</v>
      </c>
      <c r="H335" s="92" t="s">
        <v>619</v>
      </c>
      <c r="I335" s="92" t="s">
        <v>561</v>
      </c>
      <c r="J335" s="92">
        <v>90</v>
      </c>
      <c r="K335" s="92"/>
      <c r="L335"/>
      <c r="M335"/>
      <c r="N335"/>
      <c r="O335"/>
      <c r="P335"/>
      <c r="Q335"/>
      <c r="R335"/>
      <c r="S335"/>
    </row>
    <row r="336" spans="1:19">
      <c r="A336" s="92" t="s">
        <v>750</v>
      </c>
      <c r="B336" s="92" t="s">
        <v>618</v>
      </c>
      <c r="C336" s="92">
        <v>1.49</v>
      </c>
      <c r="D336" s="92">
        <v>1.49</v>
      </c>
      <c r="E336" s="92">
        <v>3.2410000000000001</v>
      </c>
      <c r="F336" s="92">
        <v>0.48699999999999999</v>
      </c>
      <c r="G336" s="92">
        <v>0.40899999999999997</v>
      </c>
      <c r="H336" s="92" t="s">
        <v>619</v>
      </c>
      <c r="I336" s="92" t="s">
        <v>561</v>
      </c>
      <c r="J336" s="92">
        <v>90</v>
      </c>
      <c r="K336" s="92"/>
      <c r="L336"/>
      <c r="M336"/>
      <c r="N336"/>
      <c r="O336"/>
      <c r="P336"/>
      <c r="Q336"/>
      <c r="R336"/>
      <c r="S336"/>
    </row>
    <row r="337" spans="1:19">
      <c r="A337" s="92" t="s">
        <v>751</v>
      </c>
      <c r="B337" s="92" t="s">
        <v>618</v>
      </c>
      <c r="C337" s="92">
        <v>1.49</v>
      </c>
      <c r="D337" s="92">
        <v>1.49</v>
      </c>
      <c r="E337" s="92">
        <v>3.2410000000000001</v>
      </c>
      <c r="F337" s="92">
        <v>0.48699999999999999</v>
      </c>
      <c r="G337" s="92">
        <v>0.40899999999999997</v>
      </c>
      <c r="H337" s="92" t="s">
        <v>619</v>
      </c>
      <c r="I337" s="92" t="s">
        <v>561</v>
      </c>
      <c r="J337" s="92">
        <v>90</v>
      </c>
      <c r="K337" s="92"/>
      <c r="L337"/>
      <c r="M337"/>
      <c r="N337"/>
      <c r="O337"/>
      <c r="P337"/>
      <c r="Q337"/>
      <c r="R337"/>
      <c r="S337"/>
    </row>
    <row r="338" spans="1:19">
      <c r="A338" s="92" t="s">
        <v>752</v>
      </c>
      <c r="B338" s="92" t="s">
        <v>618</v>
      </c>
      <c r="C338" s="92">
        <v>12.6</v>
      </c>
      <c r="D338" s="92">
        <v>12.6</v>
      </c>
      <c r="E338" s="92">
        <v>3.2410000000000001</v>
      </c>
      <c r="F338" s="92">
        <v>0.48699999999999999</v>
      </c>
      <c r="G338" s="92">
        <v>0.40899999999999997</v>
      </c>
      <c r="H338" s="92" t="s">
        <v>619</v>
      </c>
      <c r="I338" s="92" t="s">
        <v>562</v>
      </c>
      <c r="J338" s="92">
        <v>90</v>
      </c>
      <c r="K338" s="92" t="s">
        <v>496</v>
      </c>
      <c r="L338"/>
      <c r="M338"/>
      <c r="N338"/>
      <c r="O338"/>
      <c r="P338"/>
      <c r="Q338"/>
      <c r="R338"/>
      <c r="S338"/>
    </row>
    <row r="339" spans="1:19">
      <c r="A339" s="92" t="s">
        <v>753</v>
      </c>
      <c r="B339" s="92" t="s">
        <v>618</v>
      </c>
      <c r="C339" s="92">
        <v>49.41</v>
      </c>
      <c r="D339" s="92">
        <v>49.41</v>
      </c>
      <c r="E339" s="92">
        <v>3.2410000000000001</v>
      </c>
      <c r="F339" s="92">
        <v>0.48699999999999999</v>
      </c>
      <c r="G339" s="92">
        <v>0.40899999999999997</v>
      </c>
      <c r="H339" s="92" t="s">
        <v>619</v>
      </c>
      <c r="I339" s="92" t="s">
        <v>564</v>
      </c>
      <c r="J339" s="92">
        <v>90</v>
      </c>
      <c r="K339" s="92" t="s">
        <v>496</v>
      </c>
      <c r="L339"/>
      <c r="M339"/>
      <c r="N339"/>
      <c r="O339"/>
      <c r="P339"/>
      <c r="Q339"/>
      <c r="R339"/>
      <c r="S339"/>
    </row>
    <row r="340" spans="1:19">
      <c r="A340" s="92" t="s">
        <v>754</v>
      </c>
      <c r="B340" s="92" t="s">
        <v>618</v>
      </c>
      <c r="C340" s="92">
        <v>33.6</v>
      </c>
      <c r="D340" s="92">
        <v>33.6</v>
      </c>
      <c r="E340" s="92">
        <v>3.2410000000000001</v>
      </c>
      <c r="F340" s="92">
        <v>0.48699999999999999</v>
      </c>
      <c r="G340" s="92">
        <v>0.40899999999999997</v>
      </c>
      <c r="H340" s="92" t="s">
        <v>619</v>
      </c>
      <c r="I340" s="92" t="s">
        <v>565</v>
      </c>
      <c r="J340" s="92">
        <v>0</v>
      </c>
      <c r="K340" s="92" t="s">
        <v>484</v>
      </c>
      <c r="L340"/>
      <c r="M340"/>
      <c r="N340"/>
      <c r="O340"/>
      <c r="P340"/>
      <c r="Q340"/>
      <c r="R340"/>
      <c r="S340"/>
    </row>
    <row r="341" spans="1:19">
      <c r="A341" s="92" t="s">
        <v>755</v>
      </c>
      <c r="B341" s="92" t="s">
        <v>618</v>
      </c>
      <c r="C341" s="92">
        <v>21</v>
      </c>
      <c r="D341" s="92">
        <v>21</v>
      </c>
      <c r="E341" s="92">
        <v>3.2410000000000001</v>
      </c>
      <c r="F341" s="92">
        <v>0.48699999999999999</v>
      </c>
      <c r="G341" s="92">
        <v>0.40899999999999997</v>
      </c>
      <c r="H341" s="92" t="s">
        <v>619</v>
      </c>
      <c r="I341" s="92" t="s">
        <v>567</v>
      </c>
      <c r="J341" s="92">
        <v>180</v>
      </c>
      <c r="K341" s="92" t="s">
        <v>494</v>
      </c>
      <c r="L341"/>
      <c r="M341"/>
      <c r="N341"/>
      <c r="O341"/>
      <c r="P341"/>
      <c r="Q341"/>
      <c r="R341"/>
      <c r="S341"/>
    </row>
    <row r="342" spans="1:19">
      <c r="A342" s="92" t="s">
        <v>756</v>
      </c>
      <c r="B342" s="92" t="s">
        <v>618</v>
      </c>
      <c r="C342" s="92">
        <v>21</v>
      </c>
      <c r="D342" s="92">
        <v>21</v>
      </c>
      <c r="E342" s="92">
        <v>3.2410000000000001</v>
      </c>
      <c r="F342" s="92">
        <v>0.48699999999999999</v>
      </c>
      <c r="G342" s="92">
        <v>0.40899999999999997</v>
      </c>
      <c r="H342" s="92" t="s">
        <v>619</v>
      </c>
      <c r="I342" s="92" t="s">
        <v>569</v>
      </c>
      <c r="J342" s="92">
        <v>180</v>
      </c>
      <c r="K342" s="92" t="s">
        <v>494</v>
      </c>
      <c r="L342"/>
      <c r="M342"/>
      <c r="N342"/>
      <c r="O342"/>
      <c r="P342"/>
      <c r="Q342"/>
      <c r="R342"/>
      <c r="S342"/>
    </row>
    <row r="343" spans="1:19">
      <c r="A343" s="92" t="s">
        <v>757</v>
      </c>
      <c r="B343" s="92" t="s">
        <v>618</v>
      </c>
      <c r="C343" s="92">
        <v>23.8</v>
      </c>
      <c r="D343" s="92">
        <v>23.8</v>
      </c>
      <c r="E343" s="92">
        <v>3.2410000000000001</v>
      </c>
      <c r="F343" s="92">
        <v>0.48699999999999999</v>
      </c>
      <c r="G343" s="92">
        <v>0.40899999999999997</v>
      </c>
      <c r="H343" s="92" t="s">
        <v>619</v>
      </c>
      <c r="I343" s="92" t="s">
        <v>571</v>
      </c>
      <c r="J343" s="92">
        <v>270</v>
      </c>
      <c r="K343" s="92" t="s">
        <v>486</v>
      </c>
      <c r="L343"/>
      <c r="M343"/>
      <c r="N343"/>
      <c r="O343"/>
      <c r="P343"/>
      <c r="Q343"/>
      <c r="R343"/>
      <c r="S343"/>
    </row>
    <row r="344" spans="1:19">
      <c r="A344" s="92" t="s">
        <v>758</v>
      </c>
      <c r="B344" s="92" t="s">
        <v>618</v>
      </c>
      <c r="C344" s="92">
        <v>25.2</v>
      </c>
      <c r="D344" s="92">
        <v>25.2</v>
      </c>
      <c r="E344" s="92">
        <v>3.2410000000000001</v>
      </c>
      <c r="F344" s="92">
        <v>0.48699999999999999</v>
      </c>
      <c r="G344" s="92">
        <v>0.40899999999999997</v>
      </c>
      <c r="H344" s="92" t="s">
        <v>619</v>
      </c>
      <c r="I344" s="92" t="s">
        <v>573</v>
      </c>
      <c r="J344" s="92">
        <v>270</v>
      </c>
      <c r="K344" s="92" t="s">
        <v>486</v>
      </c>
      <c r="L344"/>
      <c r="M344"/>
      <c r="N344"/>
      <c r="O344"/>
      <c r="P344"/>
      <c r="Q344"/>
      <c r="R344"/>
      <c r="S344"/>
    </row>
    <row r="345" spans="1:19">
      <c r="A345" s="92" t="s">
        <v>759</v>
      </c>
      <c r="B345" s="92" t="s">
        <v>618</v>
      </c>
      <c r="C345" s="92">
        <v>23.8</v>
      </c>
      <c r="D345" s="92">
        <v>23.8</v>
      </c>
      <c r="E345" s="92">
        <v>3.2410000000000001</v>
      </c>
      <c r="F345" s="92">
        <v>0.48699999999999999</v>
      </c>
      <c r="G345" s="92">
        <v>0.40899999999999997</v>
      </c>
      <c r="H345" s="92" t="s">
        <v>619</v>
      </c>
      <c r="I345" s="92" t="s">
        <v>575</v>
      </c>
      <c r="J345" s="92">
        <v>270</v>
      </c>
      <c r="K345" s="92" t="s">
        <v>486</v>
      </c>
      <c r="L345"/>
      <c r="M345"/>
      <c r="N345"/>
      <c r="O345"/>
      <c r="P345"/>
      <c r="Q345"/>
      <c r="R345"/>
      <c r="S345"/>
    </row>
    <row r="346" spans="1:19">
      <c r="A346" s="92" t="s">
        <v>760</v>
      </c>
      <c r="B346" s="92" t="s">
        <v>618</v>
      </c>
      <c r="C346" s="92">
        <v>25.2</v>
      </c>
      <c r="D346" s="92">
        <v>25.2</v>
      </c>
      <c r="E346" s="92">
        <v>3.2410000000000001</v>
      </c>
      <c r="F346" s="92">
        <v>0.48699999999999999</v>
      </c>
      <c r="G346" s="92">
        <v>0.40899999999999997</v>
      </c>
      <c r="H346" s="92" t="s">
        <v>619</v>
      </c>
      <c r="I346" s="92" t="s">
        <v>577</v>
      </c>
      <c r="J346" s="92">
        <v>270</v>
      </c>
      <c r="K346" s="92" t="s">
        <v>486</v>
      </c>
      <c r="L346"/>
      <c r="M346"/>
      <c r="N346"/>
      <c r="O346"/>
      <c r="P346"/>
      <c r="Q346"/>
      <c r="R346"/>
      <c r="S346"/>
    </row>
    <row r="347" spans="1:19">
      <c r="A347" s="92" t="s">
        <v>761</v>
      </c>
      <c r="B347" s="92" t="s">
        <v>618</v>
      </c>
      <c r="C347" s="92">
        <v>74.2</v>
      </c>
      <c r="D347" s="92">
        <v>74.2</v>
      </c>
      <c r="E347" s="92">
        <v>3.2410000000000001</v>
      </c>
      <c r="F347" s="92">
        <v>0.48699999999999999</v>
      </c>
      <c r="G347" s="92">
        <v>0.40899999999999997</v>
      </c>
      <c r="H347" s="92" t="s">
        <v>619</v>
      </c>
      <c r="I347" s="92" t="s">
        <v>581</v>
      </c>
      <c r="J347" s="92">
        <v>180</v>
      </c>
      <c r="K347" s="92" t="s">
        <v>494</v>
      </c>
      <c r="L347"/>
      <c r="M347"/>
      <c r="N347"/>
      <c r="O347"/>
      <c r="P347"/>
      <c r="Q347"/>
      <c r="R347"/>
      <c r="S347"/>
    </row>
    <row r="348" spans="1:19">
      <c r="A348" s="92" t="s">
        <v>762</v>
      </c>
      <c r="B348" s="92" t="s">
        <v>618</v>
      </c>
      <c r="C348" s="92">
        <v>74.2</v>
      </c>
      <c r="D348" s="92">
        <v>74.2</v>
      </c>
      <c r="E348" s="92">
        <v>3.2410000000000001</v>
      </c>
      <c r="F348" s="92">
        <v>0.48699999999999999</v>
      </c>
      <c r="G348" s="92">
        <v>0.40899999999999997</v>
      </c>
      <c r="H348" s="92" t="s">
        <v>619</v>
      </c>
      <c r="I348" s="92" t="s">
        <v>583</v>
      </c>
      <c r="J348" s="92">
        <v>180</v>
      </c>
      <c r="K348" s="92" t="s">
        <v>494</v>
      </c>
      <c r="L348"/>
      <c r="M348"/>
      <c r="N348"/>
      <c r="O348"/>
      <c r="P348"/>
      <c r="Q348"/>
      <c r="R348"/>
      <c r="S348"/>
    </row>
    <row r="349" spans="1:19">
      <c r="A349" s="92" t="s">
        <v>763</v>
      </c>
      <c r="B349" s="92" t="s">
        <v>618</v>
      </c>
      <c r="C349" s="92">
        <v>74.2</v>
      </c>
      <c r="D349" s="92">
        <v>74.2</v>
      </c>
      <c r="E349" s="92">
        <v>3.2410000000000001</v>
      </c>
      <c r="F349" s="92">
        <v>0.48699999999999999</v>
      </c>
      <c r="G349" s="92">
        <v>0.40899999999999997</v>
      </c>
      <c r="H349" s="92" t="s">
        <v>619</v>
      </c>
      <c r="I349" s="92" t="s">
        <v>585</v>
      </c>
      <c r="J349" s="92">
        <v>180</v>
      </c>
      <c r="K349" s="92" t="s">
        <v>494</v>
      </c>
      <c r="L349"/>
      <c r="M349"/>
      <c r="N349"/>
      <c r="O349"/>
      <c r="P349"/>
      <c r="Q349"/>
      <c r="R349"/>
      <c r="S349"/>
    </row>
    <row r="350" spans="1:19">
      <c r="A350" s="92" t="s">
        <v>764</v>
      </c>
      <c r="B350" s="92" t="s">
        <v>618</v>
      </c>
      <c r="C350" s="92">
        <v>74.2</v>
      </c>
      <c r="D350" s="92">
        <v>74.2</v>
      </c>
      <c r="E350" s="92">
        <v>3.2410000000000001</v>
      </c>
      <c r="F350" s="92">
        <v>0.48699999999999999</v>
      </c>
      <c r="G350" s="92">
        <v>0.40899999999999997</v>
      </c>
      <c r="H350" s="92" t="s">
        <v>619</v>
      </c>
      <c r="I350" s="92" t="s">
        <v>587</v>
      </c>
      <c r="J350" s="92">
        <v>180</v>
      </c>
      <c r="K350" s="92" t="s">
        <v>494</v>
      </c>
      <c r="L350"/>
      <c r="M350"/>
      <c r="N350"/>
      <c r="O350"/>
      <c r="P350"/>
      <c r="Q350"/>
      <c r="R350"/>
      <c r="S350"/>
    </row>
    <row r="351" spans="1:19">
      <c r="A351" s="92" t="s">
        <v>765</v>
      </c>
      <c r="B351" s="92" t="s">
        <v>618</v>
      </c>
      <c r="C351" s="92">
        <v>74.2</v>
      </c>
      <c r="D351" s="92">
        <v>74.2</v>
      </c>
      <c r="E351" s="92">
        <v>3.2410000000000001</v>
      </c>
      <c r="F351" s="92">
        <v>0.48699999999999999</v>
      </c>
      <c r="G351" s="92">
        <v>0.40899999999999997</v>
      </c>
      <c r="H351" s="92" t="s">
        <v>619</v>
      </c>
      <c r="I351" s="92" t="s">
        <v>589</v>
      </c>
      <c r="J351" s="92">
        <v>180</v>
      </c>
      <c r="K351" s="92" t="s">
        <v>494</v>
      </c>
      <c r="L351"/>
      <c r="M351"/>
      <c r="N351"/>
      <c r="O351"/>
      <c r="P351"/>
      <c r="Q351"/>
      <c r="R351"/>
      <c r="S351"/>
    </row>
    <row r="352" spans="1:19">
      <c r="A352" s="92" t="s">
        <v>766</v>
      </c>
      <c r="B352" s="92" t="s">
        <v>618</v>
      </c>
      <c r="C352" s="92">
        <v>74.2</v>
      </c>
      <c r="D352" s="92">
        <v>74.2</v>
      </c>
      <c r="E352" s="92">
        <v>3.2410000000000001</v>
      </c>
      <c r="F352" s="92">
        <v>0.48699999999999999</v>
      </c>
      <c r="G352" s="92">
        <v>0.40899999999999997</v>
      </c>
      <c r="H352" s="92" t="s">
        <v>619</v>
      </c>
      <c r="I352" s="92" t="s">
        <v>591</v>
      </c>
      <c r="J352" s="92">
        <v>180</v>
      </c>
      <c r="K352" s="92" t="s">
        <v>494</v>
      </c>
      <c r="L352"/>
      <c r="M352"/>
      <c r="N352"/>
      <c r="O352"/>
      <c r="P352"/>
      <c r="Q352"/>
      <c r="R352"/>
      <c r="S352"/>
    </row>
    <row r="353" spans="1:19">
      <c r="A353" s="92" t="s">
        <v>767</v>
      </c>
      <c r="B353" s="92" t="s">
        <v>618</v>
      </c>
      <c r="C353" s="92">
        <v>74.2</v>
      </c>
      <c r="D353" s="92">
        <v>74.2</v>
      </c>
      <c r="E353" s="92">
        <v>3.2410000000000001</v>
      </c>
      <c r="F353" s="92">
        <v>0.48699999999999999</v>
      </c>
      <c r="G353" s="92">
        <v>0.40899999999999997</v>
      </c>
      <c r="H353" s="92" t="s">
        <v>619</v>
      </c>
      <c r="I353" s="92" t="s">
        <v>593</v>
      </c>
      <c r="J353" s="92">
        <v>0</v>
      </c>
      <c r="K353" s="92" t="s">
        <v>484</v>
      </c>
      <c r="L353"/>
      <c r="M353"/>
      <c r="N353"/>
      <c r="O353"/>
      <c r="P353"/>
      <c r="Q353"/>
      <c r="R353"/>
      <c r="S353"/>
    </row>
    <row r="354" spans="1:19">
      <c r="A354" s="92" t="s">
        <v>768</v>
      </c>
      <c r="B354" s="92" t="s">
        <v>618</v>
      </c>
      <c r="C354" s="92">
        <v>74.2</v>
      </c>
      <c r="D354" s="92">
        <v>74.2</v>
      </c>
      <c r="E354" s="92">
        <v>3.2410000000000001</v>
      </c>
      <c r="F354" s="92">
        <v>0.48699999999999999</v>
      </c>
      <c r="G354" s="92">
        <v>0.40899999999999997</v>
      </c>
      <c r="H354" s="92" t="s">
        <v>619</v>
      </c>
      <c r="I354" s="92" t="s">
        <v>595</v>
      </c>
      <c r="J354" s="92">
        <v>0</v>
      </c>
      <c r="K354" s="92" t="s">
        <v>484</v>
      </c>
      <c r="L354"/>
      <c r="M354"/>
      <c r="N354"/>
      <c r="O354"/>
      <c r="P354"/>
      <c r="Q354"/>
      <c r="R354"/>
      <c r="S354"/>
    </row>
    <row r="355" spans="1:19">
      <c r="A355" s="92" t="s">
        <v>769</v>
      </c>
      <c r="B355" s="92" t="s">
        <v>618</v>
      </c>
      <c r="C355" s="92">
        <v>74.2</v>
      </c>
      <c r="D355" s="92">
        <v>74.2</v>
      </c>
      <c r="E355" s="92">
        <v>3.2410000000000001</v>
      </c>
      <c r="F355" s="92">
        <v>0.48699999999999999</v>
      </c>
      <c r="G355" s="92">
        <v>0.40899999999999997</v>
      </c>
      <c r="H355" s="92" t="s">
        <v>619</v>
      </c>
      <c r="I355" s="92" t="s">
        <v>597</v>
      </c>
      <c r="J355" s="92">
        <v>0</v>
      </c>
      <c r="K355" s="92" t="s">
        <v>484</v>
      </c>
      <c r="L355"/>
      <c r="M355"/>
      <c r="N355"/>
      <c r="O355"/>
      <c r="P355"/>
      <c r="Q355"/>
      <c r="R355"/>
      <c r="S355"/>
    </row>
    <row r="356" spans="1:19">
      <c r="A356" s="92" t="s">
        <v>770</v>
      </c>
      <c r="B356" s="92" t="s">
        <v>618</v>
      </c>
      <c r="C356" s="92">
        <v>74.2</v>
      </c>
      <c r="D356" s="92">
        <v>74.2</v>
      </c>
      <c r="E356" s="92">
        <v>3.2410000000000001</v>
      </c>
      <c r="F356" s="92">
        <v>0.48699999999999999</v>
      </c>
      <c r="G356" s="92">
        <v>0.40899999999999997</v>
      </c>
      <c r="H356" s="92" t="s">
        <v>619</v>
      </c>
      <c r="I356" s="92" t="s">
        <v>599</v>
      </c>
      <c r="J356" s="92">
        <v>0</v>
      </c>
      <c r="K356" s="92" t="s">
        <v>484</v>
      </c>
      <c r="L356"/>
      <c r="M356"/>
      <c r="N356"/>
      <c r="O356"/>
      <c r="P356"/>
      <c r="Q356"/>
      <c r="R356"/>
      <c r="S356"/>
    </row>
    <row r="357" spans="1:19">
      <c r="A357" s="92" t="s">
        <v>771</v>
      </c>
      <c r="B357" s="92" t="s">
        <v>618</v>
      </c>
      <c r="C357" s="92">
        <v>74.2</v>
      </c>
      <c r="D357" s="92">
        <v>74.2</v>
      </c>
      <c r="E357" s="92">
        <v>3.2410000000000001</v>
      </c>
      <c r="F357" s="92">
        <v>0.48699999999999999</v>
      </c>
      <c r="G357" s="92">
        <v>0.40899999999999997</v>
      </c>
      <c r="H357" s="92" t="s">
        <v>619</v>
      </c>
      <c r="I357" s="92" t="s">
        <v>601</v>
      </c>
      <c r="J357" s="92">
        <v>0</v>
      </c>
      <c r="K357" s="92" t="s">
        <v>484</v>
      </c>
      <c r="L357"/>
      <c r="M357"/>
      <c r="N357"/>
      <c r="O357"/>
      <c r="P357"/>
      <c r="Q357"/>
      <c r="R357"/>
      <c r="S357"/>
    </row>
    <row r="358" spans="1:19">
      <c r="A358" s="92" t="s">
        <v>772</v>
      </c>
      <c r="B358" s="92" t="s">
        <v>618</v>
      </c>
      <c r="C358" s="92">
        <v>74.2</v>
      </c>
      <c r="D358" s="92">
        <v>74.2</v>
      </c>
      <c r="E358" s="92">
        <v>3.2410000000000001</v>
      </c>
      <c r="F358" s="92">
        <v>0.48699999999999999</v>
      </c>
      <c r="G358" s="92">
        <v>0.40899999999999997</v>
      </c>
      <c r="H358" s="92" t="s">
        <v>619</v>
      </c>
      <c r="I358" s="92" t="s">
        <v>603</v>
      </c>
      <c r="J358" s="92">
        <v>0</v>
      </c>
      <c r="K358" s="92" t="s">
        <v>484</v>
      </c>
      <c r="L358"/>
      <c r="M358"/>
      <c r="N358"/>
      <c r="O358"/>
      <c r="P358"/>
      <c r="Q358"/>
      <c r="R358"/>
      <c r="S358"/>
    </row>
    <row r="359" spans="1:19">
      <c r="A359" s="92" t="s">
        <v>773</v>
      </c>
      <c r="B359" s="92" t="s">
        <v>618</v>
      </c>
      <c r="C359" s="92">
        <v>53.2</v>
      </c>
      <c r="D359" s="92">
        <v>53.2</v>
      </c>
      <c r="E359" s="92">
        <v>3.2410000000000001</v>
      </c>
      <c r="F359" s="92">
        <v>0.48699999999999999</v>
      </c>
      <c r="G359" s="92">
        <v>0.40899999999999997</v>
      </c>
      <c r="H359" s="92" t="s">
        <v>619</v>
      </c>
      <c r="I359" s="92" t="s">
        <v>605</v>
      </c>
      <c r="J359" s="92">
        <v>180</v>
      </c>
      <c r="K359" s="92" t="s">
        <v>494</v>
      </c>
      <c r="L359"/>
      <c r="M359"/>
      <c r="N359"/>
      <c r="O359"/>
      <c r="P359"/>
      <c r="Q359"/>
      <c r="R359"/>
      <c r="S359"/>
    </row>
    <row r="360" spans="1:19">
      <c r="A360" s="92" t="s">
        <v>774</v>
      </c>
      <c r="B360" s="92" t="s">
        <v>618</v>
      </c>
      <c r="C360" s="92">
        <v>19.600000000000001</v>
      </c>
      <c r="D360" s="92">
        <v>19.600000000000001</v>
      </c>
      <c r="E360" s="92">
        <v>3.2410000000000001</v>
      </c>
      <c r="F360" s="92">
        <v>0.48699999999999999</v>
      </c>
      <c r="G360" s="92">
        <v>0.40899999999999997</v>
      </c>
      <c r="H360" s="92" t="s">
        <v>619</v>
      </c>
      <c r="I360" s="92" t="s">
        <v>606</v>
      </c>
      <c r="J360" s="92">
        <v>90</v>
      </c>
      <c r="K360" s="92" t="s">
        <v>496</v>
      </c>
      <c r="L360"/>
      <c r="M360"/>
      <c r="N360"/>
      <c r="O360"/>
      <c r="P360"/>
      <c r="Q360"/>
      <c r="R360"/>
      <c r="S360"/>
    </row>
    <row r="361" spans="1:19">
      <c r="A361" s="92" t="s">
        <v>775</v>
      </c>
      <c r="B361" s="92" t="s">
        <v>618</v>
      </c>
      <c r="C361" s="92">
        <v>53.2</v>
      </c>
      <c r="D361" s="92">
        <v>53.2</v>
      </c>
      <c r="E361" s="92">
        <v>3.2410000000000001</v>
      </c>
      <c r="F361" s="92">
        <v>0.48699999999999999</v>
      </c>
      <c r="G361" s="92">
        <v>0.40899999999999997</v>
      </c>
      <c r="H361" s="92" t="s">
        <v>619</v>
      </c>
      <c r="I361" s="92" t="s">
        <v>608</v>
      </c>
      <c r="J361" s="92">
        <v>180</v>
      </c>
      <c r="K361" s="92" t="s">
        <v>494</v>
      </c>
      <c r="L361"/>
      <c r="M361"/>
      <c r="N361"/>
      <c r="O361"/>
      <c r="P361"/>
      <c r="Q361"/>
      <c r="R361"/>
      <c r="S361"/>
    </row>
    <row r="362" spans="1:19">
      <c r="A362" s="92" t="s">
        <v>776</v>
      </c>
      <c r="B362" s="92" t="s">
        <v>618</v>
      </c>
      <c r="C362" s="92">
        <v>19.600000000000001</v>
      </c>
      <c r="D362" s="92">
        <v>19.600000000000001</v>
      </c>
      <c r="E362" s="92">
        <v>3.2410000000000001</v>
      </c>
      <c r="F362" s="92">
        <v>0.48699999999999999</v>
      </c>
      <c r="G362" s="92">
        <v>0.40899999999999997</v>
      </c>
      <c r="H362" s="92" t="s">
        <v>619</v>
      </c>
      <c r="I362" s="92" t="s">
        <v>609</v>
      </c>
      <c r="J362" s="92">
        <v>90</v>
      </c>
      <c r="K362" s="92" t="s">
        <v>496</v>
      </c>
      <c r="L362"/>
      <c r="M362"/>
      <c r="N362"/>
      <c r="O362"/>
      <c r="P362"/>
      <c r="Q362"/>
      <c r="R362"/>
      <c r="S362"/>
    </row>
    <row r="363" spans="1:19">
      <c r="A363" s="92" t="s">
        <v>777</v>
      </c>
      <c r="B363" s="92"/>
      <c r="C363" s="92"/>
      <c r="D363" s="92">
        <v>2233.52</v>
      </c>
      <c r="E363" s="92">
        <v>3.22</v>
      </c>
      <c r="F363" s="92">
        <v>0.496</v>
      </c>
      <c r="G363" s="92">
        <v>0.42199999999999999</v>
      </c>
      <c r="H363" s="92"/>
      <c r="I363" s="92"/>
      <c r="J363" s="92"/>
      <c r="K363" s="92"/>
      <c r="L363"/>
      <c r="M363"/>
      <c r="N363"/>
      <c r="O363"/>
      <c r="P363"/>
      <c r="Q363"/>
      <c r="R363"/>
      <c r="S363"/>
    </row>
    <row r="364" spans="1:19">
      <c r="A364" s="92" t="s">
        <v>778</v>
      </c>
      <c r="B364" s="92"/>
      <c r="C364" s="92"/>
      <c r="D364" s="92">
        <v>753.18</v>
      </c>
      <c r="E364" s="92">
        <v>3.24</v>
      </c>
      <c r="F364" s="92">
        <v>0.48699999999999999</v>
      </c>
      <c r="G364" s="92">
        <v>0.40899999999999997</v>
      </c>
      <c r="H364" s="92"/>
      <c r="I364" s="92"/>
      <c r="J364" s="92"/>
      <c r="K364" s="92"/>
      <c r="L364"/>
      <c r="M364"/>
      <c r="N364"/>
      <c r="O364"/>
      <c r="P364"/>
      <c r="Q364"/>
      <c r="R364"/>
      <c r="S364"/>
    </row>
    <row r="365" spans="1:19">
      <c r="A365" s="92" t="s">
        <v>779</v>
      </c>
      <c r="B365" s="92"/>
      <c r="C365" s="92"/>
      <c r="D365" s="92">
        <v>1480.33</v>
      </c>
      <c r="E365" s="92">
        <v>3.22</v>
      </c>
      <c r="F365" s="92">
        <v>0.5</v>
      </c>
      <c r="G365" s="92">
        <v>0.42799999999999999</v>
      </c>
      <c r="H365" s="92"/>
      <c r="I365" s="92"/>
      <c r="J365" s="92"/>
      <c r="K365" s="92"/>
      <c r="L365"/>
      <c r="M365"/>
      <c r="N365"/>
      <c r="O365"/>
      <c r="P365"/>
      <c r="Q365"/>
      <c r="R365"/>
      <c r="S365"/>
    </row>
    <row r="366" spans="1:19">
      <c r="A366"/>
      <c r="B366"/>
      <c r="C366"/>
      <c r="D366"/>
      <c r="E366"/>
      <c r="F366"/>
      <c r="G366"/>
      <c r="H366"/>
      <c r="I366"/>
      <c r="J366"/>
      <c r="K366"/>
      <c r="L366"/>
      <c r="M366"/>
      <c r="N366"/>
      <c r="O366"/>
      <c r="P366"/>
      <c r="Q366"/>
      <c r="R366"/>
      <c r="S366"/>
    </row>
    <row r="367" spans="1:19">
      <c r="A367" s="90"/>
      <c r="B367" s="92" t="s">
        <v>165</v>
      </c>
      <c r="C367" s="92" t="s">
        <v>780</v>
      </c>
      <c r="D367" s="92" t="s">
        <v>781</v>
      </c>
      <c r="E367"/>
      <c r="F367"/>
      <c r="G367"/>
      <c r="H367"/>
      <c r="I367"/>
      <c r="J367"/>
      <c r="K367"/>
      <c r="L367"/>
      <c r="M367"/>
      <c r="N367"/>
      <c r="O367"/>
      <c r="P367"/>
      <c r="Q367"/>
      <c r="R367"/>
      <c r="S367"/>
    </row>
    <row r="368" spans="1:19">
      <c r="A368" s="92" t="s">
        <v>782</v>
      </c>
      <c r="B368" s="92" t="s">
        <v>783</v>
      </c>
      <c r="C368" s="92">
        <v>976953.86</v>
      </c>
      <c r="D368" s="92">
        <v>2.8</v>
      </c>
      <c r="E368"/>
      <c r="F368"/>
      <c r="G368"/>
      <c r="H368"/>
      <c r="I368"/>
      <c r="J368"/>
      <c r="K368"/>
      <c r="L368"/>
      <c r="M368"/>
      <c r="N368"/>
      <c r="O368"/>
      <c r="P368"/>
      <c r="Q368"/>
      <c r="R368"/>
      <c r="S368"/>
    </row>
    <row r="369" spans="1:19">
      <c r="A369" s="92" t="s">
        <v>784</v>
      </c>
      <c r="B369" s="92" t="s">
        <v>785</v>
      </c>
      <c r="C369" s="92">
        <v>1025116.77</v>
      </c>
      <c r="D369" s="92">
        <v>0.78</v>
      </c>
      <c r="E369"/>
      <c r="F369"/>
      <c r="G369"/>
      <c r="H369"/>
      <c r="I369"/>
      <c r="J369"/>
      <c r="K369"/>
      <c r="L369"/>
      <c r="M369"/>
      <c r="N369"/>
      <c r="O369"/>
      <c r="P369"/>
      <c r="Q369"/>
      <c r="R369"/>
      <c r="S369"/>
    </row>
    <row r="370" spans="1:19">
      <c r="A370"/>
      <c r="B370"/>
      <c r="C370"/>
      <c r="D370"/>
      <c r="E370"/>
      <c r="F370"/>
      <c r="G370"/>
      <c r="H370"/>
      <c r="I370"/>
      <c r="J370"/>
      <c r="K370"/>
      <c r="L370"/>
      <c r="M370"/>
      <c r="N370"/>
      <c r="O370"/>
      <c r="P370"/>
      <c r="Q370"/>
      <c r="R370"/>
      <c r="S370"/>
    </row>
    <row r="371" spans="1:19">
      <c r="A371" s="90"/>
      <c r="B371" s="92" t="s">
        <v>165</v>
      </c>
      <c r="C371" s="92" t="s">
        <v>786</v>
      </c>
      <c r="D371" s="92" t="s">
        <v>787</v>
      </c>
      <c r="E371" s="92" t="s">
        <v>788</v>
      </c>
      <c r="F371" s="92" t="s">
        <v>789</v>
      </c>
      <c r="G371" s="92" t="s">
        <v>781</v>
      </c>
      <c r="H371"/>
      <c r="I371"/>
      <c r="J371"/>
      <c r="K371"/>
      <c r="L371"/>
      <c r="M371"/>
      <c r="N371"/>
      <c r="O371"/>
      <c r="P371"/>
      <c r="Q371"/>
      <c r="R371"/>
      <c r="S371"/>
    </row>
    <row r="372" spans="1:19">
      <c r="A372" s="92" t="s">
        <v>790</v>
      </c>
      <c r="B372" s="92" t="s">
        <v>791</v>
      </c>
      <c r="C372" s="92">
        <v>490687.86</v>
      </c>
      <c r="D372" s="92">
        <v>331745.83</v>
      </c>
      <c r="E372" s="92">
        <v>158942.03</v>
      </c>
      <c r="F372" s="92">
        <v>0.68</v>
      </c>
      <c r="G372" s="92">
        <v>3.25</v>
      </c>
      <c r="H372"/>
      <c r="I372"/>
      <c r="J372"/>
      <c r="K372"/>
      <c r="L372"/>
      <c r="M372"/>
      <c r="N372"/>
      <c r="O372"/>
      <c r="P372"/>
      <c r="Q372"/>
      <c r="R372"/>
      <c r="S372"/>
    </row>
    <row r="373" spans="1:19">
      <c r="A373" s="92" t="s">
        <v>792</v>
      </c>
      <c r="B373" s="92" t="s">
        <v>791</v>
      </c>
      <c r="C373" s="92">
        <v>134088</v>
      </c>
      <c r="D373" s="92">
        <v>90654.64</v>
      </c>
      <c r="E373" s="92">
        <v>43433.35</v>
      </c>
      <c r="F373" s="92">
        <v>0.68</v>
      </c>
      <c r="G373" s="92">
        <v>3.49</v>
      </c>
      <c r="H373"/>
      <c r="I373"/>
      <c r="J373"/>
      <c r="K373"/>
      <c r="L373"/>
      <c r="M373"/>
      <c r="N373"/>
      <c r="O373"/>
      <c r="P373"/>
      <c r="Q373"/>
      <c r="R373"/>
      <c r="S373"/>
    </row>
    <row r="374" spans="1:19">
      <c r="A374" s="92" t="s">
        <v>793</v>
      </c>
      <c r="B374" s="92" t="s">
        <v>791</v>
      </c>
      <c r="C374" s="92">
        <v>196275.14</v>
      </c>
      <c r="D374" s="92">
        <v>132698.32999999999</v>
      </c>
      <c r="E374" s="92">
        <v>63576.81</v>
      </c>
      <c r="F374" s="92">
        <v>0.68</v>
      </c>
      <c r="G374" s="92">
        <v>3.49</v>
      </c>
      <c r="H374"/>
      <c r="I374"/>
      <c r="J374"/>
      <c r="K374"/>
      <c r="L374"/>
      <c r="M374"/>
      <c r="N374"/>
      <c r="O374"/>
      <c r="P374"/>
      <c r="Q374"/>
      <c r="R374"/>
      <c r="S374"/>
    </row>
    <row r="375" spans="1:19">
      <c r="A375" s="92" t="s">
        <v>794</v>
      </c>
      <c r="B375" s="92" t="s">
        <v>791</v>
      </c>
      <c r="C375" s="92">
        <v>12849.76</v>
      </c>
      <c r="D375" s="92">
        <v>8687.51</v>
      </c>
      <c r="E375" s="92">
        <v>4162.25</v>
      </c>
      <c r="F375" s="92">
        <v>0.68</v>
      </c>
      <c r="G375" s="92">
        <v>3.65</v>
      </c>
      <c r="H375"/>
      <c r="I375"/>
      <c r="J375"/>
      <c r="K375"/>
      <c r="L375"/>
      <c r="M375"/>
      <c r="N375"/>
      <c r="O375"/>
      <c r="P375"/>
      <c r="Q375"/>
      <c r="R375"/>
      <c r="S375"/>
    </row>
    <row r="376" spans="1:19">
      <c r="A376" s="92" t="s">
        <v>795</v>
      </c>
      <c r="B376" s="92" t="s">
        <v>791</v>
      </c>
      <c r="C376" s="92">
        <v>111477.74</v>
      </c>
      <c r="D376" s="92">
        <v>75368.23</v>
      </c>
      <c r="E376" s="92">
        <v>36109.51</v>
      </c>
      <c r="F376" s="92">
        <v>0.68</v>
      </c>
      <c r="G376" s="92">
        <v>3.51</v>
      </c>
      <c r="H376"/>
      <c r="I376"/>
      <c r="J376"/>
      <c r="K376"/>
      <c r="L376"/>
      <c r="M376"/>
      <c r="N376"/>
      <c r="O376"/>
      <c r="P376"/>
      <c r="Q376"/>
      <c r="R376"/>
      <c r="S376"/>
    </row>
    <row r="377" spans="1:19">
      <c r="A377" s="92" t="s">
        <v>796</v>
      </c>
      <c r="B377" s="92" t="s">
        <v>797</v>
      </c>
      <c r="C377" s="92">
        <v>249035.14</v>
      </c>
      <c r="D377" s="92">
        <v>163918.65</v>
      </c>
      <c r="E377" s="92">
        <v>85116.49</v>
      </c>
      <c r="F377" s="92">
        <v>0.66</v>
      </c>
      <c r="G377" s="92" t="s">
        <v>798</v>
      </c>
      <c r="H377"/>
      <c r="I377"/>
      <c r="J377"/>
      <c r="K377"/>
      <c r="L377"/>
      <c r="M377"/>
      <c r="N377"/>
      <c r="O377"/>
      <c r="P377"/>
      <c r="Q377"/>
      <c r="R377"/>
      <c r="S377"/>
    </row>
    <row r="378" spans="1:19">
      <c r="A378" s="92" t="s">
        <v>799</v>
      </c>
      <c r="B378" s="92" t="s">
        <v>797</v>
      </c>
      <c r="C378" s="92">
        <v>169994.37</v>
      </c>
      <c r="D378" s="92">
        <v>110240.56</v>
      </c>
      <c r="E378" s="92">
        <v>59753.81</v>
      </c>
      <c r="F378" s="92">
        <v>0.65</v>
      </c>
      <c r="G378" s="92" t="s">
        <v>798</v>
      </c>
      <c r="H378"/>
      <c r="I378"/>
      <c r="J378"/>
      <c r="K378"/>
      <c r="L378"/>
      <c r="M378"/>
      <c r="N378"/>
      <c r="O378"/>
      <c r="P378"/>
      <c r="Q378"/>
      <c r="R378"/>
      <c r="S378"/>
    </row>
    <row r="379" spans="1:19">
      <c r="A379" s="92" t="s">
        <v>800</v>
      </c>
      <c r="B379" s="92" t="s">
        <v>797</v>
      </c>
      <c r="C379" s="92">
        <v>160817.94</v>
      </c>
      <c r="D379" s="92">
        <v>104192.89</v>
      </c>
      <c r="E379" s="92">
        <v>56625.04</v>
      </c>
      <c r="F379" s="92">
        <v>0.65</v>
      </c>
      <c r="G379" s="92" t="s">
        <v>798</v>
      </c>
      <c r="H379"/>
      <c r="I379"/>
      <c r="J379"/>
      <c r="K379"/>
      <c r="L379"/>
      <c r="M379"/>
      <c r="N379"/>
      <c r="O379"/>
      <c r="P379"/>
      <c r="Q379"/>
      <c r="R379"/>
      <c r="S379"/>
    </row>
    <row r="380" spans="1:19">
      <c r="A380" s="92" t="s">
        <v>801</v>
      </c>
      <c r="B380" s="92" t="s">
        <v>797</v>
      </c>
      <c r="C380" s="92">
        <v>180923.5</v>
      </c>
      <c r="D380" s="92">
        <v>117424.88</v>
      </c>
      <c r="E380" s="92">
        <v>63498.62</v>
      </c>
      <c r="F380" s="92">
        <v>0.65</v>
      </c>
      <c r="G380" s="92" t="s">
        <v>798</v>
      </c>
      <c r="H380"/>
      <c r="I380"/>
      <c r="J380"/>
      <c r="K380"/>
      <c r="L380"/>
      <c r="M380"/>
      <c r="N380"/>
      <c r="O380"/>
      <c r="P380"/>
      <c r="Q380"/>
      <c r="R380"/>
      <c r="S380"/>
    </row>
    <row r="381" spans="1:19">
      <c r="A381"/>
      <c r="B381"/>
      <c r="C381"/>
      <c r="D381"/>
      <c r="E381"/>
      <c r="F381"/>
      <c r="G381"/>
      <c r="H381"/>
      <c r="I381"/>
      <c r="J381"/>
      <c r="K381"/>
      <c r="L381"/>
      <c r="M381"/>
      <c r="N381"/>
      <c r="O381"/>
      <c r="P381"/>
      <c r="Q381"/>
      <c r="R381"/>
      <c r="S381"/>
    </row>
    <row r="382" spans="1:19">
      <c r="A382" s="90"/>
      <c r="B382" s="92" t="s">
        <v>165</v>
      </c>
      <c r="C382" s="92" t="s">
        <v>786</v>
      </c>
      <c r="D382" s="92" t="s">
        <v>781</v>
      </c>
      <c r="E382"/>
      <c r="F382"/>
      <c r="G382"/>
      <c r="H382"/>
      <c r="I382"/>
      <c r="J382"/>
      <c r="K382"/>
      <c r="L382"/>
      <c r="M382"/>
      <c r="N382"/>
      <c r="O382"/>
      <c r="P382"/>
      <c r="Q382"/>
      <c r="R382"/>
      <c r="S382"/>
    </row>
    <row r="383" spans="1:19">
      <c r="A383" s="92" t="s">
        <v>802</v>
      </c>
      <c r="B383" s="92" t="s">
        <v>803</v>
      </c>
      <c r="C383" s="92">
        <v>6397.66</v>
      </c>
      <c r="D383" s="92" t="s">
        <v>798</v>
      </c>
      <c r="E383"/>
      <c r="F383"/>
      <c r="G383"/>
      <c r="H383"/>
      <c r="I383"/>
      <c r="J383"/>
      <c r="K383"/>
      <c r="L383"/>
      <c r="M383"/>
      <c r="N383"/>
      <c r="O383"/>
      <c r="P383"/>
      <c r="Q383"/>
      <c r="R383"/>
      <c r="S383"/>
    </row>
    <row r="384" spans="1:19">
      <c r="A384" s="92" t="s">
        <v>804</v>
      </c>
      <c r="B384" s="92" t="s">
        <v>803</v>
      </c>
      <c r="C384" s="92">
        <v>8949.08</v>
      </c>
      <c r="D384" s="92" t="s">
        <v>798</v>
      </c>
      <c r="E384"/>
      <c r="F384"/>
      <c r="G384"/>
      <c r="H384"/>
      <c r="I384"/>
      <c r="J384"/>
      <c r="K384"/>
      <c r="L384"/>
      <c r="M384"/>
      <c r="N384"/>
      <c r="O384"/>
      <c r="P384"/>
      <c r="Q384"/>
      <c r="R384"/>
      <c r="S384"/>
    </row>
    <row r="385" spans="1:19">
      <c r="A385" s="92" t="s">
        <v>805</v>
      </c>
      <c r="B385" s="92" t="s">
        <v>803</v>
      </c>
      <c r="C385" s="92">
        <v>5074.37</v>
      </c>
      <c r="D385" s="92" t="s">
        <v>798</v>
      </c>
      <c r="E385"/>
      <c r="F385"/>
      <c r="G385"/>
      <c r="H385"/>
      <c r="I385"/>
      <c r="J385"/>
      <c r="K385"/>
      <c r="L385"/>
      <c r="M385"/>
      <c r="N385"/>
      <c r="O385"/>
      <c r="P385"/>
      <c r="Q385"/>
      <c r="R385"/>
      <c r="S385"/>
    </row>
    <row r="386" spans="1:19">
      <c r="A386" s="92" t="s">
        <v>806</v>
      </c>
      <c r="B386" s="92" t="s">
        <v>803</v>
      </c>
      <c r="C386" s="92">
        <v>7790.67</v>
      </c>
      <c r="D386" s="92" t="s">
        <v>798</v>
      </c>
      <c r="E386"/>
      <c r="F386"/>
      <c r="G386"/>
      <c r="H386"/>
      <c r="I386"/>
      <c r="J386"/>
      <c r="K386"/>
      <c r="L386"/>
      <c r="M386"/>
      <c r="N386"/>
      <c r="O386"/>
      <c r="P386"/>
      <c r="Q386"/>
      <c r="R386"/>
      <c r="S386"/>
    </row>
    <row r="387" spans="1:19">
      <c r="A387" s="92" t="s">
        <v>807</v>
      </c>
      <c r="B387" s="92" t="s">
        <v>803</v>
      </c>
      <c r="C387" s="92">
        <v>4950.87</v>
      </c>
      <c r="D387" s="92" t="s">
        <v>798</v>
      </c>
      <c r="E387"/>
      <c r="F387"/>
      <c r="G387"/>
      <c r="H387"/>
      <c r="I387"/>
      <c r="J387"/>
      <c r="K387"/>
      <c r="L387"/>
      <c r="M387"/>
      <c r="N387"/>
      <c r="O387"/>
      <c r="P387"/>
      <c r="Q387"/>
      <c r="R387"/>
      <c r="S387"/>
    </row>
    <row r="388" spans="1:19">
      <c r="A388" s="92" t="s">
        <v>808</v>
      </c>
      <c r="B388" s="92" t="s">
        <v>803</v>
      </c>
      <c r="C388" s="92">
        <v>7738.23</v>
      </c>
      <c r="D388" s="92" t="s">
        <v>798</v>
      </c>
      <c r="E388"/>
      <c r="F388"/>
      <c r="G388"/>
      <c r="H388"/>
      <c r="I388"/>
      <c r="J388"/>
      <c r="K388"/>
      <c r="L388"/>
      <c r="M388"/>
      <c r="N388"/>
      <c r="O388"/>
      <c r="P388"/>
      <c r="Q388"/>
      <c r="R388"/>
      <c r="S388"/>
    </row>
    <row r="389" spans="1:19">
      <c r="A389" s="92" t="s">
        <v>809</v>
      </c>
      <c r="B389" s="92" t="s">
        <v>803</v>
      </c>
      <c r="C389" s="92">
        <v>4957.0200000000004</v>
      </c>
      <c r="D389" s="92" t="s">
        <v>798</v>
      </c>
      <c r="E389"/>
      <c r="F389"/>
      <c r="G389"/>
      <c r="H389"/>
      <c r="I389"/>
      <c r="J389"/>
      <c r="K389"/>
      <c r="L389"/>
      <c r="M389"/>
      <c r="N389"/>
      <c r="O389"/>
      <c r="P389"/>
      <c r="Q389"/>
      <c r="R389"/>
      <c r="S389"/>
    </row>
    <row r="390" spans="1:19">
      <c r="A390" s="92" t="s">
        <v>810</v>
      </c>
      <c r="B390" s="92" t="s">
        <v>803</v>
      </c>
      <c r="C390" s="92">
        <v>7761.79</v>
      </c>
      <c r="D390" s="92" t="s">
        <v>798</v>
      </c>
      <c r="E390"/>
      <c r="F390"/>
      <c r="G390"/>
      <c r="H390"/>
      <c r="I390"/>
      <c r="J390"/>
      <c r="K390"/>
      <c r="L390"/>
      <c r="M390"/>
      <c r="N390"/>
      <c r="O390"/>
      <c r="P390"/>
      <c r="Q390"/>
      <c r="R390"/>
      <c r="S390"/>
    </row>
    <row r="391" spans="1:19">
      <c r="A391" s="92" t="s">
        <v>811</v>
      </c>
      <c r="B391" s="92" t="s">
        <v>803</v>
      </c>
      <c r="C391" s="92">
        <v>4407.3500000000004</v>
      </c>
      <c r="D391" s="92" t="s">
        <v>798</v>
      </c>
      <c r="E391"/>
      <c r="F391"/>
      <c r="G391"/>
      <c r="H391"/>
      <c r="I391"/>
      <c r="J391"/>
      <c r="K391"/>
      <c r="L391"/>
      <c r="M391"/>
      <c r="N391"/>
      <c r="O391"/>
      <c r="P391"/>
      <c r="Q391"/>
      <c r="R391"/>
      <c r="S391"/>
    </row>
    <row r="392" spans="1:19">
      <c r="A392" s="92" t="s">
        <v>812</v>
      </c>
      <c r="B392" s="92" t="s">
        <v>803</v>
      </c>
      <c r="C392" s="92">
        <v>7202.33</v>
      </c>
      <c r="D392" s="92" t="s">
        <v>798</v>
      </c>
      <c r="E392"/>
      <c r="F392"/>
      <c r="G392"/>
      <c r="H392"/>
      <c r="I392"/>
      <c r="J392"/>
      <c r="K392"/>
      <c r="L392"/>
      <c r="M392"/>
      <c r="N392"/>
      <c r="O392"/>
      <c r="P392"/>
      <c r="Q392"/>
      <c r="R392"/>
      <c r="S392"/>
    </row>
    <row r="393" spans="1:19">
      <c r="A393" s="92" t="s">
        <v>813</v>
      </c>
      <c r="B393" s="92" t="s">
        <v>803</v>
      </c>
      <c r="C393" s="92">
        <v>4381.4399999999996</v>
      </c>
      <c r="D393" s="92" t="s">
        <v>798</v>
      </c>
      <c r="E393"/>
      <c r="F393"/>
      <c r="G393"/>
      <c r="H393"/>
      <c r="I393"/>
      <c r="J393"/>
      <c r="K393"/>
      <c r="L393"/>
      <c r="M393"/>
      <c r="N393"/>
      <c r="O393"/>
      <c r="P393"/>
      <c r="Q393"/>
      <c r="R393"/>
      <c r="S393"/>
    </row>
    <row r="394" spans="1:19">
      <c r="A394" s="92" t="s">
        <v>814</v>
      </c>
      <c r="B394" s="92" t="s">
        <v>803</v>
      </c>
      <c r="C394" s="92">
        <v>7202.02</v>
      </c>
      <c r="D394" s="92" t="s">
        <v>798</v>
      </c>
      <c r="E394"/>
      <c r="F394"/>
      <c r="G394"/>
      <c r="H394"/>
      <c r="I394"/>
      <c r="J394"/>
      <c r="K394"/>
      <c r="L394"/>
      <c r="M394"/>
      <c r="N394"/>
      <c r="O394"/>
      <c r="P394"/>
      <c r="Q394"/>
      <c r="R394"/>
      <c r="S394"/>
    </row>
    <row r="395" spans="1:19">
      <c r="A395" s="92" t="s">
        <v>815</v>
      </c>
      <c r="B395" s="92" t="s">
        <v>803</v>
      </c>
      <c r="C395" s="92">
        <v>4480.68</v>
      </c>
      <c r="D395" s="92" t="s">
        <v>798</v>
      </c>
      <c r="E395"/>
      <c r="F395"/>
      <c r="G395"/>
      <c r="H395"/>
      <c r="I395"/>
      <c r="J395"/>
      <c r="K395"/>
      <c r="L395"/>
      <c r="M395"/>
      <c r="N395"/>
      <c r="O395"/>
      <c r="P395"/>
      <c r="Q395"/>
      <c r="R395"/>
      <c r="S395"/>
    </row>
    <row r="396" spans="1:19">
      <c r="A396" s="92" t="s">
        <v>816</v>
      </c>
      <c r="B396" s="92" t="s">
        <v>803</v>
      </c>
      <c r="C396" s="92">
        <v>7256.89</v>
      </c>
      <c r="D396" s="92" t="s">
        <v>798</v>
      </c>
      <c r="E396"/>
      <c r="F396"/>
      <c r="G396"/>
      <c r="H396"/>
      <c r="I396"/>
      <c r="J396"/>
      <c r="K396"/>
      <c r="L396"/>
      <c r="M396"/>
      <c r="N396"/>
      <c r="O396"/>
      <c r="P396"/>
      <c r="Q396"/>
      <c r="R396"/>
      <c r="S396"/>
    </row>
    <row r="397" spans="1:19">
      <c r="A397" s="92" t="s">
        <v>817</v>
      </c>
      <c r="B397" s="92" t="s">
        <v>803</v>
      </c>
      <c r="C397" s="92">
        <v>3963.17</v>
      </c>
      <c r="D397" s="92" t="s">
        <v>798</v>
      </c>
      <c r="E397"/>
      <c r="F397"/>
      <c r="G397"/>
      <c r="H397"/>
      <c r="I397"/>
      <c r="J397"/>
      <c r="K397"/>
      <c r="L397"/>
      <c r="M397"/>
      <c r="N397"/>
      <c r="O397"/>
      <c r="P397"/>
      <c r="Q397"/>
      <c r="R397"/>
      <c r="S397"/>
    </row>
    <row r="398" spans="1:19">
      <c r="A398" s="92" t="s">
        <v>818</v>
      </c>
      <c r="B398" s="92" t="s">
        <v>803</v>
      </c>
      <c r="C398" s="92">
        <v>8795.4699999999993</v>
      </c>
      <c r="D398" s="92" t="s">
        <v>798</v>
      </c>
      <c r="E398"/>
      <c r="F398"/>
      <c r="G398"/>
      <c r="H398"/>
      <c r="I398"/>
      <c r="J398"/>
      <c r="K398"/>
      <c r="L398"/>
      <c r="M398"/>
      <c r="N398"/>
      <c r="O398"/>
      <c r="P398"/>
      <c r="Q398"/>
      <c r="R398"/>
      <c r="S398"/>
    </row>
    <row r="399" spans="1:19">
      <c r="A399" s="92" t="s">
        <v>819</v>
      </c>
      <c r="B399" s="92" t="s">
        <v>803</v>
      </c>
      <c r="C399" s="92">
        <v>3286.9</v>
      </c>
      <c r="D399" s="92" t="s">
        <v>798</v>
      </c>
      <c r="E399"/>
      <c r="F399"/>
      <c r="G399"/>
      <c r="H399"/>
      <c r="I399"/>
      <c r="J399"/>
      <c r="K399"/>
      <c r="L399"/>
      <c r="M399"/>
      <c r="N399"/>
      <c r="O399"/>
      <c r="P399"/>
      <c r="Q399"/>
      <c r="R399"/>
      <c r="S399"/>
    </row>
    <row r="400" spans="1:19">
      <c r="A400" s="92" t="s">
        <v>820</v>
      </c>
      <c r="B400" s="92" t="s">
        <v>803</v>
      </c>
      <c r="C400" s="92">
        <v>8602.15</v>
      </c>
      <c r="D400" s="92" t="s">
        <v>798</v>
      </c>
      <c r="E400"/>
      <c r="F400"/>
      <c r="G400"/>
      <c r="H400"/>
      <c r="I400"/>
      <c r="J400"/>
      <c r="K400"/>
      <c r="L400"/>
      <c r="M400"/>
      <c r="N400"/>
      <c r="O400"/>
      <c r="P400"/>
      <c r="Q400"/>
      <c r="R400"/>
      <c r="S400"/>
    </row>
    <row r="401" spans="1:19">
      <c r="A401" s="92" t="s">
        <v>821</v>
      </c>
      <c r="B401" s="92" t="s">
        <v>803</v>
      </c>
      <c r="C401" s="92">
        <v>3341.32</v>
      </c>
      <c r="D401" s="92" t="s">
        <v>798</v>
      </c>
      <c r="E401"/>
      <c r="F401"/>
      <c r="G401"/>
      <c r="H401"/>
      <c r="I401"/>
      <c r="J401"/>
      <c r="K401"/>
      <c r="L401"/>
      <c r="M401"/>
      <c r="N401"/>
      <c r="O401"/>
      <c r="P401"/>
      <c r="Q401"/>
      <c r="R401"/>
      <c r="S401"/>
    </row>
    <row r="402" spans="1:19">
      <c r="A402" s="92" t="s">
        <v>822</v>
      </c>
      <c r="B402" s="92" t="s">
        <v>803</v>
      </c>
      <c r="C402" s="92">
        <v>8774.86</v>
      </c>
      <c r="D402" s="92" t="s">
        <v>798</v>
      </c>
      <c r="E402"/>
      <c r="F402"/>
      <c r="G402"/>
      <c r="H402"/>
      <c r="I402"/>
      <c r="J402"/>
      <c r="K402"/>
      <c r="L402"/>
      <c r="M402"/>
      <c r="N402"/>
      <c r="O402"/>
      <c r="P402"/>
      <c r="Q402"/>
      <c r="R402"/>
      <c r="S402"/>
    </row>
    <row r="403" spans="1:19">
      <c r="A403" s="92" t="s">
        <v>823</v>
      </c>
      <c r="B403" s="92" t="s">
        <v>803</v>
      </c>
      <c r="C403" s="92">
        <v>28018.880000000001</v>
      </c>
      <c r="D403" s="92" t="s">
        <v>798</v>
      </c>
      <c r="E403"/>
      <c r="F403"/>
      <c r="G403"/>
      <c r="H403"/>
      <c r="I403"/>
      <c r="J403"/>
      <c r="K403"/>
      <c r="L403"/>
      <c r="M403"/>
      <c r="N403"/>
      <c r="O403"/>
      <c r="P403"/>
      <c r="Q403"/>
      <c r="R403"/>
      <c r="S403"/>
    </row>
    <row r="404" spans="1:19">
      <c r="A404" s="92" t="s">
        <v>824</v>
      </c>
      <c r="B404" s="92" t="s">
        <v>803</v>
      </c>
      <c r="C404" s="92">
        <v>2671.65</v>
      </c>
      <c r="D404" s="92" t="s">
        <v>798</v>
      </c>
      <c r="E404"/>
      <c r="F404"/>
      <c r="G404"/>
      <c r="H404"/>
      <c r="I404"/>
      <c r="J404"/>
      <c r="K404"/>
      <c r="L404"/>
      <c r="M404"/>
      <c r="N404"/>
      <c r="O404"/>
      <c r="P404"/>
      <c r="Q404"/>
      <c r="R404"/>
      <c r="S404"/>
    </row>
    <row r="405" spans="1:19">
      <c r="A405" s="92" t="s">
        <v>825</v>
      </c>
      <c r="B405" s="92" t="s">
        <v>803</v>
      </c>
      <c r="C405" s="92">
        <v>7076.31</v>
      </c>
      <c r="D405" s="92" t="s">
        <v>798</v>
      </c>
      <c r="E405"/>
      <c r="F405"/>
      <c r="G405"/>
      <c r="H405"/>
      <c r="I405"/>
      <c r="J405"/>
      <c r="K405"/>
      <c r="L405"/>
      <c r="M405"/>
      <c r="N405"/>
      <c r="O405"/>
      <c r="P405"/>
      <c r="Q405"/>
      <c r="R405"/>
      <c r="S405"/>
    </row>
    <row r="406" spans="1:19">
      <c r="A406" s="92" t="s">
        <v>826</v>
      </c>
      <c r="B406" s="92" t="s">
        <v>803</v>
      </c>
      <c r="C406" s="92">
        <v>17263.16</v>
      </c>
      <c r="D406" s="92" t="s">
        <v>798</v>
      </c>
      <c r="E406"/>
      <c r="F406"/>
      <c r="G406"/>
      <c r="H406"/>
      <c r="I406"/>
      <c r="J406"/>
      <c r="K406"/>
      <c r="L406"/>
      <c r="M406"/>
      <c r="N406"/>
      <c r="O406"/>
      <c r="P406"/>
      <c r="Q406"/>
      <c r="R406"/>
      <c r="S406"/>
    </row>
    <row r="407" spans="1:19">
      <c r="A407" s="92" t="s">
        <v>827</v>
      </c>
      <c r="B407" s="92" t="s">
        <v>803</v>
      </c>
      <c r="C407" s="92">
        <v>32855.089999999997</v>
      </c>
      <c r="D407" s="92" t="s">
        <v>798</v>
      </c>
      <c r="E407"/>
      <c r="F407"/>
      <c r="G407"/>
      <c r="H407"/>
      <c r="I407"/>
      <c r="J407"/>
      <c r="K407"/>
      <c r="L407"/>
      <c r="M407"/>
      <c r="N407"/>
      <c r="O407"/>
      <c r="P407"/>
      <c r="Q407"/>
      <c r="R407"/>
      <c r="S407"/>
    </row>
    <row r="408" spans="1:19">
      <c r="A408" s="92" t="s">
        <v>828</v>
      </c>
      <c r="B408" s="92" t="s">
        <v>803</v>
      </c>
      <c r="C408" s="92">
        <v>11456</v>
      </c>
      <c r="D408" s="92" t="s">
        <v>798</v>
      </c>
      <c r="E408"/>
      <c r="F408"/>
      <c r="G408"/>
      <c r="H408"/>
      <c r="I408"/>
      <c r="J408"/>
      <c r="K408"/>
      <c r="L408"/>
      <c r="M408"/>
      <c r="N408"/>
      <c r="O408"/>
      <c r="P408"/>
      <c r="Q408"/>
      <c r="R408"/>
      <c r="S408"/>
    </row>
    <row r="409" spans="1:19">
      <c r="A409" s="92" t="s">
        <v>829</v>
      </c>
      <c r="B409" s="92" t="s">
        <v>803</v>
      </c>
      <c r="C409" s="92">
        <v>7936.83</v>
      </c>
      <c r="D409" s="92" t="s">
        <v>798</v>
      </c>
      <c r="E409"/>
      <c r="F409"/>
      <c r="G409"/>
      <c r="H409"/>
      <c r="I409"/>
      <c r="J409"/>
      <c r="K409"/>
      <c r="L409"/>
      <c r="M409"/>
      <c r="N409"/>
      <c r="O409"/>
      <c r="P409"/>
      <c r="Q409"/>
      <c r="R409"/>
      <c r="S409"/>
    </row>
    <row r="410" spans="1:19">
      <c r="A410" s="92" t="s">
        <v>830</v>
      </c>
      <c r="B410" s="92" t="s">
        <v>803</v>
      </c>
      <c r="C410" s="92">
        <v>11671.95</v>
      </c>
      <c r="D410" s="92" t="s">
        <v>798</v>
      </c>
      <c r="E410"/>
      <c r="F410"/>
      <c r="G410"/>
      <c r="H410"/>
      <c r="I410"/>
      <c r="J410"/>
      <c r="K410"/>
      <c r="L410"/>
      <c r="M410"/>
      <c r="N410"/>
      <c r="O410"/>
      <c r="P410"/>
      <c r="Q410"/>
      <c r="R410"/>
      <c r="S410"/>
    </row>
    <row r="411" spans="1:19">
      <c r="A411" s="92" t="s">
        <v>831</v>
      </c>
      <c r="B411" s="92" t="s">
        <v>803</v>
      </c>
      <c r="C411" s="92">
        <v>20495.240000000002</v>
      </c>
      <c r="D411" s="92" t="s">
        <v>798</v>
      </c>
      <c r="E411"/>
      <c r="F411"/>
      <c r="G411"/>
      <c r="H411"/>
      <c r="I411"/>
      <c r="J411"/>
      <c r="K411"/>
      <c r="L411"/>
      <c r="M411"/>
      <c r="N411"/>
      <c r="O411"/>
      <c r="P411"/>
      <c r="Q411"/>
      <c r="R411"/>
      <c r="S411"/>
    </row>
    <row r="412" spans="1:19">
      <c r="A412" s="92" t="s">
        <v>832</v>
      </c>
      <c r="B412" s="92" t="s">
        <v>803</v>
      </c>
      <c r="C412" s="92">
        <v>11123.39</v>
      </c>
      <c r="D412" s="92" t="s">
        <v>798</v>
      </c>
      <c r="E412"/>
      <c r="F412"/>
      <c r="G412"/>
      <c r="H412"/>
      <c r="I412"/>
      <c r="J412"/>
      <c r="K412"/>
      <c r="L412"/>
      <c r="M412"/>
      <c r="N412"/>
      <c r="O412"/>
      <c r="P412"/>
      <c r="Q412"/>
      <c r="R412"/>
      <c r="S412"/>
    </row>
    <row r="413" spans="1:19">
      <c r="A413" s="92" t="s">
        <v>833</v>
      </c>
      <c r="B413" s="92" t="s">
        <v>803</v>
      </c>
      <c r="C413" s="92">
        <v>20073.509999999998</v>
      </c>
      <c r="D413" s="92" t="s">
        <v>798</v>
      </c>
      <c r="E413"/>
      <c r="F413"/>
      <c r="G413"/>
      <c r="H413"/>
      <c r="I413"/>
      <c r="J413"/>
      <c r="K413"/>
      <c r="L413"/>
      <c r="M413"/>
      <c r="N413"/>
      <c r="O413"/>
      <c r="P413"/>
      <c r="Q413"/>
      <c r="R413"/>
      <c r="S413"/>
    </row>
    <row r="414" spans="1:19">
      <c r="A414" s="92" t="s">
        <v>834</v>
      </c>
      <c r="B414" s="92" t="s">
        <v>803</v>
      </c>
      <c r="C414" s="92">
        <v>11123.39</v>
      </c>
      <c r="D414" s="92" t="s">
        <v>798</v>
      </c>
      <c r="E414"/>
      <c r="F414"/>
      <c r="G414"/>
      <c r="H414"/>
      <c r="I414"/>
      <c r="J414"/>
      <c r="K414"/>
      <c r="L414"/>
      <c r="M414"/>
      <c r="N414"/>
      <c r="O414"/>
      <c r="P414"/>
      <c r="Q414"/>
      <c r="R414"/>
      <c r="S414"/>
    </row>
    <row r="415" spans="1:19">
      <c r="A415" s="92" t="s">
        <v>835</v>
      </c>
      <c r="B415" s="92" t="s">
        <v>803</v>
      </c>
      <c r="C415" s="92">
        <v>23586.63</v>
      </c>
      <c r="D415" s="92" t="s">
        <v>798</v>
      </c>
      <c r="E415"/>
      <c r="F415"/>
      <c r="G415"/>
      <c r="H415"/>
      <c r="I415"/>
      <c r="J415"/>
      <c r="K415"/>
      <c r="L415"/>
      <c r="M415"/>
      <c r="N415"/>
      <c r="O415"/>
      <c r="P415"/>
      <c r="Q415"/>
      <c r="R415"/>
      <c r="S415"/>
    </row>
    <row r="416" spans="1:19">
      <c r="A416" s="92" t="s">
        <v>836</v>
      </c>
      <c r="B416" s="92" t="s">
        <v>803</v>
      </c>
      <c r="C416" s="92">
        <v>11123.39</v>
      </c>
      <c r="D416" s="92" t="s">
        <v>798</v>
      </c>
      <c r="E416"/>
      <c r="F416"/>
      <c r="G416"/>
      <c r="H416"/>
      <c r="I416"/>
      <c r="J416"/>
      <c r="K416"/>
      <c r="L416"/>
      <c r="M416"/>
      <c r="N416"/>
      <c r="O416"/>
      <c r="P416"/>
      <c r="Q416"/>
      <c r="R416"/>
      <c r="S416"/>
    </row>
    <row r="417" spans="1:19">
      <c r="A417" s="92" t="s">
        <v>837</v>
      </c>
      <c r="B417" s="92" t="s">
        <v>803</v>
      </c>
      <c r="C417" s="92">
        <v>15634.15</v>
      </c>
      <c r="D417" s="92" t="s">
        <v>798</v>
      </c>
      <c r="E417"/>
      <c r="F417"/>
      <c r="G417"/>
      <c r="H417"/>
      <c r="I417"/>
      <c r="J417"/>
      <c r="K417"/>
      <c r="L417"/>
      <c r="M417"/>
      <c r="N417"/>
      <c r="O417"/>
      <c r="P417"/>
      <c r="Q417"/>
      <c r="R417"/>
      <c r="S417"/>
    </row>
    <row r="418" spans="1:19">
      <c r="A418" s="92" t="s">
        <v>838</v>
      </c>
      <c r="B418" s="92" t="s">
        <v>803</v>
      </c>
      <c r="C418" s="92">
        <v>11123.39</v>
      </c>
      <c r="D418" s="92" t="s">
        <v>798</v>
      </c>
      <c r="E418"/>
      <c r="F418"/>
      <c r="G418"/>
      <c r="H418"/>
      <c r="I418"/>
      <c r="J418"/>
      <c r="K418"/>
      <c r="L418"/>
      <c r="M418"/>
      <c r="N418"/>
      <c r="O418"/>
      <c r="P418"/>
      <c r="Q418"/>
      <c r="R418"/>
      <c r="S418"/>
    </row>
    <row r="419" spans="1:19">
      <c r="A419" s="92" t="s">
        <v>839</v>
      </c>
      <c r="B419" s="92" t="s">
        <v>803</v>
      </c>
      <c r="C419" s="92">
        <v>15635.95</v>
      </c>
      <c r="D419" s="92" t="s">
        <v>798</v>
      </c>
      <c r="E419"/>
      <c r="F419"/>
      <c r="G419"/>
      <c r="H419"/>
      <c r="I419"/>
      <c r="J419"/>
      <c r="K419"/>
      <c r="L419"/>
      <c r="M419"/>
      <c r="N419"/>
      <c r="O419"/>
      <c r="P419"/>
      <c r="Q419"/>
      <c r="R419"/>
      <c r="S419"/>
    </row>
    <row r="420" spans="1:19">
      <c r="A420" s="92" t="s">
        <v>840</v>
      </c>
      <c r="B420" s="92" t="s">
        <v>803</v>
      </c>
      <c r="C420" s="92">
        <v>11123.39</v>
      </c>
      <c r="D420" s="92" t="s">
        <v>798</v>
      </c>
      <c r="E420"/>
      <c r="F420"/>
      <c r="G420"/>
      <c r="H420"/>
      <c r="I420"/>
      <c r="J420"/>
      <c r="K420"/>
      <c r="L420"/>
      <c r="M420"/>
      <c r="N420"/>
      <c r="O420"/>
      <c r="P420"/>
      <c r="Q420"/>
      <c r="R420"/>
      <c r="S420"/>
    </row>
    <row r="421" spans="1:19">
      <c r="A421" s="92" t="s">
        <v>841</v>
      </c>
      <c r="B421" s="92" t="s">
        <v>803</v>
      </c>
      <c r="C421" s="92">
        <v>19429.64</v>
      </c>
      <c r="D421" s="92" t="s">
        <v>798</v>
      </c>
      <c r="E421"/>
      <c r="F421"/>
      <c r="G421"/>
      <c r="H421"/>
      <c r="I421"/>
      <c r="J421"/>
      <c r="K421"/>
      <c r="L421"/>
      <c r="M421"/>
      <c r="N421"/>
      <c r="O421"/>
      <c r="P421"/>
      <c r="Q421"/>
      <c r="R421"/>
      <c r="S421"/>
    </row>
    <row r="422" spans="1:19">
      <c r="A422" s="92" t="s">
        <v>842</v>
      </c>
      <c r="B422" s="92" t="s">
        <v>803</v>
      </c>
      <c r="C422" s="92">
        <v>10715.79</v>
      </c>
      <c r="D422" s="92" t="s">
        <v>798</v>
      </c>
      <c r="E422"/>
      <c r="F422"/>
      <c r="G422"/>
      <c r="H422"/>
      <c r="I422"/>
      <c r="J422"/>
      <c r="K422"/>
      <c r="L422"/>
      <c r="M422"/>
      <c r="N422"/>
      <c r="O422"/>
      <c r="P422"/>
      <c r="Q422"/>
      <c r="R422"/>
      <c r="S422"/>
    </row>
    <row r="423" spans="1:19">
      <c r="A423" s="92" t="s">
        <v>843</v>
      </c>
      <c r="B423" s="92" t="s">
        <v>803</v>
      </c>
      <c r="C423" s="92">
        <v>19838.080000000002</v>
      </c>
      <c r="D423" s="92" t="s">
        <v>798</v>
      </c>
      <c r="E423"/>
      <c r="F423"/>
      <c r="G423"/>
      <c r="H423"/>
      <c r="I423"/>
      <c r="J423"/>
      <c r="K423"/>
      <c r="L423"/>
      <c r="M423"/>
      <c r="N423"/>
      <c r="O423"/>
      <c r="P423"/>
      <c r="Q423"/>
      <c r="R423"/>
      <c r="S423"/>
    </row>
    <row r="424" spans="1:19">
      <c r="A424" s="92" t="s">
        <v>844</v>
      </c>
      <c r="B424" s="92" t="s">
        <v>845</v>
      </c>
      <c r="C424" s="92">
        <v>1567205.23</v>
      </c>
      <c r="D424" s="92">
        <v>0.78</v>
      </c>
      <c r="E424"/>
      <c r="F424"/>
      <c r="G424"/>
      <c r="H424"/>
      <c r="I424"/>
      <c r="J424"/>
      <c r="K424"/>
      <c r="L424"/>
      <c r="M424"/>
      <c r="N424"/>
      <c r="O424"/>
      <c r="P424"/>
      <c r="Q424"/>
      <c r="R424"/>
      <c r="S424"/>
    </row>
    <row r="425" spans="1:19">
      <c r="A425" s="92" t="s">
        <v>846</v>
      </c>
      <c r="B425" s="92" t="s">
        <v>845</v>
      </c>
      <c r="C425" s="92">
        <v>333322.83</v>
      </c>
      <c r="D425" s="92">
        <v>0.78</v>
      </c>
      <c r="E425"/>
      <c r="F425"/>
      <c r="G425"/>
      <c r="H425"/>
      <c r="I425"/>
      <c r="J425"/>
      <c r="K425"/>
      <c r="L425"/>
      <c r="M425"/>
      <c r="N425"/>
      <c r="O425"/>
      <c r="P425"/>
      <c r="Q425"/>
      <c r="R425"/>
      <c r="S425"/>
    </row>
    <row r="426" spans="1:19">
      <c r="A426" s="92" t="s">
        <v>847</v>
      </c>
      <c r="B426" s="92" t="s">
        <v>845</v>
      </c>
      <c r="C426" s="92">
        <v>626882.09</v>
      </c>
      <c r="D426" s="92">
        <v>0.78</v>
      </c>
      <c r="E426"/>
      <c r="F426"/>
      <c r="G426"/>
      <c r="H426"/>
      <c r="I426"/>
      <c r="J426"/>
      <c r="K426"/>
      <c r="L426"/>
      <c r="M426"/>
      <c r="N426"/>
      <c r="O426"/>
      <c r="P426"/>
      <c r="Q426"/>
      <c r="R426"/>
      <c r="S426"/>
    </row>
    <row r="427" spans="1:19">
      <c r="A427" s="92" t="s">
        <v>848</v>
      </c>
      <c r="B427" s="92" t="s">
        <v>845</v>
      </c>
      <c r="C427" s="92">
        <v>41040.79</v>
      </c>
      <c r="D427" s="92">
        <v>0.8</v>
      </c>
      <c r="E427"/>
      <c r="F427"/>
      <c r="G427"/>
      <c r="H427"/>
      <c r="I427"/>
      <c r="J427"/>
      <c r="K427"/>
      <c r="L427"/>
      <c r="M427"/>
      <c r="N427"/>
      <c r="O427"/>
      <c r="P427"/>
      <c r="Q427"/>
      <c r="R427"/>
      <c r="S427"/>
    </row>
    <row r="428" spans="1:19">
      <c r="A428" s="92" t="s">
        <v>849</v>
      </c>
      <c r="B428" s="92" t="s">
        <v>845</v>
      </c>
      <c r="C428" s="92">
        <v>356048.14</v>
      </c>
      <c r="D428" s="92">
        <v>0.78</v>
      </c>
      <c r="E428"/>
      <c r="F428"/>
      <c r="G428"/>
      <c r="H428"/>
      <c r="I428"/>
      <c r="J428"/>
      <c r="K428"/>
      <c r="L428"/>
      <c r="M428"/>
      <c r="N428"/>
      <c r="O428"/>
      <c r="P428"/>
      <c r="Q428"/>
      <c r="R428"/>
      <c r="S428"/>
    </row>
    <row r="429" spans="1:19">
      <c r="A429" s="92" t="s">
        <v>850</v>
      </c>
      <c r="B429" s="92" t="s">
        <v>803</v>
      </c>
      <c r="C429" s="92">
        <v>128968.12</v>
      </c>
      <c r="D429" s="92" t="s">
        <v>798</v>
      </c>
      <c r="E429"/>
      <c r="F429"/>
      <c r="G429"/>
      <c r="H429"/>
      <c r="I429"/>
      <c r="J429"/>
      <c r="K429"/>
      <c r="L429"/>
      <c r="M429"/>
      <c r="N429"/>
      <c r="O429"/>
      <c r="P429"/>
      <c r="Q429"/>
      <c r="R429"/>
      <c r="S429"/>
    </row>
    <row r="430" spans="1:19">
      <c r="A430" s="92" t="s">
        <v>851</v>
      </c>
      <c r="B430" s="92" t="s">
        <v>803</v>
      </c>
      <c r="C430" s="92">
        <v>89425.31</v>
      </c>
      <c r="D430" s="92" t="s">
        <v>798</v>
      </c>
      <c r="E430"/>
      <c r="F430"/>
      <c r="G430"/>
      <c r="H430"/>
      <c r="I430"/>
      <c r="J430"/>
      <c r="K430"/>
      <c r="L430"/>
      <c r="M430"/>
      <c r="N430"/>
      <c r="O430"/>
      <c r="P430"/>
      <c r="Q430"/>
      <c r="R430"/>
      <c r="S430"/>
    </row>
    <row r="431" spans="1:19">
      <c r="A431" s="92" t="s">
        <v>852</v>
      </c>
      <c r="B431" s="92" t="s">
        <v>803</v>
      </c>
      <c r="C431" s="92">
        <v>86775.91</v>
      </c>
      <c r="D431" s="92" t="s">
        <v>798</v>
      </c>
      <c r="E431"/>
      <c r="F431"/>
      <c r="G431"/>
      <c r="H431"/>
      <c r="I431"/>
      <c r="J431"/>
      <c r="K431"/>
      <c r="L431"/>
      <c r="M431"/>
      <c r="N431"/>
      <c r="O431"/>
      <c r="P431"/>
      <c r="Q431"/>
      <c r="R431"/>
      <c r="S431"/>
    </row>
    <row r="432" spans="1:19">
      <c r="A432" s="92" t="s">
        <v>853</v>
      </c>
      <c r="B432" s="92" t="s">
        <v>803</v>
      </c>
      <c r="C432" s="92">
        <v>93979.13</v>
      </c>
      <c r="D432" s="92" t="s">
        <v>798</v>
      </c>
      <c r="E432"/>
      <c r="F432"/>
      <c r="G432"/>
      <c r="H432"/>
      <c r="I432"/>
      <c r="J432"/>
      <c r="K432"/>
      <c r="L432"/>
      <c r="M432"/>
      <c r="N432"/>
      <c r="O432"/>
      <c r="P432"/>
      <c r="Q432"/>
      <c r="R432"/>
      <c r="S432"/>
    </row>
    <row r="433" spans="1:19">
      <c r="A433"/>
      <c r="B433"/>
      <c r="C433"/>
      <c r="D433"/>
      <c r="E433"/>
      <c r="F433"/>
      <c r="G433"/>
      <c r="H433"/>
      <c r="I433"/>
      <c r="J433"/>
      <c r="K433"/>
      <c r="L433"/>
      <c r="M433"/>
      <c r="N433"/>
      <c r="O433"/>
      <c r="P433"/>
      <c r="Q433"/>
      <c r="R433"/>
      <c r="S433"/>
    </row>
    <row r="434" spans="1:19">
      <c r="A434" s="90"/>
      <c r="B434" s="92" t="s">
        <v>165</v>
      </c>
      <c r="C434" s="92" t="s">
        <v>854</v>
      </c>
      <c r="D434" s="92" t="s">
        <v>855</v>
      </c>
      <c r="E434" s="92" t="s">
        <v>856</v>
      </c>
      <c r="F434" s="92" t="s">
        <v>857</v>
      </c>
      <c r="G434" s="92" t="s">
        <v>858</v>
      </c>
      <c r="H434" s="92" t="s">
        <v>859</v>
      </c>
      <c r="I434"/>
      <c r="J434"/>
      <c r="K434"/>
      <c r="L434"/>
      <c r="M434"/>
      <c r="N434"/>
      <c r="O434"/>
      <c r="P434"/>
      <c r="Q434"/>
      <c r="R434"/>
      <c r="S434"/>
    </row>
    <row r="435" spans="1:19">
      <c r="A435" s="92" t="s">
        <v>860</v>
      </c>
      <c r="B435" s="92" t="s">
        <v>861</v>
      </c>
      <c r="C435" s="92">
        <v>0.34</v>
      </c>
      <c r="D435" s="92">
        <v>125</v>
      </c>
      <c r="E435" s="92">
        <v>0.3</v>
      </c>
      <c r="F435" s="92">
        <v>110.95</v>
      </c>
      <c r="G435" s="92">
        <v>1</v>
      </c>
      <c r="H435" s="92" t="s">
        <v>862</v>
      </c>
      <c r="I435"/>
      <c r="J435"/>
      <c r="K435"/>
      <c r="L435"/>
      <c r="M435"/>
      <c r="N435"/>
      <c r="O435"/>
      <c r="P435"/>
      <c r="Q435"/>
      <c r="R435"/>
      <c r="S435"/>
    </row>
    <row r="436" spans="1:19">
      <c r="A436" s="92" t="s">
        <v>863</v>
      </c>
      <c r="B436" s="92" t="s">
        <v>861</v>
      </c>
      <c r="C436" s="92">
        <v>0.34</v>
      </c>
      <c r="D436" s="92">
        <v>125</v>
      </c>
      <c r="E436" s="92">
        <v>0.3</v>
      </c>
      <c r="F436" s="92">
        <v>110.95</v>
      </c>
      <c r="G436" s="92">
        <v>1</v>
      </c>
      <c r="H436" s="92" t="s">
        <v>862</v>
      </c>
      <c r="I436"/>
      <c r="J436"/>
      <c r="K436"/>
      <c r="L436"/>
      <c r="M436"/>
      <c r="N436"/>
      <c r="O436"/>
      <c r="P436"/>
      <c r="Q436"/>
      <c r="R436"/>
      <c r="S436"/>
    </row>
    <row r="437" spans="1:19">
      <c r="A437" s="92" t="s">
        <v>864</v>
      </c>
      <c r="B437" s="92" t="s">
        <v>861</v>
      </c>
      <c r="C437" s="92">
        <v>1</v>
      </c>
      <c r="D437" s="92">
        <v>0</v>
      </c>
      <c r="E437" s="92">
        <v>1.63</v>
      </c>
      <c r="F437" s="92">
        <v>0</v>
      </c>
      <c r="G437" s="92">
        <v>1</v>
      </c>
      <c r="H437" s="92" t="s">
        <v>862</v>
      </c>
      <c r="I437"/>
      <c r="J437"/>
      <c r="K437"/>
      <c r="L437"/>
      <c r="M437"/>
      <c r="N437"/>
      <c r="O437"/>
      <c r="P437"/>
      <c r="Q437"/>
      <c r="R437"/>
      <c r="S437"/>
    </row>
    <row r="438" spans="1:19">
      <c r="A438" s="92" t="s">
        <v>865</v>
      </c>
      <c r="B438" s="92" t="s">
        <v>861</v>
      </c>
      <c r="C438" s="92">
        <v>1</v>
      </c>
      <c r="D438" s="92">
        <v>0</v>
      </c>
      <c r="E438" s="92">
        <v>0.26</v>
      </c>
      <c r="F438" s="92">
        <v>0</v>
      </c>
      <c r="G438" s="92">
        <v>1</v>
      </c>
      <c r="H438" s="92" t="s">
        <v>862</v>
      </c>
      <c r="I438"/>
      <c r="J438"/>
      <c r="K438"/>
      <c r="L438"/>
      <c r="M438"/>
      <c r="N438"/>
      <c r="O438"/>
      <c r="P438"/>
      <c r="Q438"/>
      <c r="R438"/>
      <c r="S438"/>
    </row>
    <row r="439" spans="1:19">
      <c r="A439" s="92" t="s">
        <v>866</v>
      </c>
      <c r="B439" s="92" t="s">
        <v>867</v>
      </c>
      <c r="C439" s="92">
        <v>0.6</v>
      </c>
      <c r="D439" s="92">
        <v>1017.59</v>
      </c>
      <c r="E439" s="92">
        <v>19.760000000000002</v>
      </c>
      <c r="F439" s="92">
        <v>33263.22</v>
      </c>
      <c r="G439" s="92">
        <v>1</v>
      </c>
      <c r="H439" s="92" t="s">
        <v>868</v>
      </c>
      <c r="I439"/>
      <c r="J439"/>
      <c r="K439"/>
      <c r="L439"/>
      <c r="M439"/>
      <c r="N439"/>
      <c r="O439"/>
      <c r="P439"/>
      <c r="Q439"/>
      <c r="R439"/>
      <c r="S439"/>
    </row>
    <row r="440" spans="1:19">
      <c r="A440" s="92" t="s">
        <v>869</v>
      </c>
      <c r="B440" s="92" t="s">
        <v>867</v>
      </c>
      <c r="C440" s="92">
        <v>0.59</v>
      </c>
      <c r="D440" s="92">
        <v>1109.6500000000001</v>
      </c>
      <c r="E440" s="92">
        <v>5.4</v>
      </c>
      <c r="F440" s="92">
        <v>10129.83</v>
      </c>
      <c r="G440" s="92">
        <v>1</v>
      </c>
      <c r="H440" s="92" t="s">
        <v>868</v>
      </c>
      <c r="I440"/>
      <c r="J440"/>
      <c r="K440"/>
      <c r="L440"/>
      <c r="M440"/>
      <c r="N440"/>
      <c r="O440"/>
      <c r="P440"/>
      <c r="Q440"/>
      <c r="R440"/>
      <c r="S440"/>
    </row>
    <row r="441" spans="1:19">
      <c r="A441" s="92" t="s">
        <v>870</v>
      </c>
      <c r="B441" s="92" t="s">
        <v>867</v>
      </c>
      <c r="C441" s="92">
        <v>0.59</v>
      </c>
      <c r="D441" s="92">
        <v>1109.6500000000001</v>
      </c>
      <c r="E441" s="92">
        <v>7.9</v>
      </c>
      <c r="F441" s="92">
        <v>14827.82</v>
      </c>
      <c r="G441" s="92">
        <v>1</v>
      </c>
      <c r="H441" s="92" t="s">
        <v>868</v>
      </c>
      <c r="I441"/>
      <c r="J441"/>
      <c r="K441"/>
      <c r="L441"/>
      <c r="M441"/>
      <c r="N441"/>
      <c r="O441"/>
      <c r="P441"/>
      <c r="Q441"/>
      <c r="R441"/>
      <c r="S441"/>
    </row>
    <row r="442" spans="1:19">
      <c r="A442" s="92" t="s">
        <v>871</v>
      </c>
      <c r="B442" s="92" t="s">
        <v>867</v>
      </c>
      <c r="C442" s="92">
        <v>0.54</v>
      </c>
      <c r="D442" s="92">
        <v>622</v>
      </c>
      <c r="E442" s="92">
        <v>0.52</v>
      </c>
      <c r="F442" s="92">
        <v>600.21</v>
      </c>
      <c r="G442" s="92">
        <v>1</v>
      </c>
      <c r="H442" s="92" t="s">
        <v>868</v>
      </c>
      <c r="I442"/>
      <c r="J442"/>
      <c r="K442"/>
      <c r="L442"/>
      <c r="M442"/>
      <c r="N442"/>
      <c r="O442"/>
      <c r="P442"/>
      <c r="Q442"/>
      <c r="R442"/>
      <c r="S442"/>
    </row>
    <row r="443" spans="1:19">
      <c r="A443" s="92" t="s">
        <v>872</v>
      </c>
      <c r="B443" s="92" t="s">
        <v>867</v>
      </c>
      <c r="C443" s="92">
        <v>0.57999999999999996</v>
      </c>
      <c r="D443" s="92">
        <v>1109.6500000000001</v>
      </c>
      <c r="E443" s="92">
        <v>4.49</v>
      </c>
      <c r="F443" s="92">
        <v>8562.86</v>
      </c>
      <c r="G443" s="92">
        <v>1</v>
      </c>
      <c r="H443" s="92" t="s">
        <v>868</v>
      </c>
      <c r="I443"/>
      <c r="J443"/>
      <c r="K443"/>
      <c r="L443"/>
      <c r="M443"/>
      <c r="N443"/>
      <c r="O443"/>
      <c r="P443"/>
      <c r="Q443"/>
      <c r="R443"/>
      <c r="S443"/>
    </row>
    <row r="444" spans="1:19">
      <c r="A444" s="92" t="s">
        <v>873</v>
      </c>
      <c r="B444" s="92" t="s">
        <v>874</v>
      </c>
      <c r="C444" s="92">
        <v>0.6</v>
      </c>
      <c r="D444" s="92">
        <v>1017.59</v>
      </c>
      <c r="E444" s="92">
        <v>11.89</v>
      </c>
      <c r="F444" s="92">
        <v>20151.5</v>
      </c>
      <c r="G444" s="92">
        <v>1</v>
      </c>
      <c r="H444" s="92" t="s">
        <v>868</v>
      </c>
      <c r="I444"/>
      <c r="J444"/>
      <c r="K444"/>
      <c r="L444"/>
      <c r="M444"/>
      <c r="N444"/>
      <c r="O444"/>
      <c r="P444"/>
      <c r="Q444"/>
      <c r="R444"/>
      <c r="S444"/>
    </row>
    <row r="445" spans="1:19">
      <c r="A445" s="92" t="s">
        <v>875</v>
      </c>
      <c r="B445" s="92" t="s">
        <v>874</v>
      </c>
      <c r="C445" s="92">
        <v>0.59</v>
      </c>
      <c r="D445" s="92">
        <v>1109.6500000000001</v>
      </c>
      <c r="E445" s="92">
        <v>8.25</v>
      </c>
      <c r="F445" s="92">
        <v>15471.33</v>
      </c>
      <c r="G445" s="92">
        <v>1</v>
      </c>
      <c r="H445" s="92" t="s">
        <v>868</v>
      </c>
      <c r="I445"/>
      <c r="J445"/>
      <c r="K445"/>
      <c r="L445"/>
      <c r="M445"/>
      <c r="N445"/>
      <c r="O445"/>
      <c r="P445"/>
      <c r="Q445"/>
      <c r="R445"/>
      <c r="S445"/>
    </row>
    <row r="446" spans="1:19">
      <c r="A446" s="92" t="s">
        <v>876</v>
      </c>
      <c r="B446" s="92" t="s">
        <v>874</v>
      </c>
      <c r="C446" s="92">
        <v>0.59</v>
      </c>
      <c r="D446" s="92">
        <v>1109.6500000000001</v>
      </c>
      <c r="E446" s="92">
        <v>8</v>
      </c>
      <c r="F446" s="92">
        <v>15012.96</v>
      </c>
      <c r="G446" s="92">
        <v>1</v>
      </c>
      <c r="H446" s="92" t="s">
        <v>868</v>
      </c>
      <c r="I446"/>
      <c r="J446"/>
      <c r="K446"/>
      <c r="L446"/>
      <c r="M446"/>
      <c r="N446"/>
      <c r="O446"/>
      <c r="P446"/>
      <c r="Q446"/>
      <c r="R446"/>
      <c r="S446"/>
    </row>
    <row r="447" spans="1:19">
      <c r="A447" s="92" t="s">
        <v>877</v>
      </c>
      <c r="B447" s="92" t="s">
        <v>874</v>
      </c>
      <c r="C447" s="92">
        <v>0.59</v>
      </c>
      <c r="D447" s="92">
        <v>1109.6500000000001</v>
      </c>
      <c r="E447" s="92">
        <v>8.67</v>
      </c>
      <c r="F447" s="92">
        <v>16259.18</v>
      </c>
      <c r="G447" s="92">
        <v>1</v>
      </c>
      <c r="H447" s="92" t="s">
        <v>868</v>
      </c>
      <c r="I447"/>
      <c r="J447"/>
      <c r="K447"/>
      <c r="L447"/>
      <c r="M447"/>
      <c r="N447"/>
      <c r="O447"/>
      <c r="P447"/>
      <c r="Q447"/>
      <c r="R447"/>
      <c r="S447"/>
    </row>
    <row r="448" spans="1:19">
      <c r="A448"/>
      <c r="B448"/>
      <c r="C448"/>
      <c r="D448"/>
      <c r="E448"/>
      <c r="F448"/>
      <c r="G448"/>
      <c r="H448"/>
      <c r="I448"/>
      <c r="J448"/>
      <c r="K448"/>
      <c r="L448"/>
      <c r="M448"/>
      <c r="N448"/>
      <c r="O448"/>
      <c r="P448"/>
      <c r="Q448"/>
      <c r="R448"/>
      <c r="S448"/>
    </row>
    <row r="449" spans="1:19">
      <c r="A449" s="90"/>
      <c r="B449" s="92" t="s">
        <v>165</v>
      </c>
      <c r="C449" s="92" t="s">
        <v>878</v>
      </c>
      <c r="D449" s="92" t="s">
        <v>879</v>
      </c>
      <c r="E449" s="92" t="s">
        <v>880</v>
      </c>
      <c r="F449" s="92" t="s">
        <v>881</v>
      </c>
      <c r="G449"/>
      <c r="H449"/>
      <c r="I449"/>
      <c r="J449"/>
      <c r="K449"/>
      <c r="L449"/>
      <c r="M449"/>
      <c r="N449"/>
      <c r="O449"/>
      <c r="P449"/>
      <c r="Q449"/>
      <c r="R449"/>
      <c r="S449"/>
    </row>
    <row r="450" spans="1:19">
      <c r="A450" s="92" t="s">
        <v>882</v>
      </c>
      <c r="B450" s="92" t="s">
        <v>883</v>
      </c>
      <c r="C450" s="92" t="s">
        <v>884</v>
      </c>
      <c r="D450" s="92">
        <v>179352</v>
      </c>
      <c r="E450" s="92">
        <v>8952.43</v>
      </c>
      <c r="F450" s="92">
        <v>0.9</v>
      </c>
      <c r="G450"/>
      <c r="H450"/>
      <c r="I450"/>
      <c r="J450"/>
      <c r="K450"/>
      <c r="L450"/>
      <c r="M450"/>
      <c r="N450"/>
      <c r="O450"/>
      <c r="P450"/>
      <c r="Q450"/>
      <c r="R450"/>
      <c r="S450"/>
    </row>
    <row r="451" spans="1:19">
      <c r="A451" s="92" t="s">
        <v>885</v>
      </c>
      <c r="B451" s="92" t="s">
        <v>883</v>
      </c>
      <c r="C451" s="92" t="s">
        <v>884</v>
      </c>
      <c r="D451" s="92">
        <v>179352</v>
      </c>
      <c r="E451" s="92">
        <v>5644.73</v>
      </c>
      <c r="F451" s="92">
        <v>0.9</v>
      </c>
      <c r="G451"/>
      <c r="H451"/>
      <c r="I451"/>
      <c r="J451"/>
      <c r="K451"/>
      <c r="L451"/>
      <c r="M451"/>
      <c r="N451"/>
      <c r="O451"/>
      <c r="P451"/>
      <c r="Q451"/>
      <c r="R451"/>
      <c r="S451"/>
    </row>
    <row r="452" spans="1:19">
      <c r="A452" s="92" t="s">
        <v>886</v>
      </c>
      <c r="B452" s="92" t="s">
        <v>883</v>
      </c>
      <c r="C452" s="92" t="s">
        <v>884</v>
      </c>
      <c r="D452" s="92">
        <v>179352</v>
      </c>
      <c r="E452" s="92">
        <v>114.67</v>
      </c>
      <c r="F452" s="92">
        <v>0.9</v>
      </c>
      <c r="G452"/>
      <c r="H452"/>
      <c r="I452"/>
      <c r="J452"/>
      <c r="K452"/>
      <c r="L452"/>
      <c r="M452"/>
      <c r="N452"/>
      <c r="O452"/>
      <c r="P452"/>
      <c r="Q452"/>
      <c r="R452"/>
      <c r="S452"/>
    </row>
    <row r="453" spans="1:19">
      <c r="A453"/>
      <c r="B453"/>
      <c r="C453"/>
      <c r="D453"/>
      <c r="E453"/>
      <c r="F453"/>
      <c r="G453"/>
      <c r="H453"/>
      <c r="I453"/>
      <c r="J453"/>
      <c r="K453"/>
      <c r="L453"/>
      <c r="M453"/>
      <c r="N453"/>
      <c r="O453"/>
      <c r="P453"/>
      <c r="Q453"/>
      <c r="R453"/>
      <c r="S453"/>
    </row>
    <row r="454" spans="1:19">
      <c r="A454" s="90"/>
      <c r="B454" s="92" t="s">
        <v>165</v>
      </c>
      <c r="C454" s="92" t="s">
        <v>887</v>
      </c>
      <c r="D454" s="92" t="s">
        <v>888</v>
      </c>
      <c r="E454" s="92" t="s">
        <v>889</v>
      </c>
      <c r="F454" s="92" t="s">
        <v>890</v>
      </c>
      <c r="G454" s="92" t="s">
        <v>891</v>
      </c>
      <c r="H454"/>
      <c r="I454"/>
      <c r="J454"/>
      <c r="K454"/>
      <c r="L454"/>
      <c r="M454"/>
      <c r="N454"/>
      <c r="O454"/>
      <c r="P454"/>
      <c r="Q454"/>
      <c r="R454"/>
      <c r="S454"/>
    </row>
    <row r="455" spans="1:19">
      <c r="A455" s="92" t="s">
        <v>892</v>
      </c>
      <c r="B455" s="92" t="s">
        <v>893</v>
      </c>
      <c r="C455" s="92">
        <v>3</v>
      </c>
      <c r="D455" s="92">
        <v>845000</v>
      </c>
      <c r="E455" s="92">
        <v>0.8</v>
      </c>
      <c r="F455" s="92">
        <v>0.23</v>
      </c>
      <c r="G455" s="92">
        <v>0.67</v>
      </c>
      <c r="H455"/>
      <c r="I455"/>
      <c r="J455"/>
      <c r="K455"/>
      <c r="L455"/>
      <c r="M455"/>
      <c r="N455"/>
      <c r="O455"/>
      <c r="P455"/>
      <c r="Q455"/>
      <c r="R455"/>
      <c r="S455"/>
    </row>
    <row r="456" spans="1:19">
      <c r="A456"/>
      <c r="B456"/>
      <c r="C456"/>
      <c r="D456"/>
      <c r="E456"/>
      <c r="F456"/>
      <c r="G456"/>
      <c r="H456"/>
      <c r="I456"/>
      <c r="J456"/>
      <c r="K456"/>
      <c r="L456"/>
      <c r="M456"/>
      <c r="N456"/>
      <c r="O456"/>
      <c r="P456"/>
      <c r="Q456"/>
      <c r="R456"/>
      <c r="S456"/>
    </row>
    <row r="457" spans="1:19">
      <c r="A457" s="90"/>
      <c r="B457" s="92" t="s">
        <v>894</v>
      </c>
      <c r="C457" s="92" t="s">
        <v>895</v>
      </c>
      <c r="D457" s="92" t="s">
        <v>896</v>
      </c>
      <c r="E457" s="92" t="s">
        <v>897</v>
      </c>
      <c r="F457" s="92" t="s">
        <v>898</v>
      </c>
      <c r="G457" s="92" t="s">
        <v>899</v>
      </c>
      <c r="H457" s="92" t="s">
        <v>900</v>
      </c>
      <c r="I457"/>
      <c r="J457"/>
      <c r="K457"/>
      <c r="L457"/>
      <c r="M457"/>
      <c r="N457"/>
      <c r="O457"/>
      <c r="P457"/>
      <c r="Q457"/>
      <c r="R457"/>
      <c r="S457"/>
    </row>
    <row r="458" spans="1:19">
      <c r="A458" s="92" t="s">
        <v>901</v>
      </c>
      <c r="B458" s="92">
        <v>291900.99359999999</v>
      </c>
      <c r="C458" s="92">
        <v>394.96690000000001</v>
      </c>
      <c r="D458" s="92">
        <v>424.6687</v>
      </c>
      <c r="E458" s="92">
        <v>0</v>
      </c>
      <c r="F458" s="92">
        <v>3.3999999999999998E-3</v>
      </c>
      <c r="G458" s="92">
        <v>278646.21389999997</v>
      </c>
      <c r="H458" s="92">
        <v>113454.3462</v>
      </c>
      <c r="I458"/>
      <c r="J458"/>
      <c r="K458"/>
      <c r="L458"/>
      <c r="M458"/>
      <c r="N458"/>
      <c r="O458"/>
      <c r="P458"/>
      <c r="Q458"/>
      <c r="R458"/>
      <c r="S458"/>
    </row>
    <row r="459" spans="1:19">
      <c r="A459" s="92" t="s">
        <v>902</v>
      </c>
      <c r="B459" s="92">
        <v>246954.0569</v>
      </c>
      <c r="C459" s="92">
        <v>340.52550000000002</v>
      </c>
      <c r="D459" s="92">
        <v>380.0385</v>
      </c>
      <c r="E459" s="92">
        <v>0</v>
      </c>
      <c r="F459" s="92">
        <v>3.0000000000000001E-3</v>
      </c>
      <c r="G459" s="92">
        <v>249410.42199999999</v>
      </c>
      <c r="H459" s="92">
        <v>96594.068100000004</v>
      </c>
      <c r="I459"/>
      <c r="J459"/>
      <c r="K459"/>
      <c r="L459"/>
      <c r="M459"/>
      <c r="N459"/>
      <c r="O459"/>
      <c r="P459"/>
      <c r="Q459"/>
      <c r="R459"/>
      <c r="S459"/>
    </row>
    <row r="460" spans="1:19">
      <c r="A460" s="92" t="s">
        <v>903</v>
      </c>
      <c r="B460" s="92">
        <v>248131.42379999999</v>
      </c>
      <c r="C460" s="92">
        <v>357.46530000000001</v>
      </c>
      <c r="D460" s="92">
        <v>431.72280000000001</v>
      </c>
      <c r="E460" s="92">
        <v>0</v>
      </c>
      <c r="F460" s="92">
        <v>3.3999999999999998E-3</v>
      </c>
      <c r="G460" s="92">
        <v>283439.42660000001</v>
      </c>
      <c r="H460" s="92">
        <v>98518.623699999996</v>
      </c>
      <c r="I460"/>
      <c r="J460"/>
      <c r="K460"/>
      <c r="L460"/>
      <c r="M460"/>
      <c r="N460"/>
      <c r="O460"/>
      <c r="P460"/>
      <c r="Q460"/>
      <c r="R460"/>
      <c r="S460"/>
    </row>
    <row r="461" spans="1:19">
      <c r="A461" s="92" t="s">
        <v>904</v>
      </c>
      <c r="B461" s="92">
        <v>180634.78520000001</v>
      </c>
      <c r="C461" s="92">
        <v>282.8381</v>
      </c>
      <c r="D461" s="92">
        <v>387.90859999999998</v>
      </c>
      <c r="E461" s="92">
        <v>0</v>
      </c>
      <c r="F461" s="92">
        <v>2.8999999999999998E-3</v>
      </c>
      <c r="G461" s="92">
        <v>254817.38279999999</v>
      </c>
      <c r="H461" s="92">
        <v>73880.863299999997</v>
      </c>
      <c r="I461"/>
      <c r="J461"/>
      <c r="K461"/>
      <c r="L461"/>
      <c r="M461"/>
      <c r="N461"/>
      <c r="O461"/>
      <c r="P461"/>
      <c r="Q461"/>
      <c r="R461"/>
      <c r="S461"/>
    </row>
    <row r="462" spans="1:19">
      <c r="A462" s="92" t="s">
        <v>352</v>
      </c>
      <c r="B462" s="92">
        <v>170302.04860000001</v>
      </c>
      <c r="C462" s="92">
        <v>283.91980000000001</v>
      </c>
      <c r="D462" s="92">
        <v>421.92309999999998</v>
      </c>
      <c r="E462" s="92">
        <v>0</v>
      </c>
      <c r="F462" s="92">
        <v>3.0999999999999999E-3</v>
      </c>
      <c r="G462" s="92">
        <v>277250.15730000002</v>
      </c>
      <c r="H462" s="92">
        <v>71304.600000000006</v>
      </c>
      <c r="I462"/>
      <c r="J462"/>
      <c r="K462"/>
      <c r="L462"/>
      <c r="M462"/>
      <c r="N462"/>
      <c r="O462"/>
      <c r="P462"/>
      <c r="Q462"/>
      <c r="R462"/>
      <c r="S462"/>
    </row>
    <row r="463" spans="1:19">
      <c r="A463" s="92" t="s">
        <v>905</v>
      </c>
      <c r="B463" s="92">
        <v>163690.22</v>
      </c>
      <c r="C463" s="92">
        <v>291.25729999999999</v>
      </c>
      <c r="D463" s="92">
        <v>465.32679999999999</v>
      </c>
      <c r="E463" s="92">
        <v>0</v>
      </c>
      <c r="F463" s="92">
        <v>3.3999999999999998E-3</v>
      </c>
      <c r="G463" s="92">
        <v>305852.96409999998</v>
      </c>
      <c r="H463" s="92">
        <v>70291.274099999995</v>
      </c>
      <c r="I463"/>
      <c r="J463"/>
      <c r="K463"/>
      <c r="L463"/>
      <c r="M463"/>
      <c r="N463"/>
      <c r="O463"/>
      <c r="P463"/>
      <c r="Q463"/>
      <c r="R463"/>
      <c r="S463"/>
    </row>
    <row r="464" spans="1:19">
      <c r="A464" s="92" t="s">
        <v>906</v>
      </c>
      <c r="B464" s="92">
        <v>123001.4512</v>
      </c>
      <c r="C464" s="92">
        <v>221.59059999999999</v>
      </c>
      <c r="D464" s="92">
        <v>358.55439999999999</v>
      </c>
      <c r="E464" s="92">
        <v>0</v>
      </c>
      <c r="F464" s="92">
        <v>2.5999999999999999E-3</v>
      </c>
      <c r="G464" s="92">
        <v>235683.48809999999</v>
      </c>
      <c r="H464" s="92">
        <v>53079.955600000001</v>
      </c>
      <c r="I464"/>
      <c r="J464"/>
      <c r="K464"/>
      <c r="L464"/>
      <c r="M464"/>
      <c r="N464"/>
      <c r="O464"/>
      <c r="P464"/>
      <c r="Q464"/>
      <c r="R464"/>
      <c r="S464"/>
    </row>
    <row r="465" spans="1:19">
      <c r="A465" s="92" t="s">
        <v>907</v>
      </c>
      <c r="B465" s="92">
        <v>120952.86900000001</v>
      </c>
      <c r="C465" s="92">
        <v>213.5993</v>
      </c>
      <c r="D465" s="92">
        <v>338.5788</v>
      </c>
      <c r="E465" s="92">
        <v>0</v>
      </c>
      <c r="F465" s="92">
        <v>2.5000000000000001E-3</v>
      </c>
      <c r="G465" s="92">
        <v>222536.9448</v>
      </c>
      <c r="H465" s="92">
        <v>51784.819100000001</v>
      </c>
      <c r="I465"/>
      <c r="J465"/>
      <c r="K465"/>
      <c r="L465"/>
      <c r="M465"/>
      <c r="N465"/>
      <c r="O465"/>
      <c r="P465"/>
      <c r="Q465"/>
      <c r="R465"/>
      <c r="S465"/>
    </row>
    <row r="466" spans="1:19">
      <c r="A466" s="92" t="s">
        <v>908</v>
      </c>
      <c r="B466" s="92">
        <v>153522.01329999999</v>
      </c>
      <c r="C466" s="92">
        <v>262.42489999999998</v>
      </c>
      <c r="D466" s="92">
        <v>401.45060000000001</v>
      </c>
      <c r="E466" s="92">
        <v>0</v>
      </c>
      <c r="F466" s="92">
        <v>3.0000000000000001E-3</v>
      </c>
      <c r="G466" s="92">
        <v>263826.29560000001</v>
      </c>
      <c r="H466" s="92">
        <v>64898.288399999998</v>
      </c>
      <c r="I466"/>
      <c r="J466"/>
      <c r="K466"/>
      <c r="L466"/>
      <c r="M466"/>
      <c r="N466"/>
      <c r="O466"/>
      <c r="P466"/>
      <c r="Q466"/>
      <c r="R466"/>
      <c r="S466"/>
    </row>
    <row r="467" spans="1:19">
      <c r="A467" s="92" t="s">
        <v>909</v>
      </c>
      <c r="B467" s="92">
        <v>180016.041</v>
      </c>
      <c r="C467" s="92">
        <v>288.33049999999997</v>
      </c>
      <c r="D467" s="92">
        <v>407.61869999999999</v>
      </c>
      <c r="E467" s="92">
        <v>0</v>
      </c>
      <c r="F467" s="92">
        <v>3.0999999999999999E-3</v>
      </c>
      <c r="G467" s="92">
        <v>267798.14510000002</v>
      </c>
      <c r="H467" s="92">
        <v>74245.401100000003</v>
      </c>
      <c r="I467"/>
      <c r="J467"/>
      <c r="K467"/>
      <c r="L467"/>
      <c r="M467"/>
      <c r="N467"/>
      <c r="O467"/>
      <c r="P467"/>
      <c r="Q467"/>
      <c r="R467"/>
      <c r="S467"/>
    </row>
    <row r="468" spans="1:19">
      <c r="A468" s="92" t="s">
        <v>910</v>
      </c>
      <c r="B468" s="92">
        <v>216505.42739999999</v>
      </c>
      <c r="C468" s="92">
        <v>321.27300000000002</v>
      </c>
      <c r="D468" s="92">
        <v>407.20400000000001</v>
      </c>
      <c r="E468" s="92">
        <v>0</v>
      </c>
      <c r="F468" s="92">
        <v>3.0999999999999999E-3</v>
      </c>
      <c r="G468" s="92">
        <v>267401.45439999999</v>
      </c>
      <c r="H468" s="92">
        <v>86857.327099999995</v>
      </c>
      <c r="I468"/>
      <c r="J468"/>
      <c r="K468"/>
      <c r="L468"/>
      <c r="M468"/>
      <c r="N468"/>
      <c r="O468"/>
      <c r="P468"/>
      <c r="Q468"/>
      <c r="R468"/>
      <c r="S468"/>
    </row>
    <row r="469" spans="1:19">
      <c r="A469" s="92" t="s">
        <v>911</v>
      </c>
      <c r="B469" s="92">
        <v>266301.92</v>
      </c>
      <c r="C469" s="92">
        <v>368.1035</v>
      </c>
      <c r="D469" s="92">
        <v>412.74079999999998</v>
      </c>
      <c r="E469" s="92">
        <v>0</v>
      </c>
      <c r="F469" s="92">
        <v>3.3E-3</v>
      </c>
      <c r="G469" s="92">
        <v>270878.68650000001</v>
      </c>
      <c r="H469" s="92">
        <v>104247.77740000001</v>
      </c>
      <c r="I469"/>
      <c r="J469"/>
      <c r="K469"/>
      <c r="L469"/>
      <c r="M469"/>
      <c r="N469"/>
      <c r="O469"/>
      <c r="P469"/>
      <c r="Q469"/>
      <c r="R469"/>
      <c r="S469"/>
    </row>
    <row r="470" spans="1:19">
      <c r="A470" s="92"/>
      <c r="B470" s="92"/>
      <c r="C470" s="92"/>
      <c r="D470" s="92"/>
      <c r="E470" s="92"/>
      <c r="F470" s="92"/>
      <c r="G470" s="92"/>
      <c r="H470" s="92"/>
      <c r="I470"/>
      <c r="J470"/>
      <c r="K470"/>
      <c r="L470"/>
      <c r="M470"/>
      <c r="N470"/>
      <c r="O470"/>
      <c r="P470"/>
      <c r="Q470"/>
      <c r="R470"/>
      <c r="S470"/>
    </row>
    <row r="471" spans="1:19">
      <c r="A471" s="92" t="s">
        <v>912</v>
      </c>
      <c r="B471" s="93">
        <v>2361910</v>
      </c>
      <c r="C471" s="92">
        <v>3626.2946000000002</v>
      </c>
      <c r="D471" s="92">
        <v>4837.7358000000004</v>
      </c>
      <c r="E471" s="92">
        <v>0</v>
      </c>
      <c r="F471" s="92">
        <v>3.6799999999999999E-2</v>
      </c>
      <c r="G471" s="93">
        <v>3177540</v>
      </c>
      <c r="H471" s="92">
        <v>959157.34400000004</v>
      </c>
      <c r="I471"/>
      <c r="J471"/>
      <c r="K471"/>
      <c r="L471"/>
      <c r="M471"/>
      <c r="N471"/>
      <c r="O471"/>
      <c r="P471"/>
      <c r="Q471"/>
      <c r="R471"/>
      <c r="S471"/>
    </row>
    <row r="472" spans="1:19">
      <c r="A472" s="92" t="s">
        <v>913</v>
      </c>
      <c r="B472" s="92">
        <v>120952.86900000001</v>
      </c>
      <c r="C472" s="92">
        <v>213.5993</v>
      </c>
      <c r="D472" s="92">
        <v>338.5788</v>
      </c>
      <c r="E472" s="92">
        <v>0</v>
      </c>
      <c r="F472" s="92">
        <v>2.5000000000000001E-3</v>
      </c>
      <c r="G472" s="92">
        <v>222536.9448</v>
      </c>
      <c r="H472" s="92">
        <v>51784.819100000001</v>
      </c>
      <c r="I472"/>
      <c r="J472"/>
      <c r="K472"/>
      <c r="L472"/>
      <c r="M472"/>
      <c r="N472"/>
      <c r="O472"/>
      <c r="P472"/>
      <c r="Q472"/>
      <c r="R472"/>
      <c r="S472"/>
    </row>
    <row r="473" spans="1:19">
      <c r="A473" s="92" t="s">
        <v>914</v>
      </c>
      <c r="B473" s="92">
        <v>291900.99359999999</v>
      </c>
      <c r="C473" s="92">
        <v>394.96690000000001</v>
      </c>
      <c r="D473" s="92">
        <v>465.32679999999999</v>
      </c>
      <c r="E473" s="92">
        <v>0</v>
      </c>
      <c r="F473" s="92">
        <v>3.3999999999999998E-3</v>
      </c>
      <c r="G473" s="92">
        <v>305852.96409999998</v>
      </c>
      <c r="H473" s="92">
        <v>113454.3462</v>
      </c>
      <c r="I473"/>
      <c r="J473"/>
      <c r="K473"/>
      <c r="L473"/>
      <c r="M473"/>
      <c r="N473"/>
      <c r="O473"/>
      <c r="P473"/>
      <c r="Q473"/>
      <c r="R473"/>
      <c r="S473"/>
    </row>
    <row r="474" spans="1:19">
      <c r="A474"/>
      <c r="B474"/>
      <c r="C474"/>
      <c r="D474"/>
      <c r="E474"/>
      <c r="F474"/>
      <c r="G474"/>
      <c r="H474"/>
      <c r="I474"/>
      <c r="J474"/>
      <c r="K474"/>
      <c r="L474"/>
      <c r="M474"/>
      <c r="N474"/>
      <c r="O474"/>
      <c r="P474"/>
      <c r="Q474"/>
      <c r="R474"/>
      <c r="S474"/>
    </row>
    <row r="475" spans="1:19">
      <c r="A475" s="90"/>
      <c r="B475" s="92" t="s">
        <v>915</v>
      </c>
      <c r="C475" s="92" t="s">
        <v>916</v>
      </c>
      <c r="D475" s="92" t="s">
        <v>917</v>
      </c>
      <c r="E475" s="92" t="s">
        <v>918</v>
      </c>
      <c r="F475" s="92" t="s">
        <v>919</v>
      </c>
      <c r="G475" s="92" t="s">
        <v>920</v>
      </c>
      <c r="H475" s="92" t="s">
        <v>921</v>
      </c>
      <c r="I475" s="92" t="s">
        <v>922</v>
      </c>
      <c r="J475" s="92" t="s">
        <v>923</v>
      </c>
      <c r="K475" s="92" t="s">
        <v>924</v>
      </c>
      <c r="L475" s="92" t="s">
        <v>925</v>
      </c>
      <c r="M475" s="92" t="s">
        <v>926</v>
      </c>
      <c r="N475" s="92" t="s">
        <v>927</v>
      </c>
      <c r="O475" s="92" t="s">
        <v>928</v>
      </c>
      <c r="P475" s="92" t="s">
        <v>929</v>
      </c>
      <c r="Q475" s="92" t="s">
        <v>930</v>
      </c>
      <c r="R475" s="92" t="s">
        <v>931</v>
      </c>
      <c r="S475" s="92" t="s">
        <v>932</v>
      </c>
    </row>
    <row r="476" spans="1:19">
      <c r="A476" s="92" t="s">
        <v>901</v>
      </c>
      <c r="B476" s="93">
        <v>646578000000</v>
      </c>
      <c r="C476" s="92">
        <v>456518.12800000003</v>
      </c>
      <c r="D476" s="92" t="s">
        <v>1112</v>
      </c>
      <c r="E476" s="92">
        <v>220879.908</v>
      </c>
      <c r="F476" s="92">
        <v>151653.867</v>
      </c>
      <c r="G476" s="92">
        <v>73593.028999999995</v>
      </c>
      <c r="H476" s="92">
        <v>0</v>
      </c>
      <c r="I476" s="92">
        <v>0</v>
      </c>
      <c r="J476" s="92">
        <v>0</v>
      </c>
      <c r="K476" s="92">
        <v>4498.2129999999997</v>
      </c>
      <c r="L476" s="92">
        <v>0</v>
      </c>
      <c r="M476" s="92">
        <v>0</v>
      </c>
      <c r="N476" s="92">
        <v>0</v>
      </c>
      <c r="O476" s="92">
        <v>0</v>
      </c>
      <c r="P476" s="92">
        <v>0</v>
      </c>
      <c r="Q476" s="92">
        <v>5893.1109999999999</v>
      </c>
      <c r="R476" s="92">
        <v>0</v>
      </c>
      <c r="S476" s="92">
        <v>0</v>
      </c>
    </row>
    <row r="477" spans="1:19">
      <c r="A477" s="92" t="s">
        <v>902</v>
      </c>
      <c r="B477" s="93">
        <v>578738000000</v>
      </c>
      <c r="C477" s="92">
        <v>455998.11499999999</v>
      </c>
      <c r="D477" s="92" t="s">
        <v>1113</v>
      </c>
      <c r="E477" s="92">
        <v>220879.908</v>
      </c>
      <c r="F477" s="92">
        <v>151653.867</v>
      </c>
      <c r="G477" s="92">
        <v>73593.028999999995</v>
      </c>
      <c r="H477" s="92">
        <v>0</v>
      </c>
      <c r="I477" s="92">
        <v>0</v>
      </c>
      <c r="J477" s="92">
        <v>0</v>
      </c>
      <c r="K477" s="92">
        <v>3947.2750000000001</v>
      </c>
      <c r="L477" s="92">
        <v>0</v>
      </c>
      <c r="M477" s="92">
        <v>0</v>
      </c>
      <c r="N477" s="92">
        <v>0</v>
      </c>
      <c r="O477" s="92">
        <v>0</v>
      </c>
      <c r="P477" s="92">
        <v>0</v>
      </c>
      <c r="Q477" s="92">
        <v>5924.0360000000001</v>
      </c>
      <c r="R477" s="92">
        <v>0</v>
      </c>
      <c r="S477" s="92">
        <v>0</v>
      </c>
    </row>
    <row r="478" spans="1:19">
      <c r="A478" s="92" t="s">
        <v>903</v>
      </c>
      <c r="B478" s="93">
        <v>657700000000</v>
      </c>
      <c r="C478" s="92">
        <v>453430.79599999997</v>
      </c>
      <c r="D478" s="92" t="s">
        <v>1114</v>
      </c>
      <c r="E478" s="92">
        <v>220879.908</v>
      </c>
      <c r="F478" s="92">
        <v>151653.867</v>
      </c>
      <c r="G478" s="92">
        <v>74331.100999999995</v>
      </c>
      <c r="H478" s="92">
        <v>0</v>
      </c>
      <c r="I478" s="92">
        <v>0</v>
      </c>
      <c r="J478" s="92">
        <v>0</v>
      </c>
      <c r="K478" s="92">
        <v>576.62</v>
      </c>
      <c r="L478" s="92">
        <v>0</v>
      </c>
      <c r="M478" s="92">
        <v>0</v>
      </c>
      <c r="N478" s="92">
        <v>0</v>
      </c>
      <c r="O478" s="92">
        <v>0</v>
      </c>
      <c r="P478" s="92">
        <v>0</v>
      </c>
      <c r="Q478" s="92">
        <v>5989.3</v>
      </c>
      <c r="R478" s="92">
        <v>0</v>
      </c>
      <c r="S478" s="92">
        <v>0</v>
      </c>
    </row>
    <row r="479" spans="1:19">
      <c r="A479" s="92" t="s">
        <v>904</v>
      </c>
      <c r="B479" s="93">
        <v>591285000000</v>
      </c>
      <c r="C479" s="92">
        <v>476787.33500000002</v>
      </c>
      <c r="D479" s="92" t="s">
        <v>1049</v>
      </c>
      <c r="E479" s="92">
        <v>220879.908</v>
      </c>
      <c r="F479" s="92">
        <v>137835.54800000001</v>
      </c>
      <c r="G479" s="92">
        <v>79820.581000000006</v>
      </c>
      <c r="H479" s="92">
        <v>0</v>
      </c>
      <c r="I479" s="92">
        <v>32594.778999999999</v>
      </c>
      <c r="J479" s="92">
        <v>0</v>
      </c>
      <c r="K479" s="92">
        <v>932.95100000000002</v>
      </c>
      <c r="L479" s="92">
        <v>0</v>
      </c>
      <c r="M479" s="92">
        <v>0</v>
      </c>
      <c r="N479" s="92">
        <v>0</v>
      </c>
      <c r="O479" s="92">
        <v>0</v>
      </c>
      <c r="P479" s="92">
        <v>0</v>
      </c>
      <c r="Q479" s="92">
        <v>4723.5690000000004</v>
      </c>
      <c r="R479" s="92">
        <v>0</v>
      </c>
      <c r="S479" s="92">
        <v>0</v>
      </c>
    </row>
    <row r="480" spans="1:19">
      <c r="A480" s="92" t="s">
        <v>352</v>
      </c>
      <c r="B480" s="93">
        <v>643338000000</v>
      </c>
      <c r="C480" s="92">
        <v>633302.13100000005</v>
      </c>
      <c r="D480" s="92" t="s">
        <v>966</v>
      </c>
      <c r="E480" s="92">
        <v>220879.908</v>
      </c>
      <c r="F480" s="92">
        <v>133019.06400000001</v>
      </c>
      <c r="G480" s="92">
        <v>88346.667000000001</v>
      </c>
      <c r="H480" s="92">
        <v>0</v>
      </c>
      <c r="I480" s="92">
        <v>183166.78899999999</v>
      </c>
      <c r="J480" s="92">
        <v>0</v>
      </c>
      <c r="K480" s="92">
        <v>3045.018</v>
      </c>
      <c r="L480" s="92">
        <v>0</v>
      </c>
      <c r="M480" s="92">
        <v>0</v>
      </c>
      <c r="N480" s="92">
        <v>0</v>
      </c>
      <c r="O480" s="92">
        <v>0</v>
      </c>
      <c r="P480" s="92">
        <v>0</v>
      </c>
      <c r="Q480" s="92">
        <v>4844.6850000000004</v>
      </c>
      <c r="R480" s="92">
        <v>0</v>
      </c>
      <c r="S480" s="92">
        <v>0</v>
      </c>
    </row>
    <row r="481" spans="1:19">
      <c r="A481" s="92" t="s">
        <v>905</v>
      </c>
      <c r="B481" s="93">
        <v>709709000000</v>
      </c>
      <c r="C481" s="92">
        <v>915534.51800000004</v>
      </c>
      <c r="D481" s="92" t="s">
        <v>1115</v>
      </c>
      <c r="E481" s="92">
        <v>220879.908</v>
      </c>
      <c r="F481" s="92">
        <v>133019.06400000001</v>
      </c>
      <c r="G481" s="92">
        <v>110108.315</v>
      </c>
      <c r="H481" s="92">
        <v>0</v>
      </c>
      <c r="I481" s="92">
        <v>437601.56099999999</v>
      </c>
      <c r="J481" s="92">
        <v>0</v>
      </c>
      <c r="K481" s="92">
        <v>8599.0239999999994</v>
      </c>
      <c r="L481" s="92">
        <v>0</v>
      </c>
      <c r="M481" s="92">
        <v>0</v>
      </c>
      <c r="N481" s="92">
        <v>0</v>
      </c>
      <c r="O481" s="92">
        <v>0</v>
      </c>
      <c r="P481" s="92">
        <v>0</v>
      </c>
      <c r="Q481" s="92">
        <v>5326.6459999999997</v>
      </c>
      <c r="R481" s="92">
        <v>0</v>
      </c>
      <c r="S481" s="92">
        <v>0</v>
      </c>
    </row>
    <row r="482" spans="1:19">
      <c r="A482" s="92" t="s">
        <v>906</v>
      </c>
      <c r="B482" s="93">
        <v>546886000000</v>
      </c>
      <c r="C482" s="92">
        <v>742971.69499999995</v>
      </c>
      <c r="D482" s="92" t="s">
        <v>1050</v>
      </c>
      <c r="E482" s="92">
        <v>122711.06</v>
      </c>
      <c r="F482" s="92">
        <v>78000.308000000005</v>
      </c>
      <c r="G482" s="92">
        <v>102359.364</v>
      </c>
      <c r="H482" s="92">
        <v>0</v>
      </c>
      <c r="I482" s="92">
        <v>426610.83899999998</v>
      </c>
      <c r="J482" s="92">
        <v>0</v>
      </c>
      <c r="K482" s="92">
        <v>8131.3310000000001</v>
      </c>
      <c r="L482" s="92">
        <v>0</v>
      </c>
      <c r="M482" s="92">
        <v>0</v>
      </c>
      <c r="N482" s="92">
        <v>0</v>
      </c>
      <c r="O482" s="92">
        <v>0</v>
      </c>
      <c r="P482" s="92">
        <v>0</v>
      </c>
      <c r="Q482" s="92">
        <v>5158.7939999999999</v>
      </c>
      <c r="R482" s="92">
        <v>0</v>
      </c>
      <c r="S482" s="92">
        <v>0</v>
      </c>
    </row>
    <row r="483" spans="1:19">
      <c r="A483" s="92" t="s">
        <v>907</v>
      </c>
      <c r="B483" s="93">
        <v>516380000000</v>
      </c>
      <c r="C483" s="92">
        <v>665237.93400000001</v>
      </c>
      <c r="D483" s="92" t="s">
        <v>1051</v>
      </c>
      <c r="E483" s="92">
        <v>122711.06</v>
      </c>
      <c r="F483" s="92">
        <v>78000.308000000005</v>
      </c>
      <c r="G483" s="92">
        <v>80694.754000000001</v>
      </c>
      <c r="H483" s="92">
        <v>0</v>
      </c>
      <c r="I483" s="92">
        <v>372243.18699999998</v>
      </c>
      <c r="J483" s="92">
        <v>0</v>
      </c>
      <c r="K483" s="92">
        <v>6498.6660000000002</v>
      </c>
      <c r="L483" s="92">
        <v>0</v>
      </c>
      <c r="M483" s="92">
        <v>0</v>
      </c>
      <c r="N483" s="92">
        <v>0</v>
      </c>
      <c r="O483" s="92">
        <v>0</v>
      </c>
      <c r="P483" s="92">
        <v>0</v>
      </c>
      <c r="Q483" s="92">
        <v>5089.96</v>
      </c>
      <c r="R483" s="92">
        <v>0</v>
      </c>
      <c r="S483" s="92">
        <v>0</v>
      </c>
    </row>
    <row r="484" spans="1:19">
      <c r="A484" s="92" t="s">
        <v>908</v>
      </c>
      <c r="B484" s="93">
        <v>612189000000</v>
      </c>
      <c r="C484" s="92">
        <v>788543.57</v>
      </c>
      <c r="D484" s="92" t="s">
        <v>1116</v>
      </c>
      <c r="E484" s="92">
        <v>220879.908</v>
      </c>
      <c r="F484" s="92">
        <v>133019.06400000001</v>
      </c>
      <c r="G484" s="92">
        <v>100702.63099999999</v>
      </c>
      <c r="H484" s="92">
        <v>0</v>
      </c>
      <c r="I484" s="92">
        <v>320816.09499999997</v>
      </c>
      <c r="J484" s="92">
        <v>0</v>
      </c>
      <c r="K484" s="92">
        <v>7915.2560000000003</v>
      </c>
      <c r="L484" s="92">
        <v>0</v>
      </c>
      <c r="M484" s="92">
        <v>0</v>
      </c>
      <c r="N484" s="92">
        <v>0</v>
      </c>
      <c r="O484" s="92">
        <v>0</v>
      </c>
      <c r="P484" s="92">
        <v>0</v>
      </c>
      <c r="Q484" s="92">
        <v>5210.6149999999998</v>
      </c>
      <c r="R484" s="92">
        <v>0</v>
      </c>
      <c r="S484" s="92">
        <v>0</v>
      </c>
    </row>
    <row r="485" spans="1:19">
      <c r="A485" s="92" t="s">
        <v>909</v>
      </c>
      <c r="B485" s="93">
        <v>621405000000</v>
      </c>
      <c r="C485" s="92">
        <v>496539.39799999999</v>
      </c>
      <c r="D485" s="92" t="s">
        <v>1039</v>
      </c>
      <c r="E485" s="92">
        <v>220879.908</v>
      </c>
      <c r="F485" s="92">
        <v>137835.54800000001</v>
      </c>
      <c r="G485" s="92">
        <v>86409.096000000005</v>
      </c>
      <c r="H485" s="92">
        <v>0</v>
      </c>
      <c r="I485" s="92">
        <v>45233.078000000001</v>
      </c>
      <c r="J485" s="92">
        <v>0</v>
      </c>
      <c r="K485" s="92">
        <v>1396.624</v>
      </c>
      <c r="L485" s="92">
        <v>0</v>
      </c>
      <c r="M485" s="92">
        <v>0</v>
      </c>
      <c r="N485" s="92">
        <v>0</v>
      </c>
      <c r="O485" s="92">
        <v>0</v>
      </c>
      <c r="P485" s="92">
        <v>0</v>
      </c>
      <c r="Q485" s="92">
        <v>4785.1450000000004</v>
      </c>
      <c r="R485" s="92">
        <v>0</v>
      </c>
      <c r="S485" s="92">
        <v>0</v>
      </c>
    </row>
    <row r="486" spans="1:19">
      <c r="A486" s="92" t="s">
        <v>910</v>
      </c>
      <c r="B486" s="93">
        <v>620485000000</v>
      </c>
      <c r="C486" s="92">
        <v>453628.946</v>
      </c>
      <c r="D486" s="92" t="s">
        <v>1117</v>
      </c>
      <c r="E486" s="92">
        <v>220879.908</v>
      </c>
      <c r="F486" s="92">
        <v>151653.867</v>
      </c>
      <c r="G486" s="92">
        <v>73650.539999999994</v>
      </c>
      <c r="H486" s="92">
        <v>0</v>
      </c>
      <c r="I486" s="92">
        <v>681.29499999999996</v>
      </c>
      <c r="J486" s="92">
        <v>0</v>
      </c>
      <c r="K486" s="92">
        <v>154.048</v>
      </c>
      <c r="L486" s="92">
        <v>0</v>
      </c>
      <c r="M486" s="92">
        <v>0</v>
      </c>
      <c r="N486" s="92">
        <v>0</v>
      </c>
      <c r="O486" s="92">
        <v>0</v>
      </c>
      <c r="P486" s="92">
        <v>0</v>
      </c>
      <c r="Q486" s="92">
        <v>6609.2889999999998</v>
      </c>
      <c r="R486" s="92">
        <v>0</v>
      </c>
      <c r="S486" s="92">
        <v>0</v>
      </c>
    </row>
    <row r="487" spans="1:19">
      <c r="A487" s="92" t="s">
        <v>911</v>
      </c>
      <c r="B487" s="93">
        <v>628554000000</v>
      </c>
      <c r="C487" s="92">
        <v>453996.83</v>
      </c>
      <c r="D487" s="92" t="s">
        <v>1107</v>
      </c>
      <c r="E487" s="92">
        <v>220879.908</v>
      </c>
      <c r="F487" s="92">
        <v>151653.867</v>
      </c>
      <c r="G487" s="92">
        <v>73593.028999999995</v>
      </c>
      <c r="H487" s="92">
        <v>0</v>
      </c>
      <c r="I487" s="92">
        <v>0</v>
      </c>
      <c r="J487" s="92">
        <v>0</v>
      </c>
      <c r="K487" s="92">
        <v>1940.3979999999999</v>
      </c>
      <c r="L487" s="92">
        <v>0</v>
      </c>
      <c r="M487" s="92">
        <v>0</v>
      </c>
      <c r="N487" s="92">
        <v>0</v>
      </c>
      <c r="O487" s="92">
        <v>0</v>
      </c>
      <c r="P487" s="92">
        <v>0</v>
      </c>
      <c r="Q487" s="92">
        <v>5929.6279999999997</v>
      </c>
      <c r="R487" s="92">
        <v>0</v>
      </c>
      <c r="S487" s="92">
        <v>0</v>
      </c>
    </row>
    <row r="488" spans="1:19">
      <c r="A488" s="92"/>
      <c r="B488" s="92"/>
      <c r="C488" s="92"/>
      <c r="D488" s="92"/>
      <c r="E488" s="92"/>
      <c r="F488" s="92"/>
      <c r="G488" s="92"/>
      <c r="H488" s="92"/>
      <c r="I488" s="92"/>
      <c r="J488" s="92"/>
      <c r="K488" s="92"/>
      <c r="L488" s="92"/>
      <c r="M488" s="92"/>
      <c r="N488" s="92"/>
      <c r="O488" s="92"/>
      <c r="P488" s="92"/>
      <c r="Q488" s="92"/>
      <c r="R488" s="92"/>
      <c r="S488" s="92"/>
    </row>
    <row r="489" spans="1:19">
      <c r="A489" s="92" t="s">
        <v>912</v>
      </c>
      <c r="B489" s="93">
        <v>7373250000000</v>
      </c>
      <c r="C489" s="92"/>
      <c r="D489" s="92"/>
      <c r="E489" s="92"/>
      <c r="F489" s="92"/>
      <c r="G489" s="92"/>
      <c r="H489" s="92"/>
      <c r="I489" s="92"/>
      <c r="J489" s="92"/>
      <c r="K489" s="92"/>
      <c r="L489" s="92">
        <v>0</v>
      </c>
      <c r="M489" s="92">
        <v>0</v>
      </c>
      <c r="N489" s="92">
        <v>0</v>
      </c>
      <c r="O489" s="92">
        <v>0</v>
      </c>
      <c r="P489" s="92">
        <v>0</v>
      </c>
      <c r="Q489" s="92"/>
      <c r="R489" s="92">
        <v>0</v>
      </c>
      <c r="S489" s="92">
        <v>0</v>
      </c>
    </row>
    <row r="490" spans="1:19">
      <c r="A490" s="92" t="s">
        <v>913</v>
      </c>
      <c r="B490" s="93">
        <v>516380000000</v>
      </c>
      <c r="C490" s="92">
        <v>453430.79599999997</v>
      </c>
      <c r="D490" s="92"/>
      <c r="E490" s="92">
        <v>122711.06</v>
      </c>
      <c r="F490" s="92">
        <v>78000.308000000005</v>
      </c>
      <c r="G490" s="92">
        <v>73593.028999999995</v>
      </c>
      <c r="H490" s="92">
        <v>0</v>
      </c>
      <c r="I490" s="92">
        <v>0</v>
      </c>
      <c r="J490" s="92">
        <v>0</v>
      </c>
      <c r="K490" s="92">
        <v>154.048</v>
      </c>
      <c r="L490" s="92">
        <v>0</v>
      </c>
      <c r="M490" s="92">
        <v>0</v>
      </c>
      <c r="N490" s="92">
        <v>0</v>
      </c>
      <c r="O490" s="92">
        <v>0</v>
      </c>
      <c r="P490" s="92">
        <v>0</v>
      </c>
      <c r="Q490" s="92">
        <v>4723.5690000000004</v>
      </c>
      <c r="R490" s="92">
        <v>0</v>
      </c>
      <c r="S490" s="92">
        <v>0</v>
      </c>
    </row>
    <row r="491" spans="1:19">
      <c r="A491" s="92" t="s">
        <v>914</v>
      </c>
      <c r="B491" s="93">
        <v>709709000000</v>
      </c>
      <c r="C491" s="92">
        <v>915534.51800000004</v>
      </c>
      <c r="D491" s="92"/>
      <c r="E491" s="92">
        <v>220879.908</v>
      </c>
      <c r="F491" s="92">
        <v>151653.867</v>
      </c>
      <c r="G491" s="92">
        <v>110108.315</v>
      </c>
      <c r="H491" s="92">
        <v>0</v>
      </c>
      <c r="I491" s="92">
        <v>437601.56099999999</v>
      </c>
      <c r="J491" s="92">
        <v>0</v>
      </c>
      <c r="K491" s="92">
        <v>8599.0239999999994</v>
      </c>
      <c r="L491" s="92">
        <v>0</v>
      </c>
      <c r="M491" s="92">
        <v>0</v>
      </c>
      <c r="N491" s="92">
        <v>0</v>
      </c>
      <c r="O491" s="92">
        <v>0</v>
      </c>
      <c r="P491" s="92">
        <v>0</v>
      </c>
      <c r="Q491" s="92">
        <v>6609.2889999999998</v>
      </c>
      <c r="R491" s="92">
        <v>0</v>
      </c>
      <c r="S491" s="92">
        <v>0</v>
      </c>
    </row>
    <row r="492" spans="1:19">
      <c r="A492"/>
      <c r="B492"/>
      <c r="C492"/>
      <c r="D492"/>
      <c r="E492"/>
      <c r="F492"/>
      <c r="G492"/>
      <c r="H492"/>
      <c r="I492"/>
      <c r="J492"/>
      <c r="K492"/>
      <c r="L492"/>
      <c r="M492"/>
      <c r="N492"/>
      <c r="O492"/>
      <c r="P492"/>
      <c r="Q492"/>
      <c r="R492"/>
      <c r="S492"/>
    </row>
    <row r="493" spans="1:19">
      <c r="A493" s="90"/>
      <c r="B493" s="92" t="s">
        <v>942</v>
      </c>
      <c r="C493" s="92" t="s">
        <v>943</v>
      </c>
      <c r="D493" s="92" t="s">
        <v>276</v>
      </c>
      <c r="E493" s="92" t="s">
        <v>277</v>
      </c>
      <c r="F493"/>
      <c r="G493"/>
      <c r="H493"/>
      <c r="I493"/>
      <c r="J493"/>
      <c r="K493"/>
      <c r="L493"/>
      <c r="M493"/>
      <c r="N493"/>
      <c r="O493"/>
      <c r="P493"/>
      <c r="Q493"/>
      <c r="R493"/>
      <c r="S493"/>
    </row>
    <row r="494" spans="1:19">
      <c r="A494" s="92" t="s">
        <v>944</v>
      </c>
      <c r="B494" s="92">
        <v>129615.07</v>
      </c>
      <c r="C494" s="92">
        <v>112617.97</v>
      </c>
      <c r="D494" s="92">
        <v>0</v>
      </c>
      <c r="E494" s="92">
        <v>242233.04</v>
      </c>
      <c r="F494"/>
      <c r="G494"/>
      <c r="H494"/>
      <c r="I494"/>
      <c r="J494"/>
      <c r="K494"/>
      <c r="L494"/>
      <c r="M494"/>
      <c r="N494"/>
      <c r="O494"/>
      <c r="P494"/>
      <c r="Q494"/>
      <c r="R494"/>
      <c r="S494"/>
    </row>
    <row r="495" spans="1:19">
      <c r="A495" s="92" t="s">
        <v>945</v>
      </c>
      <c r="B495" s="92">
        <v>6.62</v>
      </c>
      <c r="C495" s="92">
        <v>5.75</v>
      </c>
      <c r="D495" s="92">
        <v>0</v>
      </c>
      <c r="E495" s="92">
        <v>12.36</v>
      </c>
      <c r="F495"/>
      <c r="G495"/>
      <c r="H495"/>
      <c r="I495"/>
      <c r="J495"/>
      <c r="K495"/>
      <c r="L495"/>
      <c r="M495"/>
      <c r="N495"/>
      <c r="O495"/>
      <c r="P495"/>
      <c r="Q495"/>
      <c r="R495"/>
      <c r="S495"/>
    </row>
    <row r="496" spans="1:19">
      <c r="A496" s="92" t="s">
        <v>946</v>
      </c>
      <c r="B496" s="92">
        <v>6.62</v>
      </c>
      <c r="C496" s="92">
        <v>5.75</v>
      </c>
      <c r="D496" s="92">
        <v>0</v>
      </c>
      <c r="E496" s="92">
        <v>12.36</v>
      </c>
      <c r="F496"/>
      <c r="G496"/>
      <c r="H496"/>
      <c r="I496"/>
      <c r="J496"/>
      <c r="K496"/>
      <c r="L496"/>
      <c r="M496"/>
      <c r="N496"/>
      <c r="O496"/>
      <c r="P496"/>
      <c r="Q496"/>
      <c r="R496"/>
      <c r="S496"/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>
  <sheetPr codeName="Sheet7"/>
  <dimension ref="A1:S496"/>
  <sheetViews>
    <sheetView workbookViewId="0"/>
  </sheetViews>
  <sheetFormatPr defaultRowHeight="10.5"/>
  <cols>
    <col min="1" max="1" width="58.5" style="82" customWidth="1"/>
    <col min="2" max="2" width="32.6640625" style="82" customWidth="1"/>
    <col min="3" max="3" width="33.6640625" style="82" customWidth="1"/>
    <col min="4" max="4" width="38.6640625" style="82" customWidth="1"/>
    <col min="5" max="5" width="45.6640625" style="82" customWidth="1"/>
    <col min="6" max="6" width="50" style="82" customWidth="1"/>
    <col min="7" max="7" width="43.6640625" style="82" customWidth="1"/>
    <col min="8" max="8" width="38.33203125" style="82" customWidth="1"/>
    <col min="9" max="9" width="45.5" style="82" customWidth="1"/>
    <col min="10" max="10" width="46.1640625" style="82" customWidth="1"/>
    <col min="11" max="11" width="36.5" style="82" customWidth="1"/>
    <col min="12" max="12" width="45" style="82" customWidth="1"/>
    <col min="13" max="13" width="50.1640625" style="82" customWidth="1"/>
    <col min="14" max="15" width="44.83203125" style="82" customWidth="1"/>
    <col min="16" max="16" width="45.33203125" style="82" customWidth="1"/>
    <col min="17" max="17" width="45.1640625" style="82" customWidth="1"/>
    <col min="18" max="18" width="42.6640625" style="82" customWidth="1"/>
    <col min="19" max="19" width="48.1640625" style="82" customWidth="1"/>
    <col min="20" max="27" width="9.33203125" style="82" customWidth="1"/>
    <col min="28" max="16384" width="9.33203125" style="82"/>
  </cols>
  <sheetData>
    <row r="1" spans="1:19">
      <c r="A1" s="90"/>
      <c r="B1" s="92" t="s">
        <v>403</v>
      </c>
      <c r="C1" s="92" t="s">
        <v>404</v>
      </c>
      <c r="D1" s="92" t="s">
        <v>405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</row>
    <row r="2" spans="1:19">
      <c r="A2" s="92" t="s">
        <v>406</v>
      </c>
      <c r="B2" s="92">
        <v>31403.200000000001</v>
      </c>
      <c r="C2" s="92">
        <v>1602.86</v>
      </c>
      <c r="D2" s="92">
        <v>1602.86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</row>
    <row r="3" spans="1:19">
      <c r="A3" s="92" t="s">
        <v>407</v>
      </c>
      <c r="B3" s="92">
        <v>31403.200000000001</v>
      </c>
      <c r="C3" s="92">
        <v>1602.86</v>
      </c>
      <c r="D3" s="92">
        <v>1602.86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>
      <c r="A4" s="92" t="s">
        <v>408</v>
      </c>
      <c r="B4" s="92">
        <v>52501.77</v>
      </c>
      <c r="C4" s="92">
        <v>2679.76</v>
      </c>
      <c r="D4" s="92">
        <v>2679.76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</row>
    <row r="5" spans="1:19">
      <c r="A5" s="92" t="s">
        <v>409</v>
      </c>
      <c r="B5" s="92">
        <v>52501.77</v>
      </c>
      <c r="C5" s="92">
        <v>2679.76</v>
      </c>
      <c r="D5" s="92">
        <v>2679.76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</row>
    <row r="6" spans="1:19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19">
      <c r="A7" s="90"/>
      <c r="B7" s="92" t="s">
        <v>410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</row>
    <row r="8" spans="1:19">
      <c r="A8" s="92" t="s">
        <v>411</v>
      </c>
      <c r="B8" s="92">
        <v>19592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</row>
    <row r="9" spans="1:19">
      <c r="A9" s="92" t="s">
        <v>412</v>
      </c>
      <c r="B9" s="92">
        <v>19592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</row>
    <row r="10" spans="1:19">
      <c r="A10" s="92" t="s">
        <v>413</v>
      </c>
      <c r="B10" s="92">
        <v>0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</row>
    <row r="11" spans="1:19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19">
      <c r="A12" s="90"/>
      <c r="B12" s="92" t="s">
        <v>414</v>
      </c>
      <c r="C12" s="92" t="s">
        <v>415</v>
      </c>
      <c r="D12" s="92" t="s">
        <v>416</v>
      </c>
      <c r="E12" s="92" t="s">
        <v>417</v>
      </c>
      <c r="F12" s="92" t="s">
        <v>418</v>
      </c>
      <c r="G12" s="92" t="s">
        <v>419</v>
      </c>
      <c r="H12"/>
      <c r="I12"/>
      <c r="J12"/>
      <c r="K12"/>
      <c r="L12"/>
      <c r="M12"/>
      <c r="N12"/>
      <c r="O12"/>
      <c r="P12"/>
      <c r="Q12"/>
      <c r="R12"/>
      <c r="S12"/>
    </row>
    <row r="13" spans="1:19">
      <c r="A13" s="92" t="s">
        <v>118</v>
      </c>
      <c r="B13" s="92">
        <v>0</v>
      </c>
      <c r="C13" s="92">
        <v>23159.040000000001</v>
      </c>
      <c r="D13" s="92">
        <v>0</v>
      </c>
      <c r="E13" s="92">
        <v>0</v>
      </c>
      <c r="F13" s="92">
        <v>0</v>
      </c>
      <c r="G13" s="92">
        <v>0</v>
      </c>
      <c r="H13"/>
      <c r="I13"/>
      <c r="J13"/>
      <c r="K13"/>
      <c r="L13"/>
      <c r="M13"/>
      <c r="N13"/>
      <c r="O13"/>
      <c r="P13"/>
      <c r="Q13"/>
      <c r="R13"/>
      <c r="S13"/>
    </row>
    <row r="14" spans="1:19">
      <c r="A14" s="92" t="s">
        <v>119</v>
      </c>
      <c r="B14" s="92">
        <v>153.66</v>
      </c>
      <c r="C14" s="92">
        <v>0</v>
      </c>
      <c r="D14" s="92">
        <v>0</v>
      </c>
      <c r="E14" s="92">
        <v>0</v>
      </c>
      <c r="F14" s="92">
        <v>0</v>
      </c>
      <c r="G14" s="92">
        <v>0</v>
      </c>
      <c r="H14"/>
      <c r="I14"/>
      <c r="J14"/>
      <c r="K14"/>
      <c r="L14"/>
      <c r="M14"/>
      <c r="N14"/>
      <c r="O14"/>
      <c r="P14"/>
      <c r="Q14"/>
      <c r="R14"/>
      <c r="S14"/>
    </row>
    <row r="15" spans="1:19">
      <c r="A15" s="92" t="s">
        <v>127</v>
      </c>
      <c r="B15" s="92">
        <v>3382.14</v>
      </c>
      <c r="C15" s="92">
        <v>0</v>
      </c>
      <c r="D15" s="92">
        <v>0</v>
      </c>
      <c r="E15" s="92">
        <v>0</v>
      </c>
      <c r="F15" s="92">
        <v>0</v>
      </c>
      <c r="G15" s="92">
        <v>0</v>
      </c>
      <c r="H15"/>
      <c r="I15"/>
      <c r="J15"/>
      <c r="K15"/>
      <c r="L15"/>
      <c r="M15"/>
      <c r="N15"/>
      <c r="O15"/>
      <c r="P15"/>
      <c r="Q15"/>
      <c r="R15"/>
      <c r="S15"/>
    </row>
    <row r="16" spans="1:19">
      <c r="A16" s="92" t="s">
        <v>128</v>
      </c>
      <c r="B16" s="92">
        <v>140.9</v>
      </c>
      <c r="C16" s="92">
        <v>0</v>
      </c>
      <c r="D16" s="92">
        <v>0</v>
      </c>
      <c r="E16" s="92">
        <v>0</v>
      </c>
      <c r="F16" s="92">
        <v>0</v>
      </c>
      <c r="G16" s="92">
        <v>0</v>
      </c>
      <c r="H16"/>
      <c r="I16"/>
      <c r="J16"/>
      <c r="K16"/>
      <c r="L16"/>
      <c r="M16"/>
      <c r="N16"/>
      <c r="O16"/>
      <c r="P16"/>
      <c r="Q16"/>
      <c r="R16"/>
      <c r="S16"/>
    </row>
    <row r="17" spans="1:19">
      <c r="A17" s="92" t="s">
        <v>129</v>
      </c>
      <c r="B17" s="92">
        <v>2277.8200000000002</v>
      </c>
      <c r="C17" s="92">
        <v>353.39</v>
      </c>
      <c r="D17" s="92">
        <v>0</v>
      </c>
      <c r="E17" s="92">
        <v>0</v>
      </c>
      <c r="F17" s="92">
        <v>0</v>
      </c>
      <c r="G17" s="92">
        <v>0</v>
      </c>
      <c r="H17"/>
      <c r="I17"/>
      <c r="J17"/>
      <c r="K17"/>
      <c r="L17"/>
      <c r="M17"/>
      <c r="N17"/>
      <c r="O17"/>
      <c r="P17"/>
      <c r="Q17"/>
      <c r="R17"/>
      <c r="S17"/>
    </row>
    <row r="18" spans="1:19">
      <c r="A18" s="92" t="s">
        <v>130</v>
      </c>
      <c r="B18" s="92">
        <v>0</v>
      </c>
      <c r="C18" s="92">
        <v>0</v>
      </c>
      <c r="D18" s="92">
        <v>0</v>
      </c>
      <c r="E18" s="92">
        <v>0</v>
      </c>
      <c r="F18" s="92">
        <v>0</v>
      </c>
      <c r="G18" s="92">
        <v>0</v>
      </c>
      <c r="H18"/>
      <c r="I18"/>
      <c r="J18"/>
      <c r="K18"/>
      <c r="L18"/>
      <c r="M18"/>
      <c r="N18"/>
      <c r="O18"/>
      <c r="P18"/>
      <c r="Q18"/>
      <c r="R18"/>
      <c r="S18"/>
    </row>
    <row r="19" spans="1:19">
      <c r="A19" s="92" t="s">
        <v>131</v>
      </c>
      <c r="B19" s="92">
        <v>1235.26</v>
      </c>
      <c r="C19" s="92">
        <v>0</v>
      </c>
      <c r="D19" s="92">
        <v>0</v>
      </c>
      <c r="E19" s="92">
        <v>0</v>
      </c>
      <c r="F19" s="92">
        <v>0</v>
      </c>
      <c r="G19" s="92">
        <v>0</v>
      </c>
      <c r="H19"/>
      <c r="I19"/>
      <c r="J19"/>
      <c r="K19"/>
      <c r="L19"/>
      <c r="M19"/>
      <c r="N19"/>
      <c r="O19"/>
      <c r="P19"/>
      <c r="Q19"/>
      <c r="R19"/>
      <c r="S19"/>
    </row>
    <row r="20" spans="1:19">
      <c r="A20" s="92" t="s">
        <v>132</v>
      </c>
      <c r="B20" s="92">
        <v>24.65</v>
      </c>
      <c r="C20" s="92">
        <v>0</v>
      </c>
      <c r="D20" s="92">
        <v>0</v>
      </c>
      <c r="E20" s="92">
        <v>0</v>
      </c>
      <c r="F20" s="92">
        <v>0</v>
      </c>
      <c r="G20" s="92">
        <v>0</v>
      </c>
      <c r="H20"/>
      <c r="I20"/>
      <c r="J20"/>
      <c r="K20"/>
      <c r="L20"/>
      <c r="M20"/>
      <c r="N20"/>
      <c r="O20"/>
      <c r="P20"/>
      <c r="Q20"/>
      <c r="R20"/>
      <c r="S20"/>
    </row>
    <row r="21" spans="1:19">
      <c r="A21" s="92" t="s">
        <v>133</v>
      </c>
      <c r="B21" s="92">
        <v>0</v>
      </c>
      <c r="C21" s="92">
        <v>0</v>
      </c>
      <c r="D21" s="92">
        <v>0</v>
      </c>
      <c r="E21" s="92">
        <v>0</v>
      </c>
      <c r="F21" s="92">
        <v>0</v>
      </c>
      <c r="G21" s="92">
        <v>0</v>
      </c>
      <c r="H21"/>
      <c r="I21"/>
      <c r="J21"/>
      <c r="K21"/>
      <c r="L21"/>
      <c r="M21"/>
      <c r="N21"/>
      <c r="O21"/>
      <c r="P21"/>
      <c r="Q21"/>
      <c r="R21"/>
      <c r="S21"/>
    </row>
    <row r="22" spans="1:19">
      <c r="A22" s="92" t="s">
        <v>134</v>
      </c>
      <c r="B22" s="92">
        <v>0</v>
      </c>
      <c r="C22" s="92">
        <v>0</v>
      </c>
      <c r="D22" s="92">
        <v>0</v>
      </c>
      <c r="E22" s="92">
        <v>0</v>
      </c>
      <c r="F22" s="92">
        <v>0</v>
      </c>
      <c r="G22" s="92">
        <v>0</v>
      </c>
      <c r="H22"/>
      <c r="I22"/>
      <c r="J22"/>
      <c r="K22"/>
      <c r="L22"/>
      <c r="M22"/>
      <c r="N22"/>
      <c r="O22"/>
      <c r="P22"/>
      <c r="Q22"/>
      <c r="R22"/>
      <c r="S22"/>
    </row>
    <row r="23" spans="1:19">
      <c r="A23" s="92" t="s">
        <v>113</v>
      </c>
      <c r="B23" s="92">
        <v>0</v>
      </c>
      <c r="C23" s="92">
        <v>0</v>
      </c>
      <c r="D23" s="92">
        <v>0</v>
      </c>
      <c r="E23" s="92">
        <v>0</v>
      </c>
      <c r="F23" s="92">
        <v>0</v>
      </c>
      <c r="G23" s="92">
        <v>0</v>
      </c>
      <c r="H23"/>
      <c r="I23"/>
      <c r="J23"/>
      <c r="K23"/>
      <c r="L23"/>
      <c r="M23"/>
      <c r="N23"/>
      <c r="O23"/>
      <c r="P23"/>
      <c r="Q23"/>
      <c r="R23"/>
      <c r="S23"/>
    </row>
    <row r="24" spans="1:19">
      <c r="A24" s="92" t="s">
        <v>135</v>
      </c>
      <c r="B24" s="92">
        <v>0</v>
      </c>
      <c r="C24" s="92">
        <v>548.24</v>
      </c>
      <c r="D24" s="92">
        <v>0</v>
      </c>
      <c r="E24" s="92">
        <v>0</v>
      </c>
      <c r="F24" s="92">
        <v>0</v>
      </c>
      <c r="G24" s="92">
        <v>2677.93</v>
      </c>
      <c r="H24"/>
      <c r="I24"/>
      <c r="J24"/>
      <c r="K24"/>
      <c r="L24"/>
      <c r="M24"/>
      <c r="N24"/>
      <c r="O24"/>
      <c r="P24"/>
      <c r="Q24"/>
      <c r="R24"/>
      <c r="S24"/>
    </row>
    <row r="25" spans="1:19">
      <c r="A25" s="92" t="s">
        <v>136</v>
      </c>
      <c r="B25" s="92">
        <v>128.09</v>
      </c>
      <c r="C25" s="92">
        <v>0</v>
      </c>
      <c r="D25" s="92">
        <v>0</v>
      </c>
      <c r="E25" s="92">
        <v>0</v>
      </c>
      <c r="F25" s="92">
        <v>0</v>
      </c>
      <c r="G25" s="92">
        <v>0</v>
      </c>
      <c r="H25"/>
      <c r="I25"/>
      <c r="J25"/>
      <c r="K25"/>
      <c r="L25"/>
      <c r="M25"/>
      <c r="N25"/>
      <c r="O25"/>
      <c r="P25"/>
      <c r="Q25"/>
      <c r="R25"/>
      <c r="S25"/>
    </row>
    <row r="26" spans="1:19">
      <c r="A26" s="92" t="s">
        <v>137</v>
      </c>
      <c r="B26" s="92">
        <v>0</v>
      </c>
      <c r="C26" s="92">
        <v>0</v>
      </c>
      <c r="D26" s="92">
        <v>0</v>
      </c>
      <c r="E26" s="92">
        <v>0</v>
      </c>
      <c r="F26" s="92">
        <v>0</v>
      </c>
      <c r="G26" s="92">
        <v>0</v>
      </c>
      <c r="H26"/>
      <c r="I26"/>
      <c r="J26"/>
      <c r="K26"/>
      <c r="L26"/>
      <c r="M26"/>
      <c r="N26"/>
      <c r="O26"/>
      <c r="P26"/>
      <c r="Q26"/>
      <c r="R26"/>
      <c r="S26"/>
    </row>
    <row r="27" spans="1:19">
      <c r="A27" s="92"/>
      <c r="B27" s="92"/>
      <c r="C27" s="92"/>
      <c r="D27" s="92"/>
      <c r="E27" s="92"/>
      <c r="F27" s="92"/>
      <c r="G27" s="92"/>
      <c r="H27"/>
      <c r="I27"/>
      <c r="J27"/>
      <c r="K27"/>
      <c r="L27"/>
      <c r="M27"/>
      <c r="N27"/>
      <c r="O27"/>
      <c r="P27"/>
      <c r="Q27"/>
      <c r="R27"/>
      <c r="S27"/>
    </row>
    <row r="28" spans="1:19">
      <c r="A28" s="92" t="s">
        <v>138</v>
      </c>
      <c r="B28" s="92">
        <v>7342.53</v>
      </c>
      <c r="C28" s="92">
        <v>24060.67</v>
      </c>
      <c r="D28" s="92">
        <v>0</v>
      </c>
      <c r="E28" s="92">
        <v>0</v>
      </c>
      <c r="F28" s="92">
        <v>0</v>
      </c>
      <c r="G28" s="92">
        <v>2677.93</v>
      </c>
      <c r="H28"/>
      <c r="I28"/>
      <c r="J28"/>
      <c r="K28"/>
      <c r="L28"/>
      <c r="M28"/>
      <c r="N28"/>
      <c r="O28"/>
      <c r="P28"/>
      <c r="Q28"/>
      <c r="R28"/>
      <c r="S28"/>
    </row>
    <row r="29" spans="1:1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>
      <c r="A30" s="90"/>
      <c r="B30" s="92" t="s">
        <v>410</v>
      </c>
      <c r="C30" s="92" t="s">
        <v>49</v>
      </c>
      <c r="D30" s="92" t="s">
        <v>420</v>
      </c>
      <c r="E30" s="92" t="s">
        <v>421</v>
      </c>
      <c r="F30" s="92" t="s">
        <v>422</v>
      </c>
      <c r="G30" s="92" t="s">
        <v>423</v>
      </c>
      <c r="H30" s="92" t="s">
        <v>424</v>
      </c>
      <c r="I30" s="92" t="s">
        <v>425</v>
      </c>
      <c r="J30" s="92" t="s">
        <v>426</v>
      </c>
      <c r="K30"/>
      <c r="L30"/>
      <c r="M30"/>
      <c r="N30"/>
      <c r="O30"/>
      <c r="P30"/>
      <c r="Q30"/>
      <c r="R30"/>
      <c r="S30"/>
    </row>
    <row r="31" spans="1:19">
      <c r="A31" s="92" t="s">
        <v>427</v>
      </c>
      <c r="B31" s="92">
        <v>988</v>
      </c>
      <c r="C31" s="92" t="s">
        <v>50</v>
      </c>
      <c r="D31" s="92">
        <v>7904</v>
      </c>
      <c r="E31" s="92">
        <v>1</v>
      </c>
      <c r="F31" s="92">
        <v>512</v>
      </c>
      <c r="G31" s="92">
        <v>106.4</v>
      </c>
      <c r="H31" s="92">
        <v>9.68</v>
      </c>
      <c r="I31" s="92">
        <v>1</v>
      </c>
      <c r="J31" s="92">
        <v>5</v>
      </c>
      <c r="K31"/>
      <c r="L31"/>
      <c r="M31"/>
      <c r="N31"/>
      <c r="O31"/>
      <c r="P31"/>
      <c r="Q31"/>
      <c r="R31"/>
      <c r="S31"/>
    </row>
    <row r="32" spans="1:19">
      <c r="A32" s="92" t="s">
        <v>428</v>
      </c>
      <c r="B32" s="92">
        <v>1248</v>
      </c>
      <c r="C32" s="92" t="s">
        <v>50</v>
      </c>
      <c r="D32" s="92">
        <v>9984</v>
      </c>
      <c r="E32" s="92">
        <v>1</v>
      </c>
      <c r="F32" s="92">
        <v>608</v>
      </c>
      <c r="G32" s="92">
        <v>266.35000000000002</v>
      </c>
      <c r="H32" s="92">
        <v>15.06</v>
      </c>
      <c r="I32" s="92">
        <v>3.33</v>
      </c>
      <c r="J32" s="92">
        <v>5</v>
      </c>
      <c r="K32"/>
      <c r="L32"/>
      <c r="M32"/>
      <c r="N32"/>
      <c r="O32"/>
      <c r="P32"/>
      <c r="Q32"/>
      <c r="R32"/>
      <c r="S32"/>
    </row>
    <row r="33" spans="1:19">
      <c r="A33" s="92" t="s">
        <v>429</v>
      </c>
      <c r="B33" s="92">
        <v>210</v>
      </c>
      <c r="C33" s="92" t="s">
        <v>50</v>
      </c>
      <c r="D33" s="92">
        <v>840</v>
      </c>
      <c r="E33" s="92">
        <v>1</v>
      </c>
      <c r="F33" s="92">
        <v>116</v>
      </c>
      <c r="G33" s="92">
        <v>25.2</v>
      </c>
      <c r="H33" s="92">
        <v>9.68</v>
      </c>
      <c r="I33" s="92">
        <v>10</v>
      </c>
      <c r="J33" s="92">
        <v>4</v>
      </c>
      <c r="K33"/>
      <c r="L33"/>
      <c r="M33"/>
      <c r="N33"/>
      <c r="O33"/>
      <c r="P33"/>
      <c r="Q33"/>
      <c r="R33"/>
      <c r="S33"/>
    </row>
    <row r="34" spans="1:19">
      <c r="A34" s="92" t="s">
        <v>430</v>
      </c>
      <c r="B34" s="92">
        <v>210</v>
      </c>
      <c r="C34" s="92" t="s">
        <v>50</v>
      </c>
      <c r="D34" s="92">
        <v>840</v>
      </c>
      <c r="E34" s="92">
        <v>1</v>
      </c>
      <c r="F34" s="92">
        <v>116</v>
      </c>
      <c r="G34" s="92">
        <v>25.2</v>
      </c>
      <c r="H34" s="92">
        <v>9.68</v>
      </c>
      <c r="I34" s="92">
        <v>10</v>
      </c>
      <c r="J34" s="92">
        <v>4</v>
      </c>
      <c r="K34"/>
      <c r="L34"/>
      <c r="M34"/>
      <c r="N34"/>
      <c r="O34"/>
      <c r="P34"/>
      <c r="Q34"/>
      <c r="R34"/>
      <c r="S34"/>
    </row>
    <row r="35" spans="1:19">
      <c r="A35" s="92" t="s">
        <v>431</v>
      </c>
      <c r="B35" s="92">
        <v>624</v>
      </c>
      <c r="C35" s="92" t="s">
        <v>50</v>
      </c>
      <c r="D35" s="92">
        <v>2496</v>
      </c>
      <c r="E35" s="92">
        <v>1</v>
      </c>
      <c r="F35" s="92">
        <v>200</v>
      </c>
      <c r="G35" s="92">
        <v>70</v>
      </c>
      <c r="H35" s="92">
        <v>15.06</v>
      </c>
      <c r="I35" s="92">
        <v>1.39</v>
      </c>
      <c r="J35" s="92">
        <v>19.260000000000002</v>
      </c>
      <c r="K35"/>
      <c r="L35"/>
      <c r="M35"/>
      <c r="N35"/>
      <c r="O35"/>
      <c r="P35"/>
      <c r="Q35"/>
      <c r="R35"/>
      <c r="S35"/>
    </row>
    <row r="36" spans="1:19">
      <c r="A36" s="92" t="s">
        <v>432</v>
      </c>
      <c r="B36" s="92">
        <v>99</v>
      </c>
      <c r="C36" s="92" t="s">
        <v>50</v>
      </c>
      <c r="D36" s="92">
        <v>396</v>
      </c>
      <c r="E36" s="92">
        <v>1</v>
      </c>
      <c r="F36" s="92">
        <v>80</v>
      </c>
      <c r="G36" s="92">
        <v>28</v>
      </c>
      <c r="H36" s="92">
        <v>15.06</v>
      </c>
      <c r="I36" s="92">
        <v>4</v>
      </c>
      <c r="J36" s="92">
        <v>10</v>
      </c>
      <c r="K36"/>
      <c r="L36"/>
      <c r="M36"/>
      <c r="N36"/>
      <c r="O36"/>
      <c r="P36"/>
      <c r="Q36"/>
      <c r="R36"/>
      <c r="S36"/>
    </row>
    <row r="37" spans="1:19">
      <c r="A37" s="92" t="s">
        <v>433</v>
      </c>
      <c r="B37" s="92">
        <v>99</v>
      </c>
      <c r="C37" s="92" t="s">
        <v>50</v>
      </c>
      <c r="D37" s="92">
        <v>396</v>
      </c>
      <c r="E37" s="92">
        <v>1</v>
      </c>
      <c r="F37" s="92">
        <v>80</v>
      </c>
      <c r="G37" s="92">
        <v>28</v>
      </c>
      <c r="H37" s="92">
        <v>15.06</v>
      </c>
      <c r="I37" s="92">
        <v>4</v>
      </c>
      <c r="J37" s="92">
        <v>10</v>
      </c>
      <c r="K37"/>
      <c r="L37"/>
      <c r="M37"/>
      <c r="N37"/>
      <c r="O37"/>
      <c r="P37"/>
      <c r="Q37"/>
      <c r="R37"/>
      <c r="S37"/>
    </row>
    <row r="38" spans="1:19">
      <c r="A38" s="92" t="s">
        <v>434</v>
      </c>
      <c r="B38" s="92">
        <v>99</v>
      </c>
      <c r="C38" s="92" t="s">
        <v>50</v>
      </c>
      <c r="D38" s="92">
        <v>396</v>
      </c>
      <c r="E38" s="92">
        <v>1</v>
      </c>
      <c r="F38" s="92">
        <v>80</v>
      </c>
      <c r="G38" s="92">
        <v>28</v>
      </c>
      <c r="H38" s="92">
        <v>15.06</v>
      </c>
      <c r="I38" s="92">
        <v>4</v>
      </c>
      <c r="J38" s="92">
        <v>10</v>
      </c>
      <c r="K38"/>
      <c r="L38"/>
      <c r="M38"/>
      <c r="N38"/>
      <c r="O38"/>
      <c r="P38"/>
      <c r="Q38"/>
      <c r="R38"/>
      <c r="S38"/>
    </row>
    <row r="39" spans="1:19">
      <c r="A39" s="92" t="s">
        <v>435</v>
      </c>
      <c r="B39" s="92">
        <v>99</v>
      </c>
      <c r="C39" s="92" t="s">
        <v>50</v>
      </c>
      <c r="D39" s="92">
        <v>396</v>
      </c>
      <c r="E39" s="92">
        <v>1</v>
      </c>
      <c r="F39" s="92">
        <v>80</v>
      </c>
      <c r="G39" s="92">
        <v>28</v>
      </c>
      <c r="H39" s="92">
        <v>15.06</v>
      </c>
      <c r="I39" s="92">
        <v>4</v>
      </c>
      <c r="J39" s="92">
        <v>10</v>
      </c>
      <c r="K39"/>
      <c r="L39"/>
      <c r="M39"/>
      <c r="N39"/>
      <c r="O39"/>
      <c r="P39"/>
      <c r="Q39"/>
      <c r="R39"/>
      <c r="S39"/>
    </row>
    <row r="40" spans="1:19">
      <c r="A40" s="92" t="s">
        <v>436</v>
      </c>
      <c r="B40" s="92">
        <v>99</v>
      </c>
      <c r="C40" s="92" t="s">
        <v>50</v>
      </c>
      <c r="D40" s="92">
        <v>396</v>
      </c>
      <c r="E40" s="92">
        <v>1</v>
      </c>
      <c r="F40" s="92">
        <v>80</v>
      </c>
      <c r="G40" s="92">
        <v>28</v>
      </c>
      <c r="H40" s="92">
        <v>15.06</v>
      </c>
      <c r="I40" s="92">
        <v>4</v>
      </c>
      <c r="J40" s="92">
        <v>10</v>
      </c>
      <c r="K40"/>
      <c r="L40"/>
      <c r="M40"/>
      <c r="N40"/>
      <c r="O40"/>
      <c r="P40"/>
      <c r="Q40"/>
      <c r="R40"/>
      <c r="S40"/>
    </row>
    <row r="41" spans="1:19">
      <c r="A41" s="92" t="s">
        <v>437</v>
      </c>
      <c r="B41" s="92">
        <v>99</v>
      </c>
      <c r="C41" s="92" t="s">
        <v>50</v>
      </c>
      <c r="D41" s="92">
        <v>396</v>
      </c>
      <c r="E41" s="92">
        <v>1</v>
      </c>
      <c r="F41" s="92">
        <v>80</v>
      </c>
      <c r="G41" s="92">
        <v>28</v>
      </c>
      <c r="H41" s="92">
        <v>15.06</v>
      </c>
      <c r="I41" s="92">
        <v>4</v>
      </c>
      <c r="J41" s="92">
        <v>10</v>
      </c>
      <c r="K41"/>
      <c r="L41"/>
      <c r="M41"/>
      <c r="N41"/>
      <c r="O41"/>
      <c r="P41"/>
      <c r="Q41"/>
      <c r="R41"/>
      <c r="S41"/>
    </row>
    <row r="42" spans="1:19">
      <c r="A42" s="92" t="s">
        <v>438</v>
      </c>
      <c r="B42" s="92">
        <v>99</v>
      </c>
      <c r="C42" s="92" t="s">
        <v>50</v>
      </c>
      <c r="D42" s="92">
        <v>396</v>
      </c>
      <c r="E42" s="92">
        <v>1</v>
      </c>
      <c r="F42" s="92">
        <v>80</v>
      </c>
      <c r="G42" s="92">
        <v>28</v>
      </c>
      <c r="H42" s="92">
        <v>15.06</v>
      </c>
      <c r="I42" s="92">
        <v>4</v>
      </c>
      <c r="J42" s="92">
        <v>10</v>
      </c>
      <c r="K42"/>
      <c r="L42"/>
      <c r="M42"/>
      <c r="N42"/>
      <c r="O42"/>
      <c r="P42"/>
      <c r="Q42"/>
      <c r="R42"/>
      <c r="S42"/>
    </row>
    <row r="43" spans="1:19">
      <c r="A43" s="92" t="s">
        <v>439</v>
      </c>
      <c r="B43" s="92">
        <v>99</v>
      </c>
      <c r="C43" s="92" t="s">
        <v>50</v>
      </c>
      <c r="D43" s="92">
        <v>396</v>
      </c>
      <c r="E43" s="92">
        <v>1</v>
      </c>
      <c r="F43" s="92">
        <v>80</v>
      </c>
      <c r="G43" s="92">
        <v>28</v>
      </c>
      <c r="H43" s="92">
        <v>15.06</v>
      </c>
      <c r="I43" s="92">
        <v>4</v>
      </c>
      <c r="J43" s="92">
        <v>10</v>
      </c>
      <c r="K43"/>
      <c r="L43"/>
      <c r="M43"/>
      <c r="N43"/>
      <c r="O43"/>
      <c r="P43"/>
      <c r="Q43"/>
      <c r="R43"/>
      <c r="S43"/>
    </row>
    <row r="44" spans="1:19">
      <c r="A44" s="92" t="s">
        <v>440</v>
      </c>
      <c r="B44" s="92">
        <v>99</v>
      </c>
      <c r="C44" s="92" t="s">
        <v>50</v>
      </c>
      <c r="D44" s="92">
        <v>396</v>
      </c>
      <c r="E44" s="92">
        <v>1</v>
      </c>
      <c r="F44" s="92">
        <v>80</v>
      </c>
      <c r="G44" s="92">
        <v>28</v>
      </c>
      <c r="H44" s="92">
        <v>15.06</v>
      </c>
      <c r="I44" s="92">
        <v>4</v>
      </c>
      <c r="J44" s="92">
        <v>10</v>
      </c>
      <c r="K44"/>
      <c r="L44"/>
      <c r="M44"/>
      <c r="N44"/>
      <c r="O44"/>
      <c r="P44"/>
      <c r="Q44"/>
      <c r="R44"/>
      <c r="S44"/>
    </row>
    <row r="45" spans="1:19">
      <c r="A45" s="92" t="s">
        <v>441</v>
      </c>
      <c r="B45" s="92">
        <v>99</v>
      </c>
      <c r="C45" s="92" t="s">
        <v>50</v>
      </c>
      <c r="D45" s="92">
        <v>396</v>
      </c>
      <c r="E45" s="92">
        <v>1</v>
      </c>
      <c r="F45" s="92">
        <v>80</v>
      </c>
      <c r="G45" s="92">
        <v>28</v>
      </c>
      <c r="H45" s="92">
        <v>15.06</v>
      </c>
      <c r="I45" s="92">
        <v>4</v>
      </c>
      <c r="J45" s="92">
        <v>10</v>
      </c>
      <c r="K45"/>
      <c r="L45"/>
      <c r="M45"/>
      <c r="N45"/>
      <c r="O45"/>
      <c r="P45"/>
      <c r="Q45"/>
      <c r="R45"/>
      <c r="S45"/>
    </row>
    <row r="46" spans="1:19">
      <c r="A46" s="92" t="s">
        <v>442</v>
      </c>
      <c r="B46" s="92">
        <v>99</v>
      </c>
      <c r="C46" s="92" t="s">
        <v>50</v>
      </c>
      <c r="D46" s="92">
        <v>396</v>
      </c>
      <c r="E46" s="92">
        <v>1</v>
      </c>
      <c r="F46" s="92">
        <v>80</v>
      </c>
      <c r="G46" s="92">
        <v>28</v>
      </c>
      <c r="H46" s="92">
        <v>15.06</v>
      </c>
      <c r="I46" s="92">
        <v>4</v>
      </c>
      <c r="J46" s="92">
        <v>10</v>
      </c>
      <c r="K46"/>
      <c r="L46"/>
      <c r="M46"/>
      <c r="N46"/>
      <c r="O46"/>
      <c r="P46"/>
      <c r="Q46"/>
      <c r="R46"/>
      <c r="S46"/>
    </row>
    <row r="47" spans="1:19">
      <c r="A47" s="92" t="s">
        <v>443</v>
      </c>
      <c r="B47" s="92">
        <v>99</v>
      </c>
      <c r="C47" s="92" t="s">
        <v>50</v>
      </c>
      <c r="D47" s="92">
        <v>396</v>
      </c>
      <c r="E47" s="92">
        <v>1</v>
      </c>
      <c r="F47" s="92">
        <v>80</v>
      </c>
      <c r="G47" s="92">
        <v>28</v>
      </c>
      <c r="H47" s="92">
        <v>15.06</v>
      </c>
      <c r="I47" s="92">
        <v>4</v>
      </c>
      <c r="J47" s="92">
        <v>10</v>
      </c>
      <c r="K47"/>
      <c r="L47"/>
      <c r="M47"/>
      <c r="N47"/>
      <c r="O47"/>
      <c r="P47"/>
      <c r="Q47"/>
      <c r="R47"/>
      <c r="S47"/>
    </row>
    <row r="48" spans="1:19">
      <c r="A48" s="92" t="s">
        <v>444</v>
      </c>
      <c r="B48" s="92">
        <v>320</v>
      </c>
      <c r="C48" s="92" t="s">
        <v>50</v>
      </c>
      <c r="D48" s="92">
        <v>1280</v>
      </c>
      <c r="E48" s="92">
        <v>1</v>
      </c>
      <c r="F48" s="92">
        <v>20</v>
      </c>
      <c r="G48" s="92">
        <v>7</v>
      </c>
      <c r="H48" s="92">
        <v>15.06</v>
      </c>
      <c r="I48" s="92">
        <v>10</v>
      </c>
      <c r="J48" s="92">
        <v>4</v>
      </c>
      <c r="K48"/>
      <c r="L48"/>
      <c r="M48"/>
      <c r="N48"/>
      <c r="O48"/>
      <c r="P48"/>
      <c r="Q48"/>
      <c r="R48"/>
      <c r="S48"/>
    </row>
    <row r="49" spans="1:19">
      <c r="A49" s="92" t="s">
        <v>445</v>
      </c>
      <c r="B49" s="92">
        <v>320</v>
      </c>
      <c r="C49" s="92" t="s">
        <v>50</v>
      </c>
      <c r="D49" s="92">
        <v>1280</v>
      </c>
      <c r="E49" s="92">
        <v>1</v>
      </c>
      <c r="F49" s="92">
        <v>20</v>
      </c>
      <c r="G49" s="92">
        <v>7</v>
      </c>
      <c r="H49" s="92">
        <v>5.38</v>
      </c>
      <c r="I49" s="92">
        <v>10</v>
      </c>
      <c r="J49" s="92">
        <v>4</v>
      </c>
      <c r="K49"/>
      <c r="L49"/>
      <c r="M49"/>
      <c r="N49"/>
      <c r="O49"/>
      <c r="P49"/>
      <c r="Q49"/>
      <c r="R49"/>
      <c r="S49"/>
    </row>
    <row r="50" spans="1:19">
      <c r="A50" s="92" t="s">
        <v>446</v>
      </c>
      <c r="B50" s="92">
        <v>320</v>
      </c>
      <c r="C50" s="92" t="s">
        <v>50</v>
      </c>
      <c r="D50" s="92">
        <v>1280</v>
      </c>
      <c r="E50" s="92">
        <v>1</v>
      </c>
      <c r="F50" s="92">
        <v>20</v>
      </c>
      <c r="G50" s="92">
        <v>7</v>
      </c>
      <c r="H50" s="92">
        <v>5.38</v>
      </c>
      <c r="I50" s="92">
        <v>10</v>
      </c>
      <c r="J50" s="92">
        <v>4</v>
      </c>
      <c r="K50"/>
      <c r="L50"/>
      <c r="M50"/>
      <c r="N50"/>
      <c r="O50"/>
      <c r="P50"/>
      <c r="Q50"/>
      <c r="R50"/>
      <c r="S50"/>
    </row>
    <row r="51" spans="1:19">
      <c r="A51" s="92" t="s">
        <v>447</v>
      </c>
      <c r="B51" s="92">
        <v>320</v>
      </c>
      <c r="C51" s="92" t="s">
        <v>50</v>
      </c>
      <c r="D51" s="92">
        <v>1280</v>
      </c>
      <c r="E51" s="92">
        <v>1</v>
      </c>
      <c r="F51" s="92">
        <v>20</v>
      </c>
      <c r="G51" s="92">
        <v>7</v>
      </c>
      <c r="H51" s="92">
        <v>5.38</v>
      </c>
      <c r="I51" s="92">
        <v>10</v>
      </c>
      <c r="J51" s="92">
        <v>4</v>
      </c>
      <c r="K51"/>
      <c r="L51"/>
      <c r="M51"/>
      <c r="N51"/>
      <c r="O51"/>
      <c r="P51"/>
      <c r="Q51"/>
      <c r="R51"/>
      <c r="S51"/>
    </row>
    <row r="52" spans="1:19">
      <c r="A52" s="92" t="s">
        <v>448</v>
      </c>
      <c r="B52" s="92">
        <v>320</v>
      </c>
      <c r="C52" s="92" t="s">
        <v>50</v>
      </c>
      <c r="D52" s="92">
        <v>1280</v>
      </c>
      <c r="E52" s="92">
        <v>1</v>
      </c>
      <c r="F52" s="92">
        <v>20</v>
      </c>
      <c r="G52" s="92">
        <v>7</v>
      </c>
      <c r="H52" s="92">
        <v>5.38</v>
      </c>
      <c r="I52" s="92">
        <v>10</v>
      </c>
      <c r="J52" s="92">
        <v>4</v>
      </c>
      <c r="K52"/>
      <c r="L52"/>
      <c r="M52"/>
      <c r="N52"/>
      <c r="O52"/>
      <c r="P52"/>
      <c r="Q52"/>
      <c r="R52"/>
      <c r="S52"/>
    </row>
    <row r="53" spans="1:19">
      <c r="A53" s="92" t="s">
        <v>449</v>
      </c>
      <c r="B53" s="92">
        <v>320</v>
      </c>
      <c r="C53" s="92" t="s">
        <v>50</v>
      </c>
      <c r="D53" s="92">
        <v>1280</v>
      </c>
      <c r="E53" s="92">
        <v>1</v>
      </c>
      <c r="F53" s="92">
        <v>20</v>
      </c>
      <c r="G53" s="92">
        <v>7</v>
      </c>
      <c r="H53" s="92">
        <v>5.38</v>
      </c>
      <c r="I53" s="92">
        <v>10</v>
      </c>
      <c r="J53" s="92">
        <v>4</v>
      </c>
      <c r="K53"/>
      <c r="L53"/>
      <c r="M53"/>
      <c r="N53"/>
      <c r="O53"/>
      <c r="P53"/>
      <c r="Q53"/>
      <c r="R53"/>
      <c r="S53"/>
    </row>
    <row r="54" spans="1:19">
      <c r="A54" s="92" t="s">
        <v>450</v>
      </c>
      <c r="B54" s="92">
        <v>1976</v>
      </c>
      <c r="C54" s="92" t="s">
        <v>50</v>
      </c>
      <c r="D54" s="92">
        <v>15808</v>
      </c>
      <c r="E54" s="92">
        <v>1</v>
      </c>
      <c r="F54" s="92">
        <v>0</v>
      </c>
      <c r="G54" s="92">
        <v>80.28</v>
      </c>
      <c r="H54" s="92">
        <v>15.06</v>
      </c>
      <c r="I54" s="92">
        <v>1</v>
      </c>
      <c r="J54" s="92">
        <v>5</v>
      </c>
      <c r="K54"/>
      <c r="L54"/>
      <c r="M54"/>
      <c r="N54"/>
      <c r="O54"/>
      <c r="P54"/>
      <c r="Q54"/>
      <c r="R54"/>
      <c r="S54"/>
    </row>
    <row r="55" spans="1:19">
      <c r="A55" s="92" t="s">
        <v>451</v>
      </c>
      <c r="B55" s="92">
        <v>216</v>
      </c>
      <c r="C55" s="92" t="s">
        <v>50</v>
      </c>
      <c r="D55" s="92">
        <v>864</v>
      </c>
      <c r="E55" s="92">
        <v>1</v>
      </c>
      <c r="F55" s="92">
        <v>36</v>
      </c>
      <c r="G55" s="92">
        <v>12.6</v>
      </c>
      <c r="H55" s="92">
        <v>12.91</v>
      </c>
      <c r="I55" s="92">
        <v>6.67</v>
      </c>
      <c r="J55" s="92">
        <v>1344.4721999999999</v>
      </c>
      <c r="K55"/>
      <c r="L55"/>
      <c r="M55"/>
      <c r="N55"/>
      <c r="O55"/>
      <c r="P55"/>
      <c r="Q55"/>
      <c r="R55"/>
      <c r="S55"/>
    </row>
    <row r="56" spans="1:19">
      <c r="A56" s="92" t="s">
        <v>452</v>
      </c>
      <c r="B56" s="92">
        <v>840</v>
      </c>
      <c r="C56" s="92" t="s">
        <v>50</v>
      </c>
      <c r="D56" s="92">
        <v>3360</v>
      </c>
      <c r="E56" s="92">
        <v>1</v>
      </c>
      <c r="F56" s="92">
        <v>236</v>
      </c>
      <c r="G56" s="92">
        <v>83.01</v>
      </c>
      <c r="H56" s="92">
        <v>13.99</v>
      </c>
      <c r="I56" s="92">
        <v>4.3499999999999996</v>
      </c>
      <c r="J56" s="92">
        <v>10</v>
      </c>
      <c r="K56"/>
      <c r="L56"/>
      <c r="M56"/>
      <c r="N56"/>
      <c r="O56"/>
      <c r="P56"/>
      <c r="Q56"/>
      <c r="R56"/>
      <c r="S56"/>
    </row>
    <row r="57" spans="1:19">
      <c r="A57" s="92" t="s">
        <v>453</v>
      </c>
      <c r="B57" s="92">
        <v>210</v>
      </c>
      <c r="C57" s="92" t="s">
        <v>50</v>
      </c>
      <c r="D57" s="92">
        <v>840</v>
      </c>
      <c r="E57" s="92">
        <v>1</v>
      </c>
      <c r="F57" s="92">
        <v>60</v>
      </c>
      <c r="G57" s="92">
        <v>21</v>
      </c>
      <c r="H57" s="92">
        <v>13.99</v>
      </c>
      <c r="I57" s="92"/>
      <c r="J57" s="92">
        <v>4</v>
      </c>
      <c r="K57"/>
      <c r="L57"/>
      <c r="M57"/>
      <c r="N57"/>
      <c r="O57"/>
      <c r="P57"/>
      <c r="Q57"/>
      <c r="R57"/>
      <c r="S57"/>
    </row>
    <row r="58" spans="1:19">
      <c r="A58" s="92" t="s">
        <v>454</v>
      </c>
      <c r="B58" s="92">
        <v>210</v>
      </c>
      <c r="C58" s="92" t="s">
        <v>50</v>
      </c>
      <c r="D58" s="92">
        <v>840</v>
      </c>
      <c r="E58" s="92">
        <v>1</v>
      </c>
      <c r="F58" s="92">
        <v>60</v>
      </c>
      <c r="G58" s="92">
        <v>21</v>
      </c>
      <c r="H58" s="92">
        <v>13.99</v>
      </c>
      <c r="I58" s="92"/>
      <c r="J58" s="92">
        <v>4</v>
      </c>
      <c r="K58"/>
      <c r="L58"/>
      <c r="M58"/>
      <c r="N58"/>
      <c r="O58"/>
      <c r="P58"/>
      <c r="Q58"/>
      <c r="R58"/>
      <c r="S58"/>
    </row>
    <row r="59" spans="1:19">
      <c r="A59" s="92" t="s">
        <v>455</v>
      </c>
      <c r="B59" s="92">
        <v>1140</v>
      </c>
      <c r="C59" s="92" t="s">
        <v>50</v>
      </c>
      <c r="D59" s="92">
        <v>4560</v>
      </c>
      <c r="E59" s="92">
        <v>1</v>
      </c>
      <c r="F59" s="92">
        <v>200</v>
      </c>
      <c r="G59" s="92">
        <v>49</v>
      </c>
      <c r="H59" s="92">
        <v>5.38</v>
      </c>
      <c r="I59" s="92"/>
      <c r="J59" s="92">
        <v>4</v>
      </c>
      <c r="K59"/>
      <c r="L59"/>
      <c r="M59"/>
      <c r="N59"/>
      <c r="O59"/>
      <c r="P59"/>
      <c r="Q59"/>
      <c r="R59"/>
      <c r="S59"/>
    </row>
    <row r="60" spans="1:19">
      <c r="A60" s="92" t="s">
        <v>456</v>
      </c>
      <c r="B60" s="92">
        <v>1140</v>
      </c>
      <c r="C60" s="92" t="s">
        <v>50</v>
      </c>
      <c r="D60" s="92">
        <v>4560</v>
      </c>
      <c r="E60" s="92">
        <v>1</v>
      </c>
      <c r="F60" s="92">
        <v>200</v>
      </c>
      <c r="G60" s="92">
        <v>49</v>
      </c>
      <c r="H60" s="92">
        <v>5.38</v>
      </c>
      <c r="I60" s="92"/>
      <c r="J60" s="92">
        <v>4</v>
      </c>
      <c r="K60"/>
      <c r="L60"/>
      <c r="M60"/>
      <c r="N60"/>
      <c r="O60"/>
      <c r="P60"/>
      <c r="Q60"/>
      <c r="R60"/>
      <c r="S60"/>
    </row>
    <row r="61" spans="1:19">
      <c r="A61" s="92" t="s">
        <v>457</v>
      </c>
      <c r="B61" s="92">
        <v>342</v>
      </c>
      <c r="C61" s="92" t="s">
        <v>50</v>
      </c>
      <c r="D61" s="92">
        <v>1368</v>
      </c>
      <c r="E61" s="92">
        <v>1</v>
      </c>
      <c r="F61" s="92">
        <v>0</v>
      </c>
      <c r="G61" s="92">
        <v>0</v>
      </c>
      <c r="H61" s="92">
        <v>16.14</v>
      </c>
      <c r="I61" s="92">
        <v>100</v>
      </c>
      <c r="J61" s="92">
        <v>97.888599999999997</v>
      </c>
      <c r="K61"/>
      <c r="L61"/>
      <c r="M61"/>
      <c r="N61"/>
      <c r="O61"/>
      <c r="P61"/>
      <c r="Q61"/>
      <c r="R61"/>
      <c r="S61"/>
    </row>
    <row r="62" spans="1:19">
      <c r="A62" s="92" t="s">
        <v>458</v>
      </c>
      <c r="B62" s="92">
        <v>342</v>
      </c>
      <c r="C62" s="92" t="s">
        <v>50</v>
      </c>
      <c r="D62" s="92">
        <v>1368</v>
      </c>
      <c r="E62" s="92">
        <v>1</v>
      </c>
      <c r="F62" s="92">
        <v>0</v>
      </c>
      <c r="G62" s="92">
        <v>0</v>
      </c>
      <c r="H62" s="92">
        <v>16.14</v>
      </c>
      <c r="I62" s="92">
        <v>100</v>
      </c>
      <c r="J62" s="92">
        <v>4</v>
      </c>
      <c r="K62"/>
      <c r="L62"/>
      <c r="M62"/>
      <c r="N62"/>
      <c r="O62"/>
      <c r="P62"/>
      <c r="Q62"/>
      <c r="R62"/>
      <c r="S62"/>
    </row>
    <row r="63" spans="1:19">
      <c r="A63" s="92" t="s">
        <v>459</v>
      </c>
      <c r="B63" s="92">
        <v>477</v>
      </c>
      <c r="C63" s="92" t="s">
        <v>50</v>
      </c>
      <c r="D63" s="92">
        <v>1908</v>
      </c>
      <c r="E63" s="92">
        <v>1</v>
      </c>
      <c r="F63" s="92">
        <v>212</v>
      </c>
      <c r="G63" s="92">
        <v>74.2</v>
      </c>
      <c r="H63" s="92">
        <v>15.06</v>
      </c>
      <c r="I63" s="92">
        <v>4</v>
      </c>
      <c r="J63" s="92">
        <v>10</v>
      </c>
      <c r="K63"/>
      <c r="L63"/>
      <c r="M63"/>
      <c r="N63"/>
      <c r="O63"/>
      <c r="P63"/>
      <c r="Q63"/>
      <c r="R63"/>
      <c r="S63"/>
    </row>
    <row r="64" spans="1:19">
      <c r="A64" s="92" t="s">
        <v>460</v>
      </c>
      <c r="B64" s="92">
        <v>477</v>
      </c>
      <c r="C64" s="92" t="s">
        <v>50</v>
      </c>
      <c r="D64" s="92">
        <v>1908</v>
      </c>
      <c r="E64" s="92">
        <v>1</v>
      </c>
      <c r="F64" s="92">
        <v>212</v>
      </c>
      <c r="G64" s="92">
        <v>74.2</v>
      </c>
      <c r="H64" s="92">
        <v>15.06</v>
      </c>
      <c r="I64" s="92">
        <v>4</v>
      </c>
      <c r="J64" s="92">
        <v>10</v>
      </c>
      <c r="K64"/>
      <c r="L64"/>
      <c r="M64"/>
      <c r="N64"/>
      <c r="O64"/>
      <c r="P64"/>
      <c r="Q64"/>
      <c r="R64"/>
      <c r="S64"/>
    </row>
    <row r="65" spans="1:19">
      <c r="A65" s="92" t="s">
        <v>461</v>
      </c>
      <c r="B65" s="92">
        <v>477</v>
      </c>
      <c r="C65" s="92" t="s">
        <v>50</v>
      </c>
      <c r="D65" s="92">
        <v>1908</v>
      </c>
      <c r="E65" s="92">
        <v>1</v>
      </c>
      <c r="F65" s="92">
        <v>212</v>
      </c>
      <c r="G65" s="92">
        <v>74.2</v>
      </c>
      <c r="H65" s="92">
        <v>15.06</v>
      </c>
      <c r="I65" s="92">
        <v>4</v>
      </c>
      <c r="J65" s="92">
        <v>10</v>
      </c>
      <c r="K65"/>
      <c r="L65"/>
      <c r="M65"/>
      <c r="N65"/>
      <c r="O65"/>
      <c r="P65"/>
      <c r="Q65"/>
      <c r="R65"/>
      <c r="S65"/>
    </row>
    <row r="66" spans="1:19">
      <c r="A66" s="92" t="s">
        <v>462</v>
      </c>
      <c r="B66" s="92">
        <v>477</v>
      </c>
      <c r="C66" s="92" t="s">
        <v>50</v>
      </c>
      <c r="D66" s="92">
        <v>1908</v>
      </c>
      <c r="E66" s="92">
        <v>1</v>
      </c>
      <c r="F66" s="92">
        <v>212</v>
      </c>
      <c r="G66" s="92">
        <v>74.2</v>
      </c>
      <c r="H66" s="92">
        <v>15.06</v>
      </c>
      <c r="I66" s="92">
        <v>4</v>
      </c>
      <c r="J66" s="92">
        <v>10</v>
      </c>
      <c r="K66"/>
      <c r="L66"/>
      <c r="M66"/>
      <c r="N66"/>
      <c r="O66"/>
      <c r="P66"/>
      <c r="Q66"/>
      <c r="R66"/>
      <c r="S66"/>
    </row>
    <row r="67" spans="1:19">
      <c r="A67" s="92" t="s">
        <v>463</v>
      </c>
      <c r="B67" s="92">
        <v>477</v>
      </c>
      <c r="C67" s="92" t="s">
        <v>50</v>
      </c>
      <c r="D67" s="92">
        <v>1908</v>
      </c>
      <c r="E67" s="92">
        <v>1</v>
      </c>
      <c r="F67" s="92">
        <v>212</v>
      </c>
      <c r="G67" s="92">
        <v>74.2</v>
      </c>
      <c r="H67" s="92">
        <v>15.06</v>
      </c>
      <c r="I67" s="92">
        <v>4</v>
      </c>
      <c r="J67" s="92">
        <v>10</v>
      </c>
      <c r="K67"/>
      <c r="L67"/>
      <c r="M67"/>
      <c r="N67"/>
      <c r="O67"/>
      <c r="P67"/>
      <c r="Q67"/>
      <c r="R67"/>
      <c r="S67"/>
    </row>
    <row r="68" spans="1:19">
      <c r="A68" s="92" t="s">
        <v>464</v>
      </c>
      <c r="B68" s="92">
        <v>477</v>
      </c>
      <c r="C68" s="92" t="s">
        <v>50</v>
      </c>
      <c r="D68" s="92">
        <v>1908</v>
      </c>
      <c r="E68" s="92">
        <v>1</v>
      </c>
      <c r="F68" s="92">
        <v>212</v>
      </c>
      <c r="G68" s="92">
        <v>74.2</v>
      </c>
      <c r="H68" s="92">
        <v>15.06</v>
      </c>
      <c r="I68" s="92">
        <v>4</v>
      </c>
      <c r="J68" s="92">
        <v>10</v>
      </c>
      <c r="K68"/>
      <c r="L68"/>
      <c r="M68"/>
      <c r="N68"/>
      <c r="O68"/>
      <c r="P68"/>
      <c r="Q68"/>
      <c r="R68"/>
      <c r="S68"/>
    </row>
    <row r="69" spans="1:19">
      <c r="A69" s="92" t="s">
        <v>465</v>
      </c>
      <c r="B69" s="92">
        <v>477</v>
      </c>
      <c r="C69" s="92" t="s">
        <v>50</v>
      </c>
      <c r="D69" s="92">
        <v>1908</v>
      </c>
      <c r="E69" s="92">
        <v>1</v>
      </c>
      <c r="F69" s="92">
        <v>212</v>
      </c>
      <c r="G69" s="92">
        <v>74.2</v>
      </c>
      <c r="H69" s="92">
        <v>15.06</v>
      </c>
      <c r="I69" s="92">
        <v>4</v>
      </c>
      <c r="J69" s="92">
        <v>10</v>
      </c>
      <c r="K69"/>
      <c r="L69"/>
      <c r="M69"/>
      <c r="N69"/>
      <c r="O69"/>
      <c r="P69"/>
      <c r="Q69"/>
      <c r="R69"/>
      <c r="S69"/>
    </row>
    <row r="70" spans="1:19">
      <c r="A70" s="92" t="s">
        <v>466</v>
      </c>
      <c r="B70" s="92">
        <v>477</v>
      </c>
      <c r="C70" s="92" t="s">
        <v>50</v>
      </c>
      <c r="D70" s="92">
        <v>1908</v>
      </c>
      <c r="E70" s="92">
        <v>1</v>
      </c>
      <c r="F70" s="92">
        <v>212</v>
      </c>
      <c r="G70" s="92">
        <v>74.2</v>
      </c>
      <c r="H70" s="92">
        <v>15.06</v>
      </c>
      <c r="I70" s="92">
        <v>4</v>
      </c>
      <c r="J70" s="92">
        <v>10</v>
      </c>
      <c r="K70"/>
      <c r="L70"/>
      <c r="M70"/>
      <c r="N70"/>
      <c r="O70"/>
      <c r="P70"/>
      <c r="Q70"/>
      <c r="R70"/>
      <c r="S70"/>
    </row>
    <row r="71" spans="1:19">
      <c r="A71" s="92" t="s">
        <v>467</v>
      </c>
      <c r="B71" s="92">
        <v>477</v>
      </c>
      <c r="C71" s="92" t="s">
        <v>50</v>
      </c>
      <c r="D71" s="92">
        <v>1908</v>
      </c>
      <c r="E71" s="92">
        <v>1</v>
      </c>
      <c r="F71" s="92">
        <v>212</v>
      </c>
      <c r="G71" s="92">
        <v>74.2</v>
      </c>
      <c r="H71" s="92">
        <v>15.06</v>
      </c>
      <c r="I71" s="92">
        <v>4</v>
      </c>
      <c r="J71" s="92">
        <v>10</v>
      </c>
      <c r="K71"/>
      <c r="L71"/>
      <c r="M71"/>
      <c r="N71"/>
      <c r="O71"/>
      <c r="P71"/>
      <c r="Q71"/>
      <c r="R71"/>
      <c r="S71"/>
    </row>
    <row r="72" spans="1:19">
      <c r="A72" s="92" t="s">
        <v>468</v>
      </c>
      <c r="B72" s="92">
        <v>477</v>
      </c>
      <c r="C72" s="92" t="s">
        <v>50</v>
      </c>
      <c r="D72" s="92">
        <v>1908</v>
      </c>
      <c r="E72" s="92">
        <v>1</v>
      </c>
      <c r="F72" s="92">
        <v>212</v>
      </c>
      <c r="G72" s="92">
        <v>74.2</v>
      </c>
      <c r="H72" s="92">
        <v>15.06</v>
      </c>
      <c r="I72" s="92">
        <v>4</v>
      </c>
      <c r="J72" s="92">
        <v>10</v>
      </c>
      <c r="K72"/>
      <c r="L72"/>
      <c r="M72"/>
      <c r="N72"/>
      <c r="O72"/>
      <c r="P72"/>
      <c r="Q72"/>
      <c r="R72"/>
      <c r="S72"/>
    </row>
    <row r="73" spans="1:19">
      <c r="A73" s="92" t="s">
        <v>469</v>
      </c>
      <c r="B73" s="92">
        <v>477</v>
      </c>
      <c r="C73" s="92" t="s">
        <v>50</v>
      </c>
      <c r="D73" s="92">
        <v>1908</v>
      </c>
      <c r="E73" s="92">
        <v>1</v>
      </c>
      <c r="F73" s="92">
        <v>212</v>
      </c>
      <c r="G73" s="92">
        <v>74.2</v>
      </c>
      <c r="H73" s="92">
        <v>15.06</v>
      </c>
      <c r="I73" s="92">
        <v>4</v>
      </c>
      <c r="J73" s="92">
        <v>10</v>
      </c>
      <c r="K73"/>
      <c r="L73"/>
      <c r="M73"/>
      <c r="N73"/>
      <c r="O73"/>
      <c r="P73"/>
      <c r="Q73"/>
      <c r="R73"/>
      <c r="S73"/>
    </row>
    <row r="74" spans="1:19">
      <c r="A74" s="92" t="s">
        <v>470</v>
      </c>
      <c r="B74" s="92">
        <v>477</v>
      </c>
      <c r="C74" s="92" t="s">
        <v>50</v>
      </c>
      <c r="D74" s="92">
        <v>1908</v>
      </c>
      <c r="E74" s="92">
        <v>1</v>
      </c>
      <c r="F74" s="92">
        <v>212</v>
      </c>
      <c r="G74" s="92">
        <v>74.2</v>
      </c>
      <c r="H74" s="92">
        <v>15.06</v>
      </c>
      <c r="I74" s="92">
        <v>4</v>
      </c>
      <c r="J74" s="92">
        <v>10</v>
      </c>
      <c r="K74"/>
      <c r="L74"/>
      <c r="M74"/>
      <c r="N74"/>
      <c r="O74"/>
      <c r="P74"/>
      <c r="Q74"/>
      <c r="R74"/>
      <c r="S74"/>
    </row>
    <row r="75" spans="1:19">
      <c r="A75" s="92" t="s">
        <v>471</v>
      </c>
      <c r="B75" s="92">
        <v>532</v>
      </c>
      <c r="C75" s="92" t="s">
        <v>50</v>
      </c>
      <c r="D75" s="92">
        <v>2128</v>
      </c>
      <c r="E75" s="92">
        <v>1</v>
      </c>
      <c r="F75" s="92">
        <v>208</v>
      </c>
      <c r="G75" s="92">
        <v>72.8</v>
      </c>
      <c r="H75" s="92">
        <v>11.84</v>
      </c>
      <c r="I75" s="92">
        <v>20</v>
      </c>
      <c r="J75" s="92">
        <v>10.8</v>
      </c>
      <c r="K75"/>
      <c r="L75"/>
      <c r="M75"/>
      <c r="N75"/>
      <c r="O75"/>
      <c r="P75"/>
      <c r="Q75"/>
      <c r="R75"/>
      <c r="S75"/>
    </row>
    <row r="76" spans="1:19">
      <c r="A76" s="92" t="s">
        <v>472</v>
      </c>
      <c r="B76" s="92">
        <v>532</v>
      </c>
      <c r="C76" s="92" t="s">
        <v>50</v>
      </c>
      <c r="D76" s="92">
        <v>2128</v>
      </c>
      <c r="E76" s="92">
        <v>1</v>
      </c>
      <c r="F76" s="92">
        <v>208</v>
      </c>
      <c r="G76" s="92">
        <v>72.8</v>
      </c>
      <c r="H76" s="92">
        <v>11.84</v>
      </c>
      <c r="I76" s="92">
        <v>20</v>
      </c>
      <c r="J76" s="92">
        <v>10.8</v>
      </c>
      <c r="K76"/>
      <c r="L76"/>
      <c r="M76"/>
      <c r="N76"/>
      <c r="O76"/>
      <c r="P76"/>
      <c r="Q76"/>
      <c r="R76"/>
      <c r="S76"/>
    </row>
    <row r="77" spans="1:19">
      <c r="A77" s="92" t="s">
        <v>277</v>
      </c>
      <c r="B77" s="92">
        <v>19592</v>
      </c>
      <c r="C77" s="92"/>
      <c r="D77" s="92">
        <v>95216</v>
      </c>
      <c r="E77" s="92"/>
      <c r="F77" s="92">
        <v>6384</v>
      </c>
      <c r="G77" s="92">
        <v>2223</v>
      </c>
      <c r="H77" s="92">
        <v>12.5266</v>
      </c>
      <c r="I77" s="92">
        <v>3.25</v>
      </c>
      <c r="J77" s="92">
        <v>23.861799999999999</v>
      </c>
      <c r="K77"/>
      <c r="L77"/>
      <c r="M77"/>
      <c r="N77"/>
      <c r="O77"/>
      <c r="P77"/>
      <c r="Q77"/>
      <c r="R77"/>
      <c r="S77"/>
    </row>
    <row r="78" spans="1:19">
      <c r="A78" s="92" t="s">
        <v>473</v>
      </c>
      <c r="B78" s="92">
        <v>19592</v>
      </c>
      <c r="C78" s="92"/>
      <c r="D78" s="92">
        <v>95216</v>
      </c>
      <c r="E78" s="92"/>
      <c r="F78" s="92">
        <v>6384</v>
      </c>
      <c r="G78" s="92">
        <v>2223</v>
      </c>
      <c r="H78" s="92">
        <v>12.5266</v>
      </c>
      <c r="I78" s="92">
        <v>3.25</v>
      </c>
      <c r="J78" s="92">
        <v>23.861799999999999</v>
      </c>
      <c r="K78"/>
      <c r="L78"/>
      <c r="M78"/>
      <c r="N78"/>
      <c r="O78"/>
      <c r="P78"/>
      <c r="Q78"/>
      <c r="R78"/>
      <c r="S78"/>
    </row>
    <row r="79" spans="1:19">
      <c r="A79" s="92" t="s">
        <v>474</v>
      </c>
      <c r="B79" s="92">
        <v>0</v>
      </c>
      <c r="C79" s="92"/>
      <c r="D79" s="92">
        <v>0</v>
      </c>
      <c r="E79" s="92"/>
      <c r="F79" s="92">
        <v>0</v>
      </c>
      <c r="G79" s="92">
        <v>0</v>
      </c>
      <c r="H79" s="92"/>
      <c r="I79" s="92"/>
      <c r="J79" s="92"/>
      <c r="K79"/>
      <c r="L79"/>
      <c r="M79"/>
      <c r="N79"/>
      <c r="O79"/>
      <c r="P79"/>
      <c r="Q79"/>
      <c r="R79"/>
      <c r="S79"/>
    </row>
    <row r="80" spans="1:19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</row>
    <row r="81" spans="1:19">
      <c r="A81" s="90"/>
      <c r="B81" s="92" t="s">
        <v>98</v>
      </c>
      <c r="C81" s="92" t="s">
        <v>475</v>
      </c>
      <c r="D81" s="92" t="s">
        <v>476</v>
      </c>
      <c r="E81" s="92" t="s">
        <v>477</v>
      </c>
      <c r="F81" s="92" t="s">
        <v>478</v>
      </c>
      <c r="G81" s="92" t="s">
        <v>479</v>
      </c>
      <c r="H81" s="92" t="s">
        <v>480</v>
      </c>
      <c r="I81" s="92" t="s">
        <v>481</v>
      </c>
      <c r="J81"/>
      <c r="K81"/>
      <c r="L81"/>
      <c r="M81"/>
      <c r="N81"/>
      <c r="O81"/>
      <c r="P81"/>
      <c r="Q81"/>
      <c r="R81"/>
      <c r="S81"/>
    </row>
    <row r="82" spans="1:19">
      <c r="A82" s="92" t="s">
        <v>482</v>
      </c>
      <c r="B82" s="92" t="s">
        <v>483</v>
      </c>
      <c r="C82" s="92">
        <v>0.22</v>
      </c>
      <c r="D82" s="92">
        <v>0.36299999999999999</v>
      </c>
      <c r="E82" s="92">
        <v>0.38400000000000001</v>
      </c>
      <c r="F82" s="92">
        <v>152</v>
      </c>
      <c r="G82" s="92">
        <v>0</v>
      </c>
      <c r="H82" s="92">
        <v>90</v>
      </c>
      <c r="I82" s="92" t="s">
        <v>484</v>
      </c>
      <c r="J82"/>
      <c r="K82"/>
      <c r="L82"/>
      <c r="M82"/>
      <c r="N82"/>
      <c r="O82"/>
      <c r="P82"/>
      <c r="Q82"/>
      <c r="R82"/>
      <c r="S82"/>
    </row>
    <row r="83" spans="1:19">
      <c r="A83" s="92" t="s">
        <v>485</v>
      </c>
      <c r="B83" s="92" t="s">
        <v>483</v>
      </c>
      <c r="C83" s="92">
        <v>0.22</v>
      </c>
      <c r="D83" s="92">
        <v>0.36299999999999999</v>
      </c>
      <c r="E83" s="92">
        <v>0.38400000000000001</v>
      </c>
      <c r="F83" s="92">
        <v>104</v>
      </c>
      <c r="G83" s="92">
        <v>270</v>
      </c>
      <c r="H83" s="92">
        <v>90</v>
      </c>
      <c r="I83" s="92" t="s">
        <v>486</v>
      </c>
      <c r="J83"/>
      <c r="K83"/>
      <c r="L83"/>
      <c r="M83"/>
      <c r="N83"/>
      <c r="O83"/>
      <c r="P83"/>
      <c r="Q83"/>
      <c r="R83"/>
      <c r="S83"/>
    </row>
    <row r="84" spans="1:19">
      <c r="A84" s="92" t="s">
        <v>487</v>
      </c>
      <c r="B84" s="92" t="s">
        <v>483</v>
      </c>
      <c r="C84" s="92">
        <v>0.22</v>
      </c>
      <c r="D84" s="92">
        <v>0.36299999999999999</v>
      </c>
      <c r="E84" s="92">
        <v>0.38400000000000001</v>
      </c>
      <c r="F84" s="92">
        <v>152</v>
      </c>
      <c r="G84" s="92">
        <v>0</v>
      </c>
      <c r="H84" s="92">
        <v>90</v>
      </c>
      <c r="I84" s="92" t="s">
        <v>484</v>
      </c>
      <c r="J84"/>
      <c r="K84"/>
      <c r="L84"/>
      <c r="M84"/>
      <c r="N84"/>
      <c r="O84"/>
      <c r="P84"/>
      <c r="Q84"/>
      <c r="R84"/>
      <c r="S84"/>
    </row>
    <row r="85" spans="1:19">
      <c r="A85" s="92" t="s">
        <v>488</v>
      </c>
      <c r="B85" s="92" t="s">
        <v>483</v>
      </c>
      <c r="C85" s="92">
        <v>0.22</v>
      </c>
      <c r="D85" s="92">
        <v>0.36299999999999999</v>
      </c>
      <c r="E85" s="92">
        <v>0.38400000000000001</v>
      </c>
      <c r="F85" s="92">
        <v>104</v>
      </c>
      <c r="G85" s="92">
        <v>270</v>
      </c>
      <c r="H85" s="92">
        <v>90</v>
      </c>
      <c r="I85" s="92" t="s">
        <v>486</v>
      </c>
      <c r="J85"/>
      <c r="K85"/>
      <c r="L85"/>
      <c r="M85"/>
      <c r="N85"/>
      <c r="O85"/>
      <c r="P85"/>
      <c r="Q85"/>
      <c r="R85"/>
      <c r="S85"/>
    </row>
    <row r="86" spans="1:19">
      <c r="A86" s="92" t="s">
        <v>489</v>
      </c>
      <c r="B86" s="92" t="s">
        <v>490</v>
      </c>
      <c r="C86" s="92">
        <v>0.3</v>
      </c>
      <c r="D86" s="92">
        <v>1.8620000000000001</v>
      </c>
      <c r="E86" s="92">
        <v>3.4009999999999998</v>
      </c>
      <c r="F86" s="92">
        <v>988</v>
      </c>
      <c r="G86" s="92">
        <v>270</v>
      </c>
      <c r="H86" s="92">
        <v>180</v>
      </c>
      <c r="I86" s="92"/>
      <c r="J86"/>
      <c r="K86"/>
      <c r="L86"/>
      <c r="M86"/>
      <c r="N86"/>
      <c r="O86"/>
      <c r="P86"/>
      <c r="Q86"/>
      <c r="R86"/>
      <c r="S86"/>
    </row>
    <row r="87" spans="1:19">
      <c r="A87" s="92" t="s">
        <v>491</v>
      </c>
      <c r="B87" s="92" t="s">
        <v>492</v>
      </c>
      <c r="C87" s="92">
        <v>0.3</v>
      </c>
      <c r="D87" s="92">
        <v>0.26900000000000002</v>
      </c>
      <c r="E87" s="92">
        <v>0.28299999999999997</v>
      </c>
      <c r="F87" s="92">
        <v>988</v>
      </c>
      <c r="G87" s="92">
        <v>90</v>
      </c>
      <c r="H87" s="92">
        <v>0</v>
      </c>
      <c r="I87" s="92"/>
      <c r="J87"/>
      <c r="K87"/>
      <c r="L87"/>
      <c r="M87"/>
      <c r="N87"/>
      <c r="O87"/>
      <c r="P87"/>
      <c r="Q87"/>
      <c r="R87"/>
      <c r="S87"/>
    </row>
    <row r="88" spans="1:19">
      <c r="A88" s="92" t="s">
        <v>493</v>
      </c>
      <c r="B88" s="92" t="s">
        <v>483</v>
      </c>
      <c r="C88" s="92">
        <v>0.22</v>
      </c>
      <c r="D88" s="92">
        <v>0.36299999999999999</v>
      </c>
      <c r="E88" s="92">
        <v>0.38400000000000001</v>
      </c>
      <c r="F88" s="92">
        <v>96</v>
      </c>
      <c r="G88" s="92">
        <v>180</v>
      </c>
      <c r="H88" s="92">
        <v>90</v>
      </c>
      <c r="I88" s="92" t="s">
        <v>494</v>
      </c>
      <c r="J88"/>
      <c r="K88"/>
      <c r="L88"/>
      <c r="M88"/>
      <c r="N88"/>
      <c r="O88"/>
      <c r="P88"/>
      <c r="Q88"/>
      <c r="R88"/>
      <c r="S88"/>
    </row>
    <row r="89" spans="1:19">
      <c r="A89" s="92" t="s">
        <v>495</v>
      </c>
      <c r="B89" s="92" t="s">
        <v>483</v>
      </c>
      <c r="C89" s="92">
        <v>0.22</v>
      </c>
      <c r="D89" s="92">
        <v>0.36299999999999999</v>
      </c>
      <c r="E89" s="92">
        <v>0.38400000000000001</v>
      </c>
      <c r="F89" s="92">
        <v>208</v>
      </c>
      <c r="G89" s="92">
        <v>90</v>
      </c>
      <c r="H89" s="92">
        <v>90</v>
      </c>
      <c r="I89" s="92" t="s">
        <v>496</v>
      </c>
      <c r="J89"/>
      <c r="K89"/>
      <c r="L89"/>
      <c r="M89"/>
      <c r="N89"/>
      <c r="O89"/>
      <c r="P89"/>
      <c r="Q89"/>
      <c r="R89"/>
      <c r="S89"/>
    </row>
    <row r="90" spans="1:19">
      <c r="A90" s="92" t="s">
        <v>497</v>
      </c>
      <c r="B90" s="92" t="s">
        <v>483</v>
      </c>
      <c r="C90" s="92">
        <v>0.22</v>
      </c>
      <c r="D90" s="92">
        <v>0.36299999999999999</v>
      </c>
      <c r="E90" s="92">
        <v>0.38400000000000001</v>
      </c>
      <c r="F90" s="92">
        <v>96</v>
      </c>
      <c r="G90" s="92">
        <v>180</v>
      </c>
      <c r="H90" s="92">
        <v>90</v>
      </c>
      <c r="I90" s="92" t="s">
        <v>494</v>
      </c>
      <c r="J90"/>
      <c r="K90"/>
      <c r="L90"/>
      <c r="M90"/>
      <c r="N90"/>
      <c r="O90"/>
      <c r="P90"/>
      <c r="Q90"/>
      <c r="R90"/>
      <c r="S90"/>
    </row>
    <row r="91" spans="1:19">
      <c r="A91" s="92" t="s">
        <v>498</v>
      </c>
      <c r="B91" s="92" t="s">
        <v>483</v>
      </c>
      <c r="C91" s="92">
        <v>0.22</v>
      </c>
      <c r="D91" s="92">
        <v>0.36299999999999999</v>
      </c>
      <c r="E91" s="92">
        <v>0.38400000000000001</v>
      </c>
      <c r="F91" s="92">
        <v>208</v>
      </c>
      <c r="G91" s="92">
        <v>90</v>
      </c>
      <c r="H91" s="92">
        <v>90</v>
      </c>
      <c r="I91" s="92" t="s">
        <v>496</v>
      </c>
      <c r="J91"/>
      <c r="K91"/>
      <c r="L91"/>
      <c r="M91"/>
      <c r="N91"/>
      <c r="O91"/>
      <c r="P91"/>
      <c r="Q91"/>
      <c r="R91"/>
      <c r="S91"/>
    </row>
    <row r="92" spans="1:19">
      <c r="A92" s="92" t="s">
        <v>499</v>
      </c>
      <c r="B92" s="92" t="s">
        <v>490</v>
      </c>
      <c r="C92" s="92">
        <v>0.3</v>
      </c>
      <c r="D92" s="92">
        <v>1.8620000000000001</v>
      </c>
      <c r="E92" s="92">
        <v>3.4009999999999998</v>
      </c>
      <c r="F92" s="92">
        <v>1248</v>
      </c>
      <c r="G92" s="92">
        <v>270</v>
      </c>
      <c r="H92" s="92">
        <v>180</v>
      </c>
      <c r="I92" s="92"/>
      <c r="J92"/>
      <c r="K92"/>
      <c r="L92"/>
      <c r="M92"/>
      <c r="N92"/>
      <c r="O92"/>
      <c r="P92"/>
      <c r="Q92"/>
      <c r="R92"/>
      <c r="S92"/>
    </row>
    <row r="93" spans="1:19">
      <c r="A93" s="92" t="s">
        <v>500</v>
      </c>
      <c r="B93" s="92" t="s">
        <v>492</v>
      </c>
      <c r="C93" s="92">
        <v>0.3</v>
      </c>
      <c r="D93" s="92">
        <v>0.26900000000000002</v>
      </c>
      <c r="E93" s="92">
        <v>0.28299999999999997</v>
      </c>
      <c r="F93" s="92">
        <v>1248</v>
      </c>
      <c r="G93" s="92">
        <v>90</v>
      </c>
      <c r="H93" s="92">
        <v>0</v>
      </c>
      <c r="I93" s="92"/>
      <c r="J93"/>
      <c r="K93"/>
      <c r="L93"/>
      <c r="M93"/>
      <c r="N93"/>
      <c r="O93"/>
      <c r="P93"/>
      <c r="Q93"/>
      <c r="R93"/>
      <c r="S93"/>
    </row>
    <row r="94" spans="1:19">
      <c r="A94" s="92" t="s">
        <v>501</v>
      </c>
      <c r="B94" s="92" t="s">
        <v>483</v>
      </c>
      <c r="C94" s="92">
        <v>0.22</v>
      </c>
      <c r="D94" s="92">
        <v>0.36299999999999999</v>
      </c>
      <c r="E94" s="92">
        <v>0.38400000000000001</v>
      </c>
      <c r="F94" s="92">
        <v>44</v>
      </c>
      <c r="G94" s="92">
        <v>90</v>
      </c>
      <c r="H94" s="92">
        <v>90</v>
      </c>
      <c r="I94" s="92" t="s">
        <v>496</v>
      </c>
      <c r="J94"/>
      <c r="K94"/>
      <c r="L94"/>
      <c r="M94"/>
      <c r="N94"/>
      <c r="O94"/>
      <c r="P94"/>
      <c r="Q94"/>
      <c r="R94"/>
      <c r="S94"/>
    </row>
    <row r="95" spans="1:19">
      <c r="A95" s="92" t="s">
        <v>502</v>
      </c>
      <c r="B95" s="92" t="s">
        <v>483</v>
      </c>
      <c r="C95" s="92">
        <v>0.22</v>
      </c>
      <c r="D95" s="92">
        <v>0.36299999999999999</v>
      </c>
      <c r="E95" s="92">
        <v>0.38400000000000001</v>
      </c>
      <c r="F95" s="92">
        <v>12</v>
      </c>
      <c r="G95" s="92">
        <v>90</v>
      </c>
      <c r="H95" s="92">
        <v>90</v>
      </c>
      <c r="I95" s="92" t="s">
        <v>496</v>
      </c>
      <c r="J95"/>
      <c r="K95"/>
      <c r="L95"/>
      <c r="M95"/>
      <c r="N95"/>
      <c r="O95"/>
      <c r="P95"/>
      <c r="Q95"/>
      <c r="R95"/>
      <c r="S95"/>
    </row>
    <row r="96" spans="1:19">
      <c r="A96" s="92" t="s">
        <v>503</v>
      </c>
      <c r="B96" s="92" t="s">
        <v>483</v>
      </c>
      <c r="C96" s="92">
        <v>0.22</v>
      </c>
      <c r="D96" s="92">
        <v>0.36299999999999999</v>
      </c>
      <c r="E96" s="92">
        <v>0.38400000000000001</v>
      </c>
      <c r="F96" s="92">
        <v>60</v>
      </c>
      <c r="G96" s="92">
        <v>0</v>
      </c>
      <c r="H96" s="92">
        <v>90</v>
      </c>
      <c r="I96" s="92" t="s">
        <v>484</v>
      </c>
      <c r="J96"/>
      <c r="K96"/>
      <c r="L96"/>
      <c r="M96"/>
      <c r="N96"/>
      <c r="O96"/>
      <c r="P96"/>
      <c r="Q96"/>
      <c r="R96"/>
      <c r="S96"/>
    </row>
    <row r="97" spans="1:19">
      <c r="A97" s="92" t="s">
        <v>504</v>
      </c>
      <c r="B97" s="92" t="s">
        <v>490</v>
      </c>
      <c r="C97" s="92">
        <v>0.3</v>
      </c>
      <c r="D97" s="92">
        <v>1.8620000000000001</v>
      </c>
      <c r="E97" s="92">
        <v>3.4009999999999998</v>
      </c>
      <c r="F97" s="92">
        <v>210</v>
      </c>
      <c r="G97" s="92">
        <v>270</v>
      </c>
      <c r="H97" s="92">
        <v>180</v>
      </c>
      <c r="I97" s="92"/>
      <c r="J97"/>
      <c r="K97"/>
      <c r="L97"/>
      <c r="M97"/>
      <c r="N97"/>
      <c r="O97"/>
      <c r="P97"/>
      <c r="Q97"/>
      <c r="R97"/>
      <c r="S97"/>
    </row>
    <row r="98" spans="1:19">
      <c r="A98" s="92" t="s">
        <v>505</v>
      </c>
      <c r="B98" s="92" t="s">
        <v>483</v>
      </c>
      <c r="C98" s="92">
        <v>0.22</v>
      </c>
      <c r="D98" s="92">
        <v>0.36299999999999999</v>
      </c>
      <c r="E98" s="92">
        <v>0.38400000000000001</v>
      </c>
      <c r="F98" s="92">
        <v>44</v>
      </c>
      <c r="G98" s="92">
        <v>90</v>
      </c>
      <c r="H98" s="92">
        <v>90</v>
      </c>
      <c r="I98" s="92" t="s">
        <v>496</v>
      </c>
      <c r="J98"/>
      <c r="K98"/>
      <c r="L98"/>
      <c r="M98"/>
      <c r="N98"/>
      <c r="O98"/>
      <c r="P98"/>
      <c r="Q98"/>
      <c r="R98"/>
      <c r="S98"/>
    </row>
    <row r="99" spans="1:19">
      <c r="A99" s="92" t="s">
        <v>506</v>
      </c>
      <c r="B99" s="92" t="s">
        <v>483</v>
      </c>
      <c r="C99" s="92">
        <v>0.22</v>
      </c>
      <c r="D99" s="92">
        <v>0.36299999999999999</v>
      </c>
      <c r="E99" s="92">
        <v>0.38400000000000001</v>
      </c>
      <c r="F99" s="92">
        <v>12</v>
      </c>
      <c r="G99" s="92">
        <v>90</v>
      </c>
      <c r="H99" s="92">
        <v>90</v>
      </c>
      <c r="I99" s="92" t="s">
        <v>496</v>
      </c>
      <c r="J99"/>
      <c r="K99"/>
      <c r="L99"/>
      <c r="M99"/>
      <c r="N99"/>
      <c r="O99"/>
      <c r="P99"/>
      <c r="Q99"/>
      <c r="R99"/>
      <c r="S99"/>
    </row>
    <row r="100" spans="1:19">
      <c r="A100" s="92" t="s">
        <v>507</v>
      </c>
      <c r="B100" s="92" t="s">
        <v>483</v>
      </c>
      <c r="C100" s="92">
        <v>0.22</v>
      </c>
      <c r="D100" s="92">
        <v>0.36299999999999999</v>
      </c>
      <c r="E100" s="92">
        <v>0.38400000000000001</v>
      </c>
      <c r="F100" s="92">
        <v>60</v>
      </c>
      <c r="G100" s="92">
        <v>0</v>
      </c>
      <c r="H100" s="92">
        <v>90</v>
      </c>
      <c r="I100" s="92" t="s">
        <v>484</v>
      </c>
      <c r="J100"/>
      <c r="K100"/>
      <c r="L100"/>
      <c r="M100"/>
      <c r="N100"/>
      <c r="O100"/>
      <c r="P100"/>
      <c r="Q100"/>
      <c r="R100"/>
      <c r="S100"/>
    </row>
    <row r="101" spans="1:19">
      <c r="A101" s="92" t="s">
        <v>508</v>
      </c>
      <c r="B101" s="92" t="s">
        <v>492</v>
      </c>
      <c r="C101" s="92">
        <v>0.3</v>
      </c>
      <c r="D101" s="92">
        <v>0.26900000000000002</v>
      </c>
      <c r="E101" s="92">
        <v>0.28299999999999997</v>
      </c>
      <c r="F101" s="92">
        <v>210</v>
      </c>
      <c r="G101" s="92">
        <v>90</v>
      </c>
      <c r="H101" s="92">
        <v>0</v>
      </c>
      <c r="I101" s="92"/>
      <c r="J101"/>
      <c r="K101"/>
      <c r="L101"/>
      <c r="M101"/>
      <c r="N101"/>
      <c r="O101"/>
      <c r="P101"/>
      <c r="Q101"/>
      <c r="R101"/>
      <c r="S101"/>
    </row>
    <row r="102" spans="1:19">
      <c r="A102" s="92" t="s">
        <v>509</v>
      </c>
      <c r="B102" s="92" t="s">
        <v>483</v>
      </c>
      <c r="C102" s="92">
        <v>0.22</v>
      </c>
      <c r="D102" s="92">
        <v>0.36299999999999999</v>
      </c>
      <c r="E102" s="92">
        <v>0.38400000000000001</v>
      </c>
      <c r="F102" s="92">
        <v>104</v>
      </c>
      <c r="G102" s="92">
        <v>90</v>
      </c>
      <c r="H102" s="92">
        <v>90</v>
      </c>
      <c r="I102" s="92" t="s">
        <v>496</v>
      </c>
      <c r="J102"/>
      <c r="K102"/>
      <c r="L102"/>
      <c r="M102"/>
      <c r="N102"/>
      <c r="O102"/>
      <c r="P102"/>
      <c r="Q102"/>
      <c r="R102"/>
      <c r="S102"/>
    </row>
    <row r="103" spans="1:19">
      <c r="A103" s="92" t="s">
        <v>510</v>
      </c>
      <c r="B103" s="92" t="s">
        <v>483</v>
      </c>
      <c r="C103" s="92">
        <v>0.22</v>
      </c>
      <c r="D103" s="92">
        <v>0.36299999999999999</v>
      </c>
      <c r="E103" s="92">
        <v>0.38400000000000001</v>
      </c>
      <c r="F103" s="92">
        <v>96</v>
      </c>
      <c r="G103" s="92">
        <v>0</v>
      </c>
      <c r="H103" s="92">
        <v>90</v>
      </c>
      <c r="I103" s="92" t="s">
        <v>484</v>
      </c>
      <c r="J103"/>
      <c r="K103"/>
      <c r="L103"/>
      <c r="M103"/>
      <c r="N103"/>
      <c r="O103"/>
      <c r="P103"/>
      <c r="Q103"/>
      <c r="R103"/>
      <c r="S103"/>
    </row>
    <row r="104" spans="1:19">
      <c r="A104" s="92" t="s">
        <v>511</v>
      </c>
      <c r="B104" s="92" t="s">
        <v>490</v>
      </c>
      <c r="C104" s="92">
        <v>0.3</v>
      </c>
      <c r="D104" s="92">
        <v>1.8620000000000001</v>
      </c>
      <c r="E104" s="92">
        <v>3.4009999999999998</v>
      </c>
      <c r="F104" s="92">
        <v>624</v>
      </c>
      <c r="G104" s="92">
        <v>270</v>
      </c>
      <c r="H104" s="92">
        <v>180</v>
      </c>
      <c r="I104" s="92"/>
      <c r="J104"/>
      <c r="K104"/>
      <c r="L104"/>
      <c r="M104"/>
      <c r="N104"/>
      <c r="O104"/>
      <c r="P104"/>
      <c r="Q104"/>
      <c r="R104"/>
      <c r="S104"/>
    </row>
    <row r="105" spans="1:19">
      <c r="A105" s="92" t="s">
        <v>512</v>
      </c>
      <c r="B105" s="92" t="s">
        <v>483</v>
      </c>
      <c r="C105" s="92">
        <v>0.22</v>
      </c>
      <c r="D105" s="92">
        <v>0.36299999999999999</v>
      </c>
      <c r="E105" s="92">
        <v>0.38400000000000001</v>
      </c>
      <c r="F105" s="92">
        <v>44</v>
      </c>
      <c r="G105" s="92">
        <v>180</v>
      </c>
      <c r="H105" s="92">
        <v>90</v>
      </c>
      <c r="I105" s="92" t="s">
        <v>494</v>
      </c>
      <c r="J105"/>
      <c r="K105"/>
      <c r="L105"/>
      <c r="M105"/>
      <c r="N105"/>
      <c r="O105"/>
      <c r="P105"/>
      <c r="Q105"/>
      <c r="R105"/>
      <c r="S105"/>
    </row>
    <row r="106" spans="1:19">
      <c r="A106" s="92" t="s">
        <v>513</v>
      </c>
      <c r="B106" s="92" t="s">
        <v>483</v>
      </c>
      <c r="C106" s="92">
        <v>0.22</v>
      </c>
      <c r="D106" s="92">
        <v>0.36299999999999999</v>
      </c>
      <c r="E106" s="92">
        <v>0.38400000000000001</v>
      </c>
      <c r="F106" s="92">
        <v>36</v>
      </c>
      <c r="G106" s="92">
        <v>270</v>
      </c>
      <c r="H106" s="92">
        <v>90</v>
      </c>
      <c r="I106" s="92" t="s">
        <v>486</v>
      </c>
      <c r="J106"/>
      <c r="K106"/>
      <c r="L106"/>
      <c r="M106"/>
      <c r="N106"/>
      <c r="O106"/>
      <c r="P106"/>
      <c r="Q106"/>
      <c r="R106"/>
      <c r="S106"/>
    </row>
    <row r="107" spans="1:19">
      <c r="A107" s="92" t="s">
        <v>514</v>
      </c>
      <c r="B107" s="92" t="s">
        <v>490</v>
      </c>
      <c r="C107" s="92">
        <v>0.3</v>
      </c>
      <c r="D107" s="92">
        <v>1.8620000000000001</v>
      </c>
      <c r="E107" s="92">
        <v>3.4009999999999998</v>
      </c>
      <c r="F107" s="92">
        <v>99</v>
      </c>
      <c r="G107" s="92">
        <v>270</v>
      </c>
      <c r="H107" s="92">
        <v>180</v>
      </c>
      <c r="I107" s="92"/>
      <c r="J107"/>
      <c r="K107"/>
      <c r="L107"/>
      <c r="M107"/>
      <c r="N107"/>
      <c r="O107"/>
      <c r="P107"/>
      <c r="Q107"/>
      <c r="R107"/>
      <c r="S107"/>
    </row>
    <row r="108" spans="1:19">
      <c r="A108" s="92" t="s">
        <v>515</v>
      </c>
      <c r="B108" s="92" t="s">
        <v>483</v>
      </c>
      <c r="C108" s="92">
        <v>0.22</v>
      </c>
      <c r="D108" s="92">
        <v>0.36299999999999999</v>
      </c>
      <c r="E108" s="92">
        <v>0.38400000000000001</v>
      </c>
      <c r="F108" s="92">
        <v>44</v>
      </c>
      <c r="G108" s="92">
        <v>180</v>
      </c>
      <c r="H108" s="92">
        <v>90</v>
      </c>
      <c r="I108" s="92" t="s">
        <v>494</v>
      </c>
      <c r="J108"/>
      <c r="K108"/>
      <c r="L108"/>
      <c r="M108"/>
      <c r="N108"/>
      <c r="O108"/>
      <c r="P108"/>
      <c r="Q108"/>
      <c r="R108"/>
      <c r="S108"/>
    </row>
    <row r="109" spans="1:19">
      <c r="A109" s="92" t="s">
        <v>516</v>
      </c>
      <c r="B109" s="92" t="s">
        <v>483</v>
      </c>
      <c r="C109" s="92">
        <v>0.22</v>
      </c>
      <c r="D109" s="92">
        <v>0.36299999999999999</v>
      </c>
      <c r="E109" s="92">
        <v>0.38400000000000001</v>
      </c>
      <c r="F109" s="92">
        <v>36</v>
      </c>
      <c r="G109" s="92">
        <v>270</v>
      </c>
      <c r="H109" s="92">
        <v>90</v>
      </c>
      <c r="I109" s="92" t="s">
        <v>486</v>
      </c>
      <c r="J109"/>
      <c r="K109"/>
      <c r="L109"/>
      <c r="M109"/>
      <c r="N109"/>
      <c r="O109"/>
      <c r="P109"/>
      <c r="Q109"/>
      <c r="R109"/>
      <c r="S109"/>
    </row>
    <row r="110" spans="1:19">
      <c r="A110" s="92" t="s">
        <v>517</v>
      </c>
      <c r="B110" s="92" t="s">
        <v>492</v>
      </c>
      <c r="C110" s="92">
        <v>0.3</v>
      </c>
      <c r="D110" s="92">
        <v>0.26900000000000002</v>
      </c>
      <c r="E110" s="92">
        <v>0.28299999999999997</v>
      </c>
      <c r="F110" s="92">
        <v>99</v>
      </c>
      <c r="G110" s="92">
        <v>90</v>
      </c>
      <c r="H110" s="92">
        <v>0</v>
      </c>
      <c r="I110" s="92"/>
      <c r="J110"/>
      <c r="K110"/>
      <c r="L110"/>
      <c r="M110"/>
      <c r="N110"/>
      <c r="O110"/>
      <c r="P110"/>
      <c r="Q110"/>
      <c r="R110"/>
      <c r="S110"/>
    </row>
    <row r="111" spans="1:19">
      <c r="A111" s="92" t="s">
        <v>518</v>
      </c>
      <c r="B111" s="92" t="s">
        <v>483</v>
      </c>
      <c r="C111" s="92">
        <v>0.22</v>
      </c>
      <c r="D111" s="92">
        <v>0.36299999999999999</v>
      </c>
      <c r="E111" s="92">
        <v>0.38400000000000001</v>
      </c>
      <c r="F111" s="92">
        <v>44</v>
      </c>
      <c r="G111" s="92">
        <v>180</v>
      </c>
      <c r="H111" s="92">
        <v>90</v>
      </c>
      <c r="I111" s="92" t="s">
        <v>494</v>
      </c>
      <c r="J111"/>
      <c r="K111"/>
      <c r="L111"/>
      <c r="M111"/>
      <c r="N111"/>
      <c r="O111"/>
      <c r="P111"/>
      <c r="Q111"/>
      <c r="R111"/>
      <c r="S111"/>
    </row>
    <row r="112" spans="1:19">
      <c r="A112" s="92" t="s">
        <v>519</v>
      </c>
      <c r="B112" s="92" t="s">
        <v>483</v>
      </c>
      <c r="C112" s="92">
        <v>0.22</v>
      </c>
      <c r="D112" s="92">
        <v>0.36299999999999999</v>
      </c>
      <c r="E112" s="92">
        <v>0.38400000000000001</v>
      </c>
      <c r="F112" s="92">
        <v>36</v>
      </c>
      <c r="G112" s="92">
        <v>270</v>
      </c>
      <c r="H112" s="92">
        <v>90</v>
      </c>
      <c r="I112" s="92" t="s">
        <v>486</v>
      </c>
      <c r="J112"/>
      <c r="K112"/>
      <c r="L112"/>
      <c r="M112"/>
      <c r="N112"/>
      <c r="O112"/>
      <c r="P112"/>
      <c r="Q112"/>
      <c r="R112"/>
      <c r="S112"/>
    </row>
    <row r="113" spans="1:19">
      <c r="A113" s="92" t="s">
        <v>520</v>
      </c>
      <c r="B113" s="92" t="s">
        <v>490</v>
      </c>
      <c r="C113" s="92">
        <v>0.3</v>
      </c>
      <c r="D113" s="92">
        <v>1.8620000000000001</v>
      </c>
      <c r="E113" s="92">
        <v>3.4009999999999998</v>
      </c>
      <c r="F113" s="92">
        <v>99</v>
      </c>
      <c r="G113" s="92">
        <v>270</v>
      </c>
      <c r="H113" s="92">
        <v>180</v>
      </c>
      <c r="I113" s="92"/>
      <c r="J113"/>
      <c r="K113"/>
      <c r="L113"/>
      <c r="M113"/>
      <c r="N113"/>
      <c r="O113"/>
      <c r="P113"/>
      <c r="Q113"/>
      <c r="R113"/>
      <c r="S113"/>
    </row>
    <row r="114" spans="1:19">
      <c r="A114" s="92" t="s">
        <v>521</v>
      </c>
      <c r="B114" s="92" t="s">
        <v>483</v>
      </c>
      <c r="C114" s="92">
        <v>0.22</v>
      </c>
      <c r="D114" s="92">
        <v>0.36299999999999999</v>
      </c>
      <c r="E114" s="92">
        <v>0.38400000000000001</v>
      </c>
      <c r="F114" s="92">
        <v>44</v>
      </c>
      <c r="G114" s="92">
        <v>180</v>
      </c>
      <c r="H114" s="92">
        <v>90</v>
      </c>
      <c r="I114" s="92" t="s">
        <v>494</v>
      </c>
      <c r="J114"/>
      <c r="K114"/>
      <c r="L114"/>
      <c r="M114"/>
      <c r="N114"/>
      <c r="O114"/>
      <c r="P114"/>
      <c r="Q114"/>
      <c r="R114"/>
      <c r="S114"/>
    </row>
    <row r="115" spans="1:19">
      <c r="A115" s="92" t="s">
        <v>522</v>
      </c>
      <c r="B115" s="92" t="s">
        <v>483</v>
      </c>
      <c r="C115" s="92">
        <v>0.22</v>
      </c>
      <c r="D115" s="92">
        <v>0.36299999999999999</v>
      </c>
      <c r="E115" s="92">
        <v>0.38400000000000001</v>
      </c>
      <c r="F115" s="92">
        <v>36</v>
      </c>
      <c r="G115" s="92">
        <v>270</v>
      </c>
      <c r="H115" s="92">
        <v>90</v>
      </c>
      <c r="I115" s="92" t="s">
        <v>486</v>
      </c>
      <c r="J115"/>
      <c r="K115"/>
      <c r="L115"/>
      <c r="M115"/>
      <c r="N115"/>
      <c r="O115"/>
      <c r="P115"/>
      <c r="Q115"/>
      <c r="R115"/>
      <c r="S115"/>
    </row>
    <row r="116" spans="1:19">
      <c r="A116" s="92" t="s">
        <v>523</v>
      </c>
      <c r="B116" s="92" t="s">
        <v>492</v>
      </c>
      <c r="C116" s="92">
        <v>0.3</v>
      </c>
      <c r="D116" s="92">
        <v>0.26900000000000002</v>
      </c>
      <c r="E116" s="92">
        <v>0.28299999999999997</v>
      </c>
      <c r="F116" s="92">
        <v>99</v>
      </c>
      <c r="G116" s="92">
        <v>90</v>
      </c>
      <c r="H116" s="92">
        <v>0</v>
      </c>
      <c r="I116" s="92"/>
      <c r="J116"/>
      <c r="K116"/>
      <c r="L116"/>
      <c r="M116"/>
      <c r="N116"/>
      <c r="O116"/>
      <c r="P116"/>
      <c r="Q116"/>
      <c r="R116"/>
      <c r="S116"/>
    </row>
    <row r="117" spans="1:19">
      <c r="A117" s="92" t="s">
        <v>524</v>
      </c>
      <c r="B117" s="92" t="s">
        <v>483</v>
      </c>
      <c r="C117" s="92">
        <v>0.22</v>
      </c>
      <c r="D117" s="92">
        <v>0.36299999999999999</v>
      </c>
      <c r="E117" s="92">
        <v>0.38400000000000001</v>
      </c>
      <c r="F117" s="92">
        <v>44</v>
      </c>
      <c r="G117" s="92">
        <v>180</v>
      </c>
      <c r="H117" s="92">
        <v>90</v>
      </c>
      <c r="I117" s="92" t="s">
        <v>494</v>
      </c>
      <c r="J117"/>
      <c r="K117"/>
      <c r="L117"/>
      <c r="M117"/>
      <c r="N117"/>
      <c r="O117"/>
      <c r="P117"/>
      <c r="Q117"/>
      <c r="R117"/>
      <c r="S117"/>
    </row>
    <row r="118" spans="1:19">
      <c r="A118" s="92" t="s">
        <v>525</v>
      </c>
      <c r="B118" s="92" t="s">
        <v>483</v>
      </c>
      <c r="C118" s="92">
        <v>0.22</v>
      </c>
      <c r="D118" s="92">
        <v>0.36299999999999999</v>
      </c>
      <c r="E118" s="92">
        <v>0.38400000000000001</v>
      </c>
      <c r="F118" s="92">
        <v>36</v>
      </c>
      <c r="G118" s="92">
        <v>270</v>
      </c>
      <c r="H118" s="92">
        <v>90</v>
      </c>
      <c r="I118" s="92" t="s">
        <v>486</v>
      </c>
      <c r="J118"/>
      <c r="K118"/>
      <c r="L118"/>
      <c r="M118"/>
      <c r="N118"/>
      <c r="O118"/>
      <c r="P118"/>
      <c r="Q118"/>
      <c r="R118"/>
      <c r="S118"/>
    </row>
    <row r="119" spans="1:19">
      <c r="A119" s="92" t="s">
        <v>526</v>
      </c>
      <c r="B119" s="92" t="s">
        <v>490</v>
      </c>
      <c r="C119" s="92">
        <v>0.3</v>
      </c>
      <c r="D119" s="92">
        <v>1.8620000000000001</v>
      </c>
      <c r="E119" s="92">
        <v>3.4009999999999998</v>
      </c>
      <c r="F119" s="92">
        <v>99</v>
      </c>
      <c r="G119" s="92">
        <v>270</v>
      </c>
      <c r="H119" s="92">
        <v>180</v>
      </c>
      <c r="I119" s="92"/>
      <c r="J119"/>
      <c r="K119"/>
      <c r="L119"/>
      <c r="M119"/>
      <c r="N119"/>
      <c r="O119"/>
      <c r="P119"/>
      <c r="Q119"/>
      <c r="R119"/>
      <c r="S119"/>
    </row>
    <row r="120" spans="1:19">
      <c r="A120" s="92" t="s">
        <v>527</v>
      </c>
      <c r="B120" s="92" t="s">
        <v>483</v>
      </c>
      <c r="C120" s="92">
        <v>0.22</v>
      </c>
      <c r="D120" s="92">
        <v>0.36299999999999999</v>
      </c>
      <c r="E120" s="92">
        <v>0.38400000000000001</v>
      </c>
      <c r="F120" s="92">
        <v>44</v>
      </c>
      <c r="G120" s="92">
        <v>180</v>
      </c>
      <c r="H120" s="92">
        <v>90</v>
      </c>
      <c r="I120" s="92" t="s">
        <v>494</v>
      </c>
      <c r="J120"/>
      <c r="K120"/>
      <c r="L120"/>
      <c r="M120"/>
      <c r="N120"/>
      <c r="O120"/>
      <c r="P120"/>
      <c r="Q120"/>
      <c r="R120"/>
      <c r="S120"/>
    </row>
    <row r="121" spans="1:19">
      <c r="A121" s="92" t="s">
        <v>528</v>
      </c>
      <c r="B121" s="92" t="s">
        <v>483</v>
      </c>
      <c r="C121" s="92">
        <v>0.22</v>
      </c>
      <c r="D121" s="92">
        <v>0.36299999999999999</v>
      </c>
      <c r="E121" s="92">
        <v>0.38400000000000001</v>
      </c>
      <c r="F121" s="92">
        <v>36</v>
      </c>
      <c r="G121" s="92">
        <v>270</v>
      </c>
      <c r="H121" s="92">
        <v>90</v>
      </c>
      <c r="I121" s="92" t="s">
        <v>486</v>
      </c>
      <c r="J121"/>
      <c r="K121"/>
      <c r="L121"/>
      <c r="M121"/>
      <c r="N121"/>
      <c r="O121"/>
      <c r="P121"/>
      <c r="Q121"/>
      <c r="R121"/>
      <c r="S121"/>
    </row>
    <row r="122" spans="1:19">
      <c r="A122" s="92" t="s">
        <v>529</v>
      </c>
      <c r="B122" s="92" t="s">
        <v>492</v>
      </c>
      <c r="C122" s="92">
        <v>0.3</v>
      </c>
      <c r="D122" s="92">
        <v>0.26900000000000002</v>
      </c>
      <c r="E122" s="92">
        <v>0.28299999999999997</v>
      </c>
      <c r="F122" s="92">
        <v>99</v>
      </c>
      <c r="G122" s="92">
        <v>90</v>
      </c>
      <c r="H122" s="92">
        <v>0</v>
      </c>
      <c r="I122" s="92"/>
      <c r="J122"/>
      <c r="K122"/>
      <c r="L122"/>
      <c r="M122"/>
      <c r="N122"/>
      <c r="O122"/>
      <c r="P122"/>
      <c r="Q122"/>
      <c r="R122"/>
      <c r="S122"/>
    </row>
    <row r="123" spans="1:19">
      <c r="A123" s="92" t="s">
        <v>530</v>
      </c>
      <c r="B123" s="92" t="s">
        <v>483</v>
      </c>
      <c r="C123" s="92">
        <v>0.22</v>
      </c>
      <c r="D123" s="92">
        <v>0.36299999999999999</v>
      </c>
      <c r="E123" s="92">
        <v>0.38400000000000001</v>
      </c>
      <c r="F123" s="92">
        <v>44</v>
      </c>
      <c r="G123" s="92">
        <v>0</v>
      </c>
      <c r="H123" s="92">
        <v>90</v>
      </c>
      <c r="I123" s="92" t="s">
        <v>484</v>
      </c>
      <c r="J123"/>
      <c r="K123"/>
      <c r="L123"/>
      <c r="M123"/>
      <c r="N123"/>
      <c r="O123"/>
      <c r="P123"/>
      <c r="Q123"/>
      <c r="R123"/>
      <c r="S123"/>
    </row>
    <row r="124" spans="1:19">
      <c r="A124" s="92" t="s">
        <v>531</v>
      </c>
      <c r="B124" s="92" t="s">
        <v>483</v>
      </c>
      <c r="C124" s="92">
        <v>0.22</v>
      </c>
      <c r="D124" s="92">
        <v>0.36299999999999999</v>
      </c>
      <c r="E124" s="92">
        <v>0.38400000000000001</v>
      </c>
      <c r="F124" s="92">
        <v>36</v>
      </c>
      <c r="G124" s="92">
        <v>270</v>
      </c>
      <c r="H124" s="92">
        <v>90</v>
      </c>
      <c r="I124" s="92" t="s">
        <v>486</v>
      </c>
      <c r="J124"/>
      <c r="K124"/>
      <c r="L124"/>
      <c r="M124"/>
      <c r="N124"/>
      <c r="O124"/>
      <c r="P124"/>
      <c r="Q124"/>
      <c r="R124"/>
      <c r="S124"/>
    </row>
    <row r="125" spans="1:19">
      <c r="A125" s="92" t="s">
        <v>532</v>
      </c>
      <c r="B125" s="92" t="s">
        <v>490</v>
      </c>
      <c r="C125" s="92">
        <v>0.3</v>
      </c>
      <c r="D125" s="92">
        <v>1.8620000000000001</v>
      </c>
      <c r="E125" s="92">
        <v>3.4009999999999998</v>
      </c>
      <c r="F125" s="92">
        <v>99</v>
      </c>
      <c r="G125" s="92">
        <v>270</v>
      </c>
      <c r="H125" s="92">
        <v>180</v>
      </c>
      <c r="I125" s="92"/>
      <c r="J125"/>
      <c r="K125"/>
      <c r="L125"/>
      <c r="M125"/>
      <c r="N125"/>
      <c r="O125"/>
      <c r="P125"/>
      <c r="Q125"/>
      <c r="R125"/>
      <c r="S125"/>
    </row>
    <row r="126" spans="1:19">
      <c r="A126" s="92" t="s">
        <v>533</v>
      </c>
      <c r="B126" s="92" t="s">
        <v>483</v>
      </c>
      <c r="C126" s="92">
        <v>0.22</v>
      </c>
      <c r="D126" s="92">
        <v>0.36299999999999999</v>
      </c>
      <c r="E126" s="92">
        <v>0.38400000000000001</v>
      </c>
      <c r="F126" s="92">
        <v>44</v>
      </c>
      <c r="G126" s="92">
        <v>0</v>
      </c>
      <c r="H126" s="92">
        <v>90</v>
      </c>
      <c r="I126" s="92" t="s">
        <v>484</v>
      </c>
      <c r="J126"/>
      <c r="K126"/>
      <c r="L126"/>
      <c r="M126"/>
      <c r="N126"/>
      <c r="O126"/>
      <c r="P126"/>
      <c r="Q126"/>
      <c r="R126"/>
      <c r="S126"/>
    </row>
    <row r="127" spans="1:19">
      <c r="A127" s="92" t="s">
        <v>534</v>
      </c>
      <c r="B127" s="92" t="s">
        <v>483</v>
      </c>
      <c r="C127" s="92">
        <v>0.22</v>
      </c>
      <c r="D127" s="92">
        <v>0.36299999999999999</v>
      </c>
      <c r="E127" s="92">
        <v>0.38400000000000001</v>
      </c>
      <c r="F127" s="92">
        <v>36</v>
      </c>
      <c r="G127" s="92">
        <v>270</v>
      </c>
      <c r="H127" s="92">
        <v>90</v>
      </c>
      <c r="I127" s="92" t="s">
        <v>486</v>
      </c>
      <c r="J127"/>
      <c r="K127"/>
      <c r="L127"/>
      <c r="M127"/>
      <c r="N127"/>
      <c r="O127"/>
      <c r="P127"/>
      <c r="Q127"/>
      <c r="R127"/>
      <c r="S127"/>
    </row>
    <row r="128" spans="1:19">
      <c r="A128" s="92" t="s">
        <v>535</v>
      </c>
      <c r="B128" s="92" t="s">
        <v>492</v>
      </c>
      <c r="C128" s="92">
        <v>0.3</v>
      </c>
      <c r="D128" s="92">
        <v>0.26900000000000002</v>
      </c>
      <c r="E128" s="92">
        <v>0.28299999999999997</v>
      </c>
      <c r="F128" s="92">
        <v>99</v>
      </c>
      <c r="G128" s="92">
        <v>90</v>
      </c>
      <c r="H128" s="92">
        <v>0</v>
      </c>
      <c r="I128" s="92"/>
      <c r="J128"/>
      <c r="K128"/>
      <c r="L128"/>
      <c r="M128"/>
      <c r="N128"/>
      <c r="O128"/>
      <c r="P128"/>
      <c r="Q128"/>
      <c r="R128"/>
      <c r="S128"/>
    </row>
    <row r="129" spans="1:19">
      <c r="A129" s="92" t="s">
        <v>536</v>
      </c>
      <c r="B129" s="92" t="s">
        <v>483</v>
      </c>
      <c r="C129" s="92">
        <v>0.22</v>
      </c>
      <c r="D129" s="92">
        <v>0.36299999999999999</v>
      </c>
      <c r="E129" s="92">
        <v>0.38400000000000001</v>
      </c>
      <c r="F129" s="92">
        <v>44</v>
      </c>
      <c r="G129" s="92">
        <v>0</v>
      </c>
      <c r="H129" s="92">
        <v>90</v>
      </c>
      <c r="I129" s="92" t="s">
        <v>484</v>
      </c>
      <c r="J129"/>
      <c r="K129"/>
      <c r="L129"/>
      <c r="M129"/>
      <c r="N129"/>
      <c r="O129"/>
      <c r="P129"/>
      <c r="Q129"/>
      <c r="R129"/>
      <c r="S129"/>
    </row>
    <row r="130" spans="1:19">
      <c r="A130" s="92" t="s">
        <v>537</v>
      </c>
      <c r="B130" s="92" t="s">
        <v>483</v>
      </c>
      <c r="C130" s="92">
        <v>0.22</v>
      </c>
      <c r="D130" s="92">
        <v>0.36299999999999999</v>
      </c>
      <c r="E130" s="92">
        <v>0.38400000000000001</v>
      </c>
      <c r="F130" s="92">
        <v>36</v>
      </c>
      <c r="G130" s="92">
        <v>270</v>
      </c>
      <c r="H130" s="92">
        <v>90</v>
      </c>
      <c r="I130" s="92" t="s">
        <v>486</v>
      </c>
      <c r="J130"/>
      <c r="K130"/>
      <c r="L130"/>
      <c r="M130"/>
      <c r="N130"/>
      <c r="O130"/>
      <c r="P130"/>
      <c r="Q130"/>
      <c r="R130"/>
      <c r="S130"/>
    </row>
    <row r="131" spans="1:19">
      <c r="A131" s="92" t="s">
        <v>538</v>
      </c>
      <c r="B131" s="92" t="s">
        <v>490</v>
      </c>
      <c r="C131" s="92">
        <v>0.3</v>
      </c>
      <c r="D131" s="92">
        <v>1.8620000000000001</v>
      </c>
      <c r="E131" s="92">
        <v>3.4009999999999998</v>
      </c>
      <c r="F131" s="92">
        <v>99</v>
      </c>
      <c r="G131" s="92">
        <v>270</v>
      </c>
      <c r="H131" s="92">
        <v>180</v>
      </c>
      <c r="I131" s="92"/>
      <c r="J131"/>
      <c r="K131"/>
      <c r="L131"/>
      <c r="M131"/>
      <c r="N131"/>
      <c r="O131"/>
      <c r="P131"/>
      <c r="Q131"/>
      <c r="R131"/>
      <c r="S131"/>
    </row>
    <row r="132" spans="1:19">
      <c r="A132" s="92" t="s">
        <v>539</v>
      </c>
      <c r="B132" s="92" t="s">
        <v>483</v>
      </c>
      <c r="C132" s="92">
        <v>0.22</v>
      </c>
      <c r="D132" s="92">
        <v>0.36299999999999999</v>
      </c>
      <c r="E132" s="92">
        <v>0.38400000000000001</v>
      </c>
      <c r="F132" s="92">
        <v>44</v>
      </c>
      <c r="G132" s="92">
        <v>0</v>
      </c>
      <c r="H132" s="92">
        <v>90</v>
      </c>
      <c r="I132" s="92" t="s">
        <v>484</v>
      </c>
      <c r="J132"/>
      <c r="K132"/>
      <c r="L132"/>
      <c r="M132"/>
      <c r="N132"/>
      <c r="O132"/>
      <c r="P132"/>
      <c r="Q132"/>
      <c r="R132"/>
      <c r="S132"/>
    </row>
    <row r="133" spans="1:19">
      <c r="A133" s="92" t="s">
        <v>540</v>
      </c>
      <c r="B133" s="92" t="s">
        <v>483</v>
      </c>
      <c r="C133" s="92">
        <v>0.22</v>
      </c>
      <c r="D133" s="92">
        <v>0.36299999999999999</v>
      </c>
      <c r="E133" s="92">
        <v>0.38400000000000001</v>
      </c>
      <c r="F133" s="92">
        <v>36</v>
      </c>
      <c r="G133" s="92">
        <v>270</v>
      </c>
      <c r="H133" s="92">
        <v>90</v>
      </c>
      <c r="I133" s="92" t="s">
        <v>486</v>
      </c>
      <c r="J133"/>
      <c r="K133"/>
      <c r="L133"/>
      <c r="M133"/>
      <c r="N133"/>
      <c r="O133"/>
      <c r="P133"/>
      <c r="Q133"/>
      <c r="R133"/>
      <c r="S133"/>
    </row>
    <row r="134" spans="1:19">
      <c r="A134" s="92" t="s">
        <v>541</v>
      </c>
      <c r="B134" s="92" t="s">
        <v>492</v>
      </c>
      <c r="C134" s="92">
        <v>0.3</v>
      </c>
      <c r="D134" s="92">
        <v>0.26900000000000002</v>
      </c>
      <c r="E134" s="92">
        <v>0.28299999999999997</v>
      </c>
      <c r="F134" s="92">
        <v>99</v>
      </c>
      <c r="G134" s="92">
        <v>90</v>
      </c>
      <c r="H134" s="92">
        <v>0</v>
      </c>
      <c r="I134" s="92"/>
      <c r="J134"/>
      <c r="K134"/>
      <c r="L134"/>
      <c r="M134"/>
      <c r="N134"/>
      <c r="O134"/>
      <c r="P134"/>
      <c r="Q134"/>
      <c r="R134"/>
      <c r="S134"/>
    </row>
    <row r="135" spans="1:19">
      <c r="A135" s="92" t="s">
        <v>542</v>
      </c>
      <c r="B135" s="92" t="s">
        <v>483</v>
      </c>
      <c r="C135" s="92">
        <v>0.22</v>
      </c>
      <c r="D135" s="92">
        <v>0.36299999999999999</v>
      </c>
      <c r="E135" s="92">
        <v>0.38400000000000001</v>
      </c>
      <c r="F135" s="92">
        <v>44</v>
      </c>
      <c r="G135" s="92">
        <v>0</v>
      </c>
      <c r="H135" s="92">
        <v>90</v>
      </c>
      <c r="I135" s="92" t="s">
        <v>484</v>
      </c>
      <c r="J135"/>
      <c r="K135"/>
      <c r="L135"/>
      <c r="M135"/>
      <c r="N135"/>
      <c r="O135"/>
      <c r="P135"/>
      <c r="Q135"/>
      <c r="R135"/>
      <c r="S135"/>
    </row>
    <row r="136" spans="1:19">
      <c r="A136" s="92" t="s">
        <v>543</v>
      </c>
      <c r="B136" s="92" t="s">
        <v>483</v>
      </c>
      <c r="C136" s="92">
        <v>0.22</v>
      </c>
      <c r="D136" s="92">
        <v>0.36299999999999999</v>
      </c>
      <c r="E136" s="92">
        <v>0.38400000000000001</v>
      </c>
      <c r="F136" s="92">
        <v>36</v>
      </c>
      <c r="G136" s="92">
        <v>270</v>
      </c>
      <c r="H136" s="92">
        <v>90</v>
      </c>
      <c r="I136" s="92" t="s">
        <v>486</v>
      </c>
      <c r="J136"/>
      <c r="K136"/>
      <c r="L136"/>
      <c r="M136"/>
      <c r="N136"/>
      <c r="O136"/>
      <c r="P136"/>
      <c r="Q136"/>
      <c r="R136"/>
      <c r="S136"/>
    </row>
    <row r="137" spans="1:19">
      <c r="A137" s="92" t="s">
        <v>544</v>
      </c>
      <c r="B137" s="92" t="s">
        <v>490</v>
      </c>
      <c r="C137" s="92">
        <v>0.3</v>
      </c>
      <c r="D137" s="92">
        <v>1.8620000000000001</v>
      </c>
      <c r="E137" s="92">
        <v>3.4009999999999998</v>
      </c>
      <c r="F137" s="92">
        <v>99</v>
      </c>
      <c r="G137" s="92">
        <v>270</v>
      </c>
      <c r="H137" s="92">
        <v>180</v>
      </c>
      <c r="I137" s="92"/>
      <c r="J137"/>
      <c r="K137"/>
      <c r="L137"/>
      <c r="M137"/>
      <c r="N137"/>
      <c r="O137"/>
      <c r="P137"/>
      <c r="Q137"/>
      <c r="R137"/>
      <c r="S137"/>
    </row>
    <row r="138" spans="1:19">
      <c r="A138" s="92" t="s">
        <v>545</v>
      </c>
      <c r="B138" s="92" t="s">
        <v>483</v>
      </c>
      <c r="C138" s="92">
        <v>0.22</v>
      </c>
      <c r="D138" s="92">
        <v>0.36299999999999999</v>
      </c>
      <c r="E138" s="92">
        <v>0.38400000000000001</v>
      </c>
      <c r="F138" s="92">
        <v>44</v>
      </c>
      <c r="G138" s="92">
        <v>0</v>
      </c>
      <c r="H138" s="92">
        <v>90</v>
      </c>
      <c r="I138" s="92" t="s">
        <v>484</v>
      </c>
      <c r="J138"/>
      <c r="K138"/>
      <c r="L138"/>
      <c r="M138"/>
      <c r="N138"/>
      <c r="O138"/>
      <c r="P138"/>
      <c r="Q138"/>
      <c r="R138"/>
      <c r="S138"/>
    </row>
    <row r="139" spans="1:19">
      <c r="A139" s="92" t="s">
        <v>546</v>
      </c>
      <c r="B139" s="92" t="s">
        <v>483</v>
      </c>
      <c r="C139" s="92">
        <v>0.22</v>
      </c>
      <c r="D139" s="92">
        <v>0.36299999999999999</v>
      </c>
      <c r="E139" s="92">
        <v>0.38400000000000001</v>
      </c>
      <c r="F139" s="92">
        <v>36</v>
      </c>
      <c r="G139" s="92">
        <v>270</v>
      </c>
      <c r="H139" s="92">
        <v>90</v>
      </c>
      <c r="I139" s="92" t="s">
        <v>486</v>
      </c>
      <c r="J139"/>
      <c r="K139"/>
      <c r="L139"/>
      <c r="M139"/>
      <c r="N139"/>
      <c r="O139"/>
      <c r="P139"/>
      <c r="Q139"/>
      <c r="R139"/>
      <c r="S139"/>
    </row>
    <row r="140" spans="1:19">
      <c r="A140" s="92" t="s">
        <v>547</v>
      </c>
      <c r="B140" s="92" t="s">
        <v>492</v>
      </c>
      <c r="C140" s="92">
        <v>0.3</v>
      </c>
      <c r="D140" s="92">
        <v>0.26900000000000002</v>
      </c>
      <c r="E140" s="92">
        <v>0.28299999999999997</v>
      </c>
      <c r="F140" s="92">
        <v>99</v>
      </c>
      <c r="G140" s="92">
        <v>90</v>
      </c>
      <c r="H140" s="92">
        <v>0</v>
      </c>
      <c r="I140" s="92"/>
      <c r="J140"/>
      <c r="K140"/>
      <c r="L140"/>
      <c r="M140"/>
      <c r="N140"/>
      <c r="O140"/>
      <c r="P140"/>
      <c r="Q140"/>
      <c r="R140"/>
      <c r="S140"/>
    </row>
    <row r="141" spans="1:19">
      <c r="A141" s="92" t="s">
        <v>548</v>
      </c>
      <c r="B141" s="92" t="s">
        <v>483</v>
      </c>
      <c r="C141" s="92">
        <v>0.22</v>
      </c>
      <c r="D141" s="92">
        <v>0.36299999999999999</v>
      </c>
      <c r="E141" s="92">
        <v>0.38400000000000001</v>
      </c>
      <c r="F141" s="92">
        <v>20</v>
      </c>
      <c r="G141" s="92">
        <v>270</v>
      </c>
      <c r="H141" s="92">
        <v>90</v>
      </c>
      <c r="I141" s="92" t="s">
        <v>486</v>
      </c>
      <c r="J141"/>
      <c r="K141"/>
      <c r="L141"/>
      <c r="M141"/>
      <c r="N141"/>
      <c r="O141"/>
      <c r="P141"/>
      <c r="Q141"/>
      <c r="R141"/>
      <c r="S141"/>
    </row>
    <row r="142" spans="1:19">
      <c r="A142" s="92" t="s">
        <v>549</v>
      </c>
      <c r="B142" s="92" t="s">
        <v>490</v>
      </c>
      <c r="C142" s="92">
        <v>0.3</v>
      </c>
      <c r="D142" s="92">
        <v>1.8620000000000001</v>
      </c>
      <c r="E142" s="92">
        <v>3.4009999999999998</v>
      </c>
      <c r="F142" s="92">
        <v>320</v>
      </c>
      <c r="G142" s="92">
        <v>270</v>
      </c>
      <c r="H142" s="92">
        <v>180</v>
      </c>
      <c r="I142" s="92"/>
      <c r="J142"/>
      <c r="K142"/>
      <c r="L142"/>
      <c r="M142"/>
      <c r="N142"/>
      <c r="O142"/>
      <c r="P142"/>
      <c r="Q142"/>
      <c r="R142"/>
      <c r="S142"/>
    </row>
    <row r="143" spans="1:19">
      <c r="A143" s="92" t="s">
        <v>550</v>
      </c>
      <c r="B143" s="92" t="s">
        <v>483</v>
      </c>
      <c r="C143" s="92">
        <v>0.22</v>
      </c>
      <c r="D143" s="92">
        <v>0.36299999999999999</v>
      </c>
      <c r="E143" s="92">
        <v>0.38400000000000001</v>
      </c>
      <c r="F143" s="92">
        <v>20</v>
      </c>
      <c r="G143" s="92">
        <v>270</v>
      </c>
      <c r="H143" s="92">
        <v>90</v>
      </c>
      <c r="I143" s="92" t="s">
        <v>486</v>
      </c>
      <c r="J143"/>
      <c r="K143"/>
      <c r="L143"/>
      <c r="M143"/>
      <c r="N143"/>
      <c r="O143"/>
      <c r="P143"/>
      <c r="Q143"/>
      <c r="R143"/>
      <c r="S143"/>
    </row>
    <row r="144" spans="1:19">
      <c r="A144" s="92" t="s">
        <v>551</v>
      </c>
      <c r="B144" s="92" t="s">
        <v>492</v>
      </c>
      <c r="C144" s="92">
        <v>0.3</v>
      </c>
      <c r="D144" s="92">
        <v>0.26900000000000002</v>
      </c>
      <c r="E144" s="92">
        <v>0.28299999999999997</v>
      </c>
      <c r="F144" s="92">
        <v>320</v>
      </c>
      <c r="G144" s="92">
        <v>90</v>
      </c>
      <c r="H144" s="92">
        <v>0</v>
      </c>
      <c r="I144" s="92"/>
      <c r="J144"/>
      <c r="K144"/>
      <c r="L144"/>
      <c r="M144"/>
      <c r="N144"/>
      <c r="O144"/>
      <c r="P144"/>
      <c r="Q144"/>
      <c r="R144"/>
      <c r="S144"/>
    </row>
    <row r="145" spans="1:19">
      <c r="A145" s="92" t="s">
        <v>552</v>
      </c>
      <c r="B145" s="92" t="s">
        <v>483</v>
      </c>
      <c r="C145" s="92">
        <v>0.22</v>
      </c>
      <c r="D145" s="92">
        <v>0.36299999999999999</v>
      </c>
      <c r="E145" s="92">
        <v>0.38400000000000001</v>
      </c>
      <c r="F145" s="92">
        <v>20</v>
      </c>
      <c r="G145" s="92">
        <v>270</v>
      </c>
      <c r="H145" s="92">
        <v>90</v>
      </c>
      <c r="I145" s="92" t="s">
        <v>486</v>
      </c>
      <c r="J145"/>
      <c r="K145"/>
      <c r="L145"/>
      <c r="M145"/>
      <c r="N145"/>
      <c r="O145"/>
      <c r="P145"/>
      <c r="Q145"/>
      <c r="R145"/>
      <c r="S145"/>
    </row>
    <row r="146" spans="1:19">
      <c r="A146" s="92" t="s">
        <v>553</v>
      </c>
      <c r="B146" s="92" t="s">
        <v>490</v>
      </c>
      <c r="C146" s="92">
        <v>0.3</v>
      </c>
      <c r="D146" s="92">
        <v>1.8620000000000001</v>
      </c>
      <c r="E146" s="92">
        <v>3.4009999999999998</v>
      </c>
      <c r="F146" s="92">
        <v>320</v>
      </c>
      <c r="G146" s="92">
        <v>270</v>
      </c>
      <c r="H146" s="92">
        <v>180</v>
      </c>
      <c r="I146" s="92"/>
      <c r="J146"/>
      <c r="K146"/>
      <c r="L146"/>
      <c r="M146"/>
      <c r="N146"/>
      <c r="O146"/>
      <c r="P146"/>
      <c r="Q146"/>
      <c r="R146"/>
      <c r="S146"/>
    </row>
    <row r="147" spans="1:19">
      <c r="A147" s="92" t="s">
        <v>554</v>
      </c>
      <c r="B147" s="92" t="s">
        <v>483</v>
      </c>
      <c r="C147" s="92">
        <v>0.22</v>
      </c>
      <c r="D147" s="92">
        <v>0.36299999999999999</v>
      </c>
      <c r="E147" s="92">
        <v>0.38400000000000001</v>
      </c>
      <c r="F147" s="92">
        <v>20</v>
      </c>
      <c r="G147" s="92">
        <v>270</v>
      </c>
      <c r="H147" s="92">
        <v>90</v>
      </c>
      <c r="I147" s="92" t="s">
        <v>486</v>
      </c>
      <c r="J147"/>
      <c r="K147"/>
      <c r="L147"/>
      <c r="M147"/>
      <c r="N147"/>
      <c r="O147"/>
      <c r="P147"/>
      <c r="Q147"/>
      <c r="R147"/>
      <c r="S147"/>
    </row>
    <row r="148" spans="1:19">
      <c r="A148" s="92" t="s">
        <v>555</v>
      </c>
      <c r="B148" s="92" t="s">
        <v>492</v>
      </c>
      <c r="C148" s="92">
        <v>0.3</v>
      </c>
      <c r="D148" s="92">
        <v>0.26900000000000002</v>
      </c>
      <c r="E148" s="92">
        <v>0.28299999999999997</v>
      </c>
      <c r="F148" s="92">
        <v>320</v>
      </c>
      <c r="G148" s="92">
        <v>90</v>
      </c>
      <c r="H148" s="92">
        <v>0</v>
      </c>
      <c r="I148" s="92"/>
      <c r="J148"/>
      <c r="K148"/>
      <c r="L148"/>
      <c r="M148"/>
      <c r="N148"/>
      <c r="O148"/>
      <c r="P148"/>
      <c r="Q148"/>
      <c r="R148"/>
      <c r="S148"/>
    </row>
    <row r="149" spans="1:19">
      <c r="A149" s="92" t="s">
        <v>556</v>
      </c>
      <c r="B149" s="92" t="s">
        <v>483</v>
      </c>
      <c r="C149" s="92">
        <v>0.22</v>
      </c>
      <c r="D149" s="92">
        <v>0.36299999999999999</v>
      </c>
      <c r="E149" s="92">
        <v>0.38400000000000001</v>
      </c>
      <c r="F149" s="92">
        <v>20</v>
      </c>
      <c r="G149" s="92">
        <v>270</v>
      </c>
      <c r="H149" s="92">
        <v>90</v>
      </c>
      <c r="I149" s="92" t="s">
        <v>486</v>
      </c>
      <c r="J149"/>
      <c r="K149"/>
      <c r="L149"/>
      <c r="M149"/>
      <c r="N149"/>
      <c r="O149"/>
      <c r="P149"/>
      <c r="Q149"/>
      <c r="R149"/>
      <c r="S149"/>
    </row>
    <row r="150" spans="1:19">
      <c r="A150" s="92" t="s">
        <v>557</v>
      </c>
      <c r="B150" s="92" t="s">
        <v>490</v>
      </c>
      <c r="C150" s="92">
        <v>0.3</v>
      </c>
      <c r="D150" s="92">
        <v>1.8620000000000001</v>
      </c>
      <c r="E150" s="92">
        <v>3.4009999999999998</v>
      </c>
      <c r="F150" s="92">
        <v>320</v>
      </c>
      <c r="G150" s="92">
        <v>270</v>
      </c>
      <c r="H150" s="92">
        <v>180</v>
      </c>
      <c r="I150" s="92"/>
      <c r="J150"/>
      <c r="K150"/>
      <c r="L150"/>
      <c r="M150"/>
      <c r="N150"/>
      <c r="O150"/>
      <c r="P150"/>
      <c r="Q150"/>
      <c r="R150"/>
      <c r="S150"/>
    </row>
    <row r="151" spans="1:19">
      <c r="A151" s="92" t="s">
        <v>558</v>
      </c>
      <c r="B151" s="92" t="s">
        <v>483</v>
      </c>
      <c r="C151" s="92">
        <v>0.22</v>
      </c>
      <c r="D151" s="92">
        <v>0.36299999999999999</v>
      </c>
      <c r="E151" s="92">
        <v>0.38400000000000001</v>
      </c>
      <c r="F151" s="92">
        <v>20</v>
      </c>
      <c r="G151" s="92">
        <v>270</v>
      </c>
      <c r="H151" s="92">
        <v>90</v>
      </c>
      <c r="I151" s="92" t="s">
        <v>486</v>
      </c>
      <c r="J151"/>
      <c r="K151"/>
      <c r="L151"/>
      <c r="M151"/>
      <c r="N151"/>
      <c r="O151"/>
      <c r="P151"/>
      <c r="Q151"/>
      <c r="R151"/>
      <c r="S151"/>
    </row>
    <row r="152" spans="1:19">
      <c r="A152" s="92" t="s">
        <v>559</v>
      </c>
      <c r="B152" s="92" t="s">
        <v>492</v>
      </c>
      <c r="C152" s="92">
        <v>0.3</v>
      </c>
      <c r="D152" s="92">
        <v>0.26900000000000002</v>
      </c>
      <c r="E152" s="92">
        <v>0.28299999999999997</v>
      </c>
      <c r="F152" s="92">
        <v>320</v>
      </c>
      <c r="G152" s="92">
        <v>90</v>
      </c>
      <c r="H152" s="92">
        <v>0</v>
      </c>
      <c r="I152" s="92"/>
      <c r="J152"/>
      <c r="K152"/>
      <c r="L152"/>
      <c r="M152"/>
      <c r="N152"/>
      <c r="O152"/>
      <c r="P152"/>
      <c r="Q152"/>
      <c r="R152"/>
      <c r="S152"/>
    </row>
    <row r="153" spans="1:19">
      <c r="A153" s="92" t="s">
        <v>560</v>
      </c>
      <c r="B153" s="92" t="s">
        <v>490</v>
      </c>
      <c r="C153" s="92">
        <v>0.3</v>
      </c>
      <c r="D153" s="92">
        <v>1.8620000000000001</v>
      </c>
      <c r="E153" s="92">
        <v>3.4009999999999998</v>
      </c>
      <c r="F153" s="92">
        <v>1976</v>
      </c>
      <c r="G153" s="92">
        <v>270</v>
      </c>
      <c r="H153" s="92">
        <v>180</v>
      </c>
      <c r="I153" s="92"/>
      <c r="J153"/>
      <c r="K153"/>
      <c r="L153"/>
      <c r="M153"/>
      <c r="N153"/>
      <c r="O153"/>
      <c r="P153"/>
      <c r="Q153"/>
      <c r="R153"/>
      <c r="S153"/>
    </row>
    <row r="154" spans="1:19">
      <c r="A154" s="92" t="s">
        <v>561</v>
      </c>
      <c r="B154" s="92" t="s">
        <v>492</v>
      </c>
      <c r="C154" s="92">
        <v>0.3</v>
      </c>
      <c r="D154" s="92">
        <v>0.26900000000000002</v>
      </c>
      <c r="E154" s="92">
        <v>0.28299999999999997</v>
      </c>
      <c r="F154" s="92">
        <v>1976</v>
      </c>
      <c r="G154" s="92">
        <v>90</v>
      </c>
      <c r="H154" s="92">
        <v>0</v>
      </c>
      <c r="I154" s="92"/>
      <c r="J154"/>
      <c r="K154"/>
      <c r="L154"/>
      <c r="M154"/>
      <c r="N154"/>
      <c r="O154"/>
      <c r="P154"/>
      <c r="Q154"/>
      <c r="R154"/>
      <c r="S154"/>
    </row>
    <row r="155" spans="1:19">
      <c r="A155" s="92" t="s">
        <v>562</v>
      </c>
      <c r="B155" s="92" t="s">
        <v>483</v>
      </c>
      <c r="C155" s="92">
        <v>0.22</v>
      </c>
      <c r="D155" s="92">
        <v>0.36299999999999999</v>
      </c>
      <c r="E155" s="92">
        <v>0.38400000000000001</v>
      </c>
      <c r="F155" s="92">
        <v>36</v>
      </c>
      <c r="G155" s="92">
        <v>90</v>
      </c>
      <c r="H155" s="92">
        <v>90</v>
      </c>
      <c r="I155" s="92" t="s">
        <v>496</v>
      </c>
      <c r="J155"/>
      <c r="K155"/>
      <c r="L155"/>
      <c r="M155"/>
      <c r="N155"/>
      <c r="O155"/>
      <c r="P155"/>
      <c r="Q155"/>
      <c r="R155"/>
      <c r="S155"/>
    </row>
    <row r="156" spans="1:19">
      <c r="A156" s="92" t="s">
        <v>563</v>
      </c>
      <c r="B156" s="92" t="s">
        <v>490</v>
      </c>
      <c r="C156" s="92">
        <v>0.3</v>
      </c>
      <c r="D156" s="92">
        <v>1.8620000000000001</v>
      </c>
      <c r="E156" s="92">
        <v>3.4009999999999998</v>
      </c>
      <c r="F156" s="92">
        <v>216</v>
      </c>
      <c r="G156" s="92">
        <v>270</v>
      </c>
      <c r="H156" s="92">
        <v>180</v>
      </c>
      <c r="I156" s="92"/>
      <c r="J156"/>
      <c r="K156"/>
      <c r="L156"/>
      <c r="M156"/>
      <c r="N156"/>
      <c r="O156"/>
      <c r="P156"/>
      <c r="Q156"/>
      <c r="R156"/>
      <c r="S156"/>
    </row>
    <row r="157" spans="1:19">
      <c r="A157" s="92" t="s">
        <v>564</v>
      </c>
      <c r="B157" s="92" t="s">
        <v>483</v>
      </c>
      <c r="C157" s="92">
        <v>0.22</v>
      </c>
      <c r="D157" s="92">
        <v>0.36299999999999999</v>
      </c>
      <c r="E157" s="92">
        <v>0.38400000000000001</v>
      </c>
      <c r="F157" s="92">
        <v>140</v>
      </c>
      <c r="G157" s="92">
        <v>90</v>
      </c>
      <c r="H157" s="92">
        <v>90</v>
      </c>
      <c r="I157" s="92" t="s">
        <v>496</v>
      </c>
      <c r="J157"/>
      <c r="K157"/>
      <c r="L157"/>
      <c r="M157"/>
      <c r="N157"/>
      <c r="O157"/>
      <c r="P157"/>
      <c r="Q157"/>
      <c r="R157"/>
      <c r="S157"/>
    </row>
    <row r="158" spans="1:19">
      <c r="A158" s="92" t="s">
        <v>565</v>
      </c>
      <c r="B158" s="92" t="s">
        <v>483</v>
      </c>
      <c r="C158" s="92">
        <v>0.22</v>
      </c>
      <c r="D158" s="92">
        <v>0.36299999999999999</v>
      </c>
      <c r="E158" s="92">
        <v>0.38400000000000001</v>
      </c>
      <c r="F158" s="92">
        <v>96</v>
      </c>
      <c r="G158" s="92">
        <v>0</v>
      </c>
      <c r="H158" s="92">
        <v>90</v>
      </c>
      <c r="I158" s="92" t="s">
        <v>484</v>
      </c>
      <c r="J158"/>
      <c r="K158"/>
      <c r="L158"/>
      <c r="M158"/>
      <c r="N158"/>
      <c r="O158"/>
      <c r="P158"/>
      <c r="Q158"/>
      <c r="R158"/>
      <c r="S158"/>
    </row>
    <row r="159" spans="1:19">
      <c r="A159" s="92" t="s">
        <v>566</v>
      </c>
      <c r="B159" s="92" t="s">
        <v>492</v>
      </c>
      <c r="C159" s="92">
        <v>0.3</v>
      </c>
      <c r="D159" s="92">
        <v>0.26900000000000002</v>
      </c>
      <c r="E159" s="92">
        <v>0.28299999999999997</v>
      </c>
      <c r="F159" s="92">
        <v>840</v>
      </c>
      <c r="G159" s="92">
        <v>90</v>
      </c>
      <c r="H159" s="92">
        <v>0</v>
      </c>
      <c r="I159" s="92"/>
      <c r="J159"/>
      <c r="K159"/>
      <c r="L159"/>
      <c r="M159"/>
      <c r="N159"/>
      <c r="O159"/>
      <c r="P159"/>
      <c r="Q159"/>
      <c r="R159"/>
      <c r="S159"/>
    </row>
    <row r="160" spans="1:19">
      <c r="A160" s="92" t="s">
        <v>567</v>
      </c>
      <c r="B160" s="92" t="s">
        <v>483</v>
      </c>
      <c r="C160" s="92">
        <v>0.22</v>
      </c>
      <c r="D160" s="92">
        <v>0.36299999999999999</v>
      </c>
      <c r="E160" s="92">
        <v>0.38400000000000001</v>
      </c>
      <c r="F160" s="92">
        <v>60</v>
      </c>
      <c r="G160" s="92">
        <v>180</v>
      </c>
      <c r="H160" s="92">
        <v>90</v>
      </c>
      <c r="I160" s="92" t="s">
        <v>494</v>
      </c>
      <c r="J160"/>
      <c r="K160"/>
      <c r="L160"/>
      <c r="M160"/>
      <c r="N160"/>
      <c r="O160"/>
      <c r="P160"/>
      <c r="Q160"/>
      <c r="R160"/>
      <c r="S160"/>
    </row>
    <row r="161" spans="1:19">
      <c r="A161" s="92" t="s">
        <v>568</v>
      </c>
      <c r="B161" s="92" t="s">
        <v>490</v>
      </c>
      <c r="C161" s="92">
        <v>0.3</v>
      </c>
      <c r="D161" s="92">
        <v>1.8620000000000001</v>
      </c>
      <c r="E161" s="92">
        <v>3.4009999999999998</v>
      </c>
      <c r="F161" s="92">
        <v>210</v>
      </c>
      <c r="G161" s="92">
        <v>270</v>
      </c>
      <c r="H161" s="92">
        <v>180</v>
      </c>
      <c r="I161" s="92"/>
      <c r="J161"/>
      <c r="K161"/>
      <c r="L161"/>
      <c r="M161"/>
      <c r="N161"/>
      <c r="O161"/>
      <c r="P161"/>
      <c r="Q161"/>
      <c r="R161"/>
      <c r="S161"/>
    </row>
    <row r="162" spans="1:19">
      <c r="A162" s="92" t="s">
        <v>569</v>
      </c>
      <c r="B162" s="92" t="s">
        <v>483</v>
      </c>
      <c r="C162" s="92">
        <v>0.22</v>
      </c>
      <c r="D162" s="92">
        <v>0.36299999999999999</v>
      </c>
      <c r="E162" s="92">
        <v>0.38400000000000001</v>
      </c>
      <c r="F162" s="92">
        <v>60</v>
      </c>
      <c r="G162" s="92">
        <v>180</v>
      </c>
      <c r="H162" s="92">
        <v>90</v>
      </c>
      <c r="I162" s="92" t="s">
        <v>494</v>
      </c>
      <c r="J162"/>
      <c r="K162"/>
      <c r="L162"/>
      <c r="M162"/>
      <c r="N162"/>
      <c r="O162"/>
      <c r="P162"/>
      <c r="Q162"/>
      <c r="R162"/>
      <c r="S162"/>
    </row>
    <row r="163" spans="1:19">
      <c r="A163" s="92" t="s">
        <v>570</v>
      </c>
      <c r="B163" s="92" t="s">
        <v>492</v>
      </c>
      <c r="C163" s="92">
        <v>0.3</v>
      </c>
      <c r="D163" s="92">
        <v>0.26900000000000002</v>
      </c>
      <c r="E163" s="92">
        <v>0.28299999999999997</v>
      </c>
      <c r="F163" s="92">
        <v>210</v>
      </c>
      <c r="G163" s="92">
        <v>90</v>
      </c>
      <c r="H163" s="92">
        <v>0</v>
      </c>
      <c r="I163" s="92"/>
      <c r="J163"/>
      <c r="K163"/>
      <c r="L163"/>
      <c r="M163"/>
      <c r="N163"/>
      <c r="O163"/>
      <c r="P163"/>
      <c r="Q163"/>
      <c r="R163"/>
      <c r="S163"/>
    </row>
    <row r="164" spans="1:19">
      <c r="A164" s="92" t="s">
        <v>571</v>
      </c>
      <c r="B164" s="92" t="s">
        <v>483</v>
      </c>
      <c r="C164" s="92">
        <v>0.22</v>
      </c>
      <c r="D164" s="92">
        <v>0.36299999999999999</v>
      </c>
      <c r="E164" s="92">
        <v>0.38400000000000001</v>
      </c>
      <c r="F164" s="92">
        <v>68</v>
      </c>
      <c r="G164" s="92">
        <v>270</v>
      </c>
      <c r="H164" s="92">
        <v>90</v>
      </c>
      <c r="I164" s="92" t="s">
        <v>486</v>
      </c>
      <c r="J164"/>
      <c r="K164"/>
      <c r="L164"/>
      <c r="M164"/>
      <c r="N164"/>
      <c r="O164"/>
      <c r="P164"/>
      <c r="Q164"/>
      <c r="R164"/>
      <c r="S164"/>
    </row>
    <row r="165" spans="1:19">
      <c r="A165" s="92" t="s">
        <v>572</v>
      </c>
      <c r="B165" s="92" t="s">
        <v>483</v>
      </c>
      <c r="C165" s="92">
        <v>0.22</v>
      </c>
      <c r="D165" s="92">
        <v>0.36299999999999999</v>
      </c>
      <c r="E165" s="92">
        <v>0.38400000000000001</v>
      </c>
      <c r="F165" s="92">
        <v>60</v>
      </c>
      <c r="G165" s="92">
        <v>90</v>
      </c>
      <c r="H165" s="92">
        <v>90</v>
      </c>
      <c r="I165" s="92" t="s">
        <v>496</v>
      </c>
      <c r="J165"/>
      <c r="K165"/>
      <c r="L165"/>
      <c r="M165"/>
      <c r="N165"/>
      <c r="O165"/>
      <c r="P165"/>
      <c r="Q165"/>
      <c r="R165"/>
      <c r="S165"/>
    </row>
    <row r="166" spans="1:19">
      <c r="A166" s="92" t="s">
        <v>573</v>
      </c>
      <c r="B166" s="92" t="s">
        <v>483</v>
      </c>
      <c r="C166" s="92">
        <v>0.22</v>
      </c>
      <c r="D166" s="92">
        <v>0.36299999999999999</v>
      </c>
      <c r="E166" s="92">
        <v>0.38400000000000001</v>
      </c>
      <c r="F166" s="92">
        <v>72</v>
      </c>
      <c r="G166" s="92">
        <v>270</v>
      </c>
      <c r="H166" s="92">
        <v>90</v>
      </c>
      <c r="I166" s="92" t="s">
        <v>486</v>
      </c>
      <c r="J166"/>
      <c r="K166"/>
      <c r="L166"/>
      <c r="M166"/>
      <c r="N166"/>
      <c r="O166"/>
      <c r="P166"/>
      <c r="Q166"/>
      <c r="R166"/>
      <c r="S166"/>
    </row>
    <row r="167" spans="1:19">
      <c r="A167" s="92" t="s">
        <v>574</v>
      </c>
      <c r="B167" s="92" t="s">
        <v>490</v>
      </c>
      <c r="C167" s="92">
        <v>0.3</v>
      </c>
      <c r="D167" s="92">
        <v>1.8620000000000001</v>
      </c>
      <c r="E167" s="92">
        <v>3.4009999999999998</v>
      </c>
      <c r="F167" s="92">
        <v>1140</v>
      </c>
      <c r="G167" s="92">
        <v>270</v>
      </c>
      <c r="H167" s="92">
        <v>180</v>
      </c>
      <c r="I167" s="92"/>
      <c r="J167"/>
      <c r="K167"/>
      <c r="L167"/>
      <c r="M167"/>
      <c r="N167"/>
      <c r="O167"/>
      <c r="P167"/>
      <c r="Q167"/>
      <c r="R167"/>
      <c r="S167"/>
    </row>
    <row r="168" spans="1:19">
      <c r="A168" s="92" t="s">
        <v>575</v>
      </c>
      <c r="B168" s="92" t="s">
        <v>483</v>
      </c>
      <c r="C168" s="92">
        <v>0.22</v>
      </c>
      <c r="D168" s="92">
        <v>0.36299999999999999</v>
      </c>
      <c r="E168" s="92">
        <v>0.38400000000000001</v>
      </c>
      <c r="F168" s="92">
        <v>68</v>
      </c>
      <c r="G168" s="92">
        <v>270</v>
      </c>
      <c r="H168" s="92">
        <v>90</v>
      </c>
      <c r="I168" s="92" t="s">
        <v>486</v>
      </c>
      <c r="J168"/>
      <c r="K168"/>
      <c r="L168"/>
      <c r="M168"/>
      <c r="N168"/>
      <c r="O168"/>
      <c r="P168"/>
      <c r="Q168"/>
      <c r="R168"/>
      <c r="S168"/>
    </row>
    <row r="169" spans="1:19">
      <c r="A169" s="92" t="s">
        <v>576</v>
      </c>
      <c r="B169" s="92" t="s">
        <v>483</v>
      </c>
      <c r="C169" s="92">
        <v>0.22</v>
      </c>
      <c r="D169" s="92">
        <v>0.36299999999999999</v>
      </c>
      <c r="E169" s="92">
        <v>0.38400000000000001</v>
      </c>
      <c r="F169" s="92">
        <v>60</v>
      </c>
      <c r="G169" s="92">
        <v>90</v>
      </c>
      <c r="H169" s="92">
        <v>90</v>
      </c>
      <c r="I169" s="92" t="s">
        <v>496</v>
      </c>
      <c r="J169"/>
      <c r="K169"/>
      <c r="L169"/>
      <c r="M169"/>
      <c r="N169"/>
      <c r="O169"/>
      <c r="P169"/>
      <c r="Q169"/>
      <c r="R169"/>
      <c r="S169"/>
    </row>
    <row r="170" spans="1:19">
      <c r="A170" s="92" t="s">
        <v>577</v>
      </c>
      <c r="B170" s="92" t="s">
        <v>483</v>
      </c>
      <c r="C170" s="92">
        <v>0.22</v>
      </c>
      <c r="D170" s="92">
        <v>0.36299999999999999</v>
      </c>
      <c r="E170" s="92">
        <v>0.38400000000000001</v>
      </c>
      <c r="F170" s="92">
        <v>72</v>
      </c>
      <c r="G170" s="92">
        <v>270</v>
      </c>
      <c r="H170" s="92">
        <v>90</v>
      </c>
      <c r="I170" s="92" t="s">
        <v>486</v>
      </c>
      <c r="J170"/>
      <c r="K170"/>
      <c r="L170"/>
      <c r="M170"/>
      <c r="N170"/>
      <c r="O170"/>
      <c r="P170"/>
      <c r="Q170"/>
      <c r="R170"/>
      <c r="S170"/>
    </row>
    <row r="171" spans="1:19">
      <c r="A171" s="92" t="s">
        <v>578</v>
      </c>
      <c r="B171" s="92" t="s">
        <v>492</v>
      </c>
      <c r="C171" s="92">
        <v>0.3</v>
      </c>
      <c r="D171" s="92">
        <v>0.26900000000000002</v>
      </c>
      <c r="E171" s="92">
        <v>0.28299999999999997</v>
      </c>
      <c r="F171" s="92">
        <v>1140</v>
      </c>
      <c r="G171" s="92">
        <v>90</v>
      </c>
      <c r="H171" s="92">
        <v>0</v>
      </c>
      <c r="I171" s="92"/>
      <c r="J171"/>
      <c r="K171"/>
      <c r="L171"/>
      <c r="M171"/>
      <c r="N171"/>
      <c r="O171"/>
      <c r="P171"/>
      <c r="Q171"/>
      <c r="R171"/>
      <c r="S171"/>
    </row>
    <row r="172" spans="1:19">
      <c r="A172" s="92" t="s">
        <v>579</v>
      </c>
      <c r="B172" s="92" t="s">
        <v>490</v>
      </c>
      <c r="C172" s="92">
        <v>0.3</v>
      </c>
      <c r="D172" s="92">
        <v>1.8620000000000001</v>
      </c>
      <c r="E172" s="92">
        <v>3.4009999999999998</v>
      </c>
      <c r="F172" s="92">
        <v>342</v>
      </c>
      <c r="G172" s="92">
        <v>270</v>
      </c>
      <c r="H172" s="92">
        <v>180</v>
      </c>
      <c r="I172" s="92"/>
      <c r="J172"/>
      <c r="K172"/>
      <c r="L172"/>
      <c r="M172"/>
      <c r="N172"/>
      <c r="O172"/>
      <c r="P172"/>
      <c r="Q172"/>
      <c r="R172"/>
      <c r="S172"/>
    </row>
    <row r="173" spans="1:19">
      <c r="A173" s="92" t="s">
        <v>580</v>
      </c>
      <c r="B173" s="92" t="s">
        <v>492</v>
      </c>
      <c r="C173" s="92">
        <v>0.3</v>
      </c>
      <c r="D173" s="92">
        <v>0.26900000000000002</v>
      </c>
      <c r="E173" s="92">
        <v>0.28299999999999997</v>
      </c>
      <c r="F173" s="92">
        <v>342</v>
      </c>
      <c r="G173" s="92">
        <v>90</v>
      </c>
      <c r="H173" s="92">
        <v>0</v>
      </c>
      <c r="I173" s="92"/>
      <c r="J173"/>
      <c r="K173"/>
      <c r="L173"/>
      <c r="M173"/>
      <c r="N173"/>
      <c r="O173"/>
      <c r="P173"/>
      <c r="Q173"/>
      <c r="R173"/>
      <c r="S173"/>
    </row>
    <row r="174" spans="1:19">
      <c r="A174" s="92" t="s">
        <v>581</v>
      </c>
      <c r="B174" s="92" t="s">
        <v>483</v>
      </c>
      <c r="C174" s="92">
        <v>0.22</v>
      </c>
      <c r="D174" s="92">
        <v>0.36299999999999999</v>
      </c>
      <c r="E174" s="92">
        <v>0.38400000000000001</v>
      </c>
      <c r="F174" s="92">
        <v>212</v>
      </c>
      <c r="G174" s="92">
        <v>180</v>
      </c>
      <c r="H174" s="92">
        <v>90</v>
      </c>
      <c r="I174" s="92" t="s">
        <v>494</v>
      </c>
      <c r="J174"/>
      <c r="K174"/>
      <c r="L174"/>
      <c r="M174"/>
      <c r="N174"/>
      <c r="O174"/>
      <c r="P174"/>
      <c r="Q174"/>
      <c r="R174"/>
      <c r="S174"/>
    </row>
    <row r="175" spans="1:19">
      <c r="A175" s="92" t="s">
        <v>582</v>
      </c>
      <c r="B175" s="92" t="s">
        <v>490</v>
      </c>
      <c r="C175" s="92">
        <v>0.3</v>
      </c>
      <c r="D175" s="92">
        <v>1.8620000000000001</v>
      </c>
      <c r="E175" s="92">
        <v>3.4009999999999998</v>
      </c>
      <c r="F175" s="92">
        <v>477</v>
      </c>
      <c r="G175" s="92">
        <v>270</v>
      </c>
      <c r="H175" s="92">
        <v>180</v>
      </c>
      <c r="I175" s="92"/>
      <c r="J175"/>
      <c r="K175"/>
      <c r="L175"/>
      <c r="M175"/>
      <c r="N175"/>
      <c r="O175"/>
      <c r="P175"/>
      <c r="Q175"/>
      <c r="R175"/>
      <c r="S175"/>
    </row>
    <row r="176" spans="1:19">
      <c r="A176" s="92" t="s">
        <v>583</v>
      </c>
      <c r="B176" s="92" t="s">
        <v>483</v>
      </c>
      <c r="C176" s="92">
        <v>0.22</v>
      </c>
      <c r="D176" s="92">
        <v>0.36299999999999999</v>
      </c>
      <c r="E176" s="92">
        <v>0.38400000000000001</v>
      </c>
      <c r="F176" s="92">
        <v>212</v>
      </c>
      <c r="G176" s="92">
        <v>180</v>
      </c>
      <c r="H176" s="92">
        <v>90</v>
      </c>
      <c r="I176" s="92" t="s">
        <v>494</v>
      </c>
      <c r="J176"/>
      <c r="K176"/>
      <c r="L176"/>
      <c r="M176"/>
      <c r="N176"/>
      <c r="O176"/>
      <c r="P176"/>
      <c r="Q176"/>
      <c r="R176"/>
      <c r="S176"/>
    </row>
    <row r="177" spans="1:19">
      <c r="A177" s="92" t="s">
        <v>584</v>
      </c>
      <c r="B177" s="92" t="s">
        <v>492</v>
      </c>
      <c r="C177" s="92">
        <v>0.3</v>
      </c>
      <c r="D177" s="92">
        <v>0.26900000000000002</v>
      </c>
      <c r="E177" s="92">
        <v>0.28299999999999997</v>
      </c>
      <c r="F177" s="92">
        <v>477</v>
      </c>
      <c r="G177" s="92">
        <v>90</v>
      </c>
      <c r="H177" s="92">
        <v>0</v>
      </c>
      <c r="I177" s="92"/>
      <c r="J177"/>
      <c r="K177"/>
      <c r="L177"/>
      <c r="M177"/>
      <c r="N177"/>
      <c r="O177"/>
      <c r="P177"/>
      <c r="Q177"/>
      <c r="R177"/>
      <c r="S177"/>
    </row>
    <row r="178" spans="1:19">
      <c r="A178" s="92" t="s">
        <v>585</v>
      </c>
      <c r="B178" s="92" t="s">
        <v>483</v>
      </c>
      <c r="C178" s="92">
        <v>0.22</v>
      </c>
      <c r="D178" s="92">
        <v>0.36299999999999999</v>
      </c>
      <c r="E178" s="92">
        <v>0.38400000000000001</v>
      </c>
      <c r="F178" s="92">
        <v>212</v>
      </c>
      <c r="G178" s="92">
        <v>180</v>
      </c>
      <c r="H178" s="92">
        <v>90</v>
      </c>
      <c r="I178" s="92" t="s">
        <v>494</v>
      </c>
      <c r="J178"/>
      <c r="K178"/>
      <c r="L178"/>
      <c r="M178"/>
      <c r="N178"/>
      <c r="O178"/>
      <c r="P178"/>
      <c r="Q178"/>
      <c r="R178"/>
      <c r="S178"/>
    </row>
    <row r="179" spans="1:19">
      <c r="A179" s="92" t="s">
        <v>586</v>
      </c>
      <c r="B179" s="92" t="s">
        <v>490</v>
      </c>
      <c r="C179" s="92">
        <v>0.3</v>
      </c>
      <c r="D179" s="92">
        <v>1.8620000000000001</v>
      </c>
      <c r="E179" s="92">
        <v>3.4009999999999998</v>
      </c>
      <c r="F179" s="92">
        <v>477</v>
      </c>
      <c r="G179" s="92">
        <v>270</v>
      </c>
      <c r="H179" s="92">
        <v>180</v>
      </c>
      <c r="I179" s="92"/>
      <c r="J179"/>
      <c r="K179"/>
      <c r="L179"/>
      <c r="M179"/>
      <c r="N179"/>
      <c r="O179"/>
      <c r="P179"/>
      <c r="Q179"/>
      <c r="R179"/>
      <c r="S179"/>
    </row>
    <row r="180" spans="1:19">
      <c r="A180" s="92" t="s">
        <v>587</v>
      </c>
      <c r="B180" s="92" t="s">
        <v>483</v>
      </c>
      <c r="C180" s="92">
        <v>0.22</v>
      </c>
      <c r="D180" s="92">
        <v>0.36299999999999999</v>
      </c>
      <c r="E180" s="92">
        <v>0.38400000000000001</v>
      </c>
      <c r="F180" s="92">
        <v>212</v>
      </c>
      <c r="G180" s="92">
        <v>180</v>
      </c>
      <c r="H180" s="92">
        <v>90</v>
      </c>
      <c r="I180" s="92" t="s">
        <v>494</v>
      </c>
      <c r="J180"/>
      <c r="K180"/>
      <c r="L180"/>
      <c r="M180"/>
      <c r="N180"/>
      <c r="O180"/>
      <c r="P180"/>
      <c r="Q180"/>
      <c r="R180"/>
      <c r="S180"/>
    </row>
    <row r="181" spans="1:19">
      <c r="A181" s="92" t="s">
        <v>588</v>
      </c>
      <c r="B181" s="92" t="s">
        <v>492</v>
      </c>
      <c r="C181" s="92">
        <v>0.3</v>
      </c>
      <c r="D181" s="92">
        <v>0.26900000000000002</v>
      </c>
      <c r="E181" s="92">
        <v>0.28299999999999997</v>
      </c>
      <c r="F181" s="92">
        <v>477</v>
      </c>
      <c r="G181" s="92">
        <v>90</v>
      </c>
      <c r="H181" s="92">
        <v>0</v>
      </c>
      <c r="I181" s="92"/>
      <c r="J181"/>
      <c r="K181"/>
      <c r="L181"/>
      <c r="M181"/>
      <c r="N181"/>
      <c r="O181"/>
      <c r="P181"/>
      <c r="Q181"/>
      <c r="R181"/>
      <c r="S181"/>
    </row>
    <row r="182" spans="1:19">
      <c r="A182" s="92" t="s">
        <v>589</v>
      </c>
      <c r="B182" s="92" t="s">
        <v>483</v>
      </c>
      <c r="C182" s="92">
        <v>0.22</v>
      </c>
      <c r="D182" s="92">
        <v>0.36299999999999999</v>
      </c>
      <c r="E182" s="92">
        <v>0.38400000000000001</v>
      </c>
      <c r="F182" s="92">
        <v>212</v>
      </c>
      <c r="G182" s="92">
        <v>180</v>
      </c>
      <c r="H182" s="92">
        <v>90</v>
      </c>
      <c r="I182" s="92" t="s">
        <v>494</v>
      </c>
      <c r="J182"/>
      <c r="K182"/>
      <c r="L182"/>
      <c r="M182"/>
      <c r="N182"/>
      <c r="O182"/>
      <c r="P182"/>
      <c r="Q182"/>
      <c r="R182"/>
      <c r="S182"/>
    </row>
    <row r="183" spans="1:19">
      <c r="A183" s="92" t="s">
        <v>590</v>
      </c>
      <c r="B183" s="92" t="s">
        <v>490</v>
      </c>
      <c r="C183" s="92">
        <v>0.3</v>
      </c>
      <c r="D183" s="92">
        <v>1.8620000000000001</v>
      </c>
      <c r="E183" s="92">
        <v>3.4009999999999998</v>
      </c>
      <c r="F183" s="92">
        <v>477</v>
      </c>
      <c r="G183" s="92">
        <v>270</v>
      </c>
      <c r="H183" s="92">
        <v>180</v>
      </c>
      <c r="I183" s="92"/>
      <c r="J183"/>
      <c r="K183"/>
      <c r="L183"/>
      <c r="M183"/>
      <c r="N183"/>
      <c r="O183"/>
      <c r="P183"/>
      <c r="Q183"/>
      <c r="R183"/>
      <c r="S183"/>
    </row>
    <row r="184" spans="1:19">
      <c r="A184" s="92" t="s">
        <v>591</v>
      </c>
      <c r="B184" s="92" t="s">
        <v>483</v>
      </c>
      <c r="C184" s="92">
        <v>0.22</v>
      </c>
      <c r="D184" s="92">
        <v>0.36299999999999999</v>
      </c>
      <c r="E184" s="92">
        <v>0.38400000000000001</v>
      </c>
      <c r="F184" s="92">
        <v>212</v>
      </c>
      <c r="G184" s="92">
        <v>180</v>
      </c>
      <c r="H184" s="92">
        <v>90</v>
      </c>
      <c r="I184" s="92" t="s">
        <v>494</v>
      </c>
      <c r="J184"/>
      <c r="K184"/>
      <c r="L184"/>
      <c r="M184"/>
      <c r="N184"/>
      <c r="O184"/>
      <c r="P184"/>
      <c r="Q184"/>
      <c r="R184"/>
      <c r="S184"/>
    </row>
    <row r="185" spans="1:19">
      <c r="A185" s="92" t="s">
        <v>592</v>
      </c>
      <c r="B185" s="92" t="s">
        <v>492</v>
      </c>
      <c r="C185" s="92">
        <v>0.3</v>
      </c>
      <c r="D185" s="92">
        <v>0.26900000000000002</v>
      </c>
      <c r="E185" s="92">
        <v>0.28299999999999997</v>
      </c>
      <c r="F185" s="92">
        <v>477</v>
      </c>
      <c r="G185" s="92">
        <v>90</v>
      </c>
      <c r="H185" s="92">
        <v>0</v>
      </c>
      <c r="I185" s="92"/>
      <c r="J185"/>
      <c r="K185"/>
      <c r="L185"/>
      <c r="M185"/>
      <c r="N185"/>
      <c r="O185"/>
      <c r="P185"/>
      <c r="Q185"/>
      <c r="R185"/>
      <c r="S185"/>
    </row>
    <row r="186" spans="1:19">
      <c r="A186" s="92" t="s">
        <v>593</v>
      </c>
      <c r="B186" s="92" t="s">
        <v>483</v>
      </c>
      <c r="C186" s="92">
        <v>0.22</v>
      </c>
      <c r="D186" s="92">
        <v>0.36299999999999999</v>
      </c>
      <c r="E186" s="92">
        <v>0.38400000000000001</v>
      </c>
      <c r="F186" s="92">
        <v>212</v>
      </c>
      <c r="G186" s="92">
        <v>0</v>
      </c>
      <c r="H186" s="92">
        <v>90</v>
      </c>
      <c r="I186" s="92" t="s">
        <v>484</v>
      </c>
      <c r="J186"/>
      <c r="K186"/>
      <c r="L186"/>
      <c r="M186"/>
      <c r="N186"/>
      <c r="O186"/>
      <c r="P186"/>
      <c r="Q186"/>
      <c r="R186"/>
      <c r="S186"/>
    </row>
    <row r="187" spans="1:19">
      <c r="A187" s="92" t="s">
        <v>594</v>
      </c>
      <c r="B187" s="92" t="s">
        <v>490</v>
      </c>
      <c r="C187" s="92">
        <v>0.3</v>
      </c>
      <c r="D187" s="92">
        <v>1.8620000000000001</v>
      </c>
      <c r="E187" s="92">
        <v>3.4009999999999998</v>
      </c>
      <c r="F187" s="92">
        <v>477</v>
      </c>
      <c r="G187" s="92">
        <v>270</v>
      </c>
      <c r="H187" s="92">
        <v>180</v>
      </c>
      <c r="I187" s="92"/>
      <c r="J187"/>
      <c r="K187"/>
      <c r="L187"/>
      <c r="M187"/>
      <c r="N187"/>
      <c r="O187"/>
      <c r="P187"/>
      <c r="Q187"/>
      <c r="R187"/>
      <c r="S187"/>
    </row>
    <row r="188" spans="1:19">
      <c r="A188" s="92" t="s">
        <v>595</v>
      </c>
      <c r="B188" s="92" t="s">
        <v>483</v>
      </c>
      <c r="C188" s="92">
        <v>0.22</v>
      </c>
      <c r="D188" s="92">
        <v>0.36299999999999999</v>
      </c>
      <c r="E188" s="92">
        <v>0.38400000000000001</v>
      </c>
      <c r="F188" s="92">
        <v>212</v>
      </c>
      <c r="G188" s="92">
        <v>0</v>
      </c>
      <c r="H188" s="92">
        <v>90</v>
      </c>
      <c r="I188" s="92" t="s">
        <v>484</v>
      </c>
      <c r="J188"/>
      <c r="K188"/>
      <c r="L188"/>
      <c r="M188"/>
      <c r="N188"/>
      <c r="O188"/>
      <c r="P188"/>
      <c r="Q188"/>
      <c r="R188"/>
      <c r="S188"/>
    </row>
    <row r="189" spans="1:19">
      <c r="A189" s="92" t="s">
        <v>596</v>
      </c>
      <c r="B189" s="92" t="s">
        <v>492</v>
      </c>
      <c r="C189" s="92">
        <v>0.3</v>
      </c>
      <c r="D189" s="92">
        <v>0.26900000000000002</v>
      </c>
      <c r="E189" s="92">
        <v>0.28299999999999997</v>
      </c>
      <c r="F189" s="92">
        <v>477</v>
      </c>
      <c r="G189" s="92">
        <v>90</v>
      </c>
      <c r="H189" s="92">
        <v>0</v>
      </c>
      <c r="I189" s="92"/>
      <c r="J189"/>
      <c r="K189"/>
      <c r="L189"/>
      <c r="M189"/>
      <c r="N189"/>
      <c r="O189"/>
      <c r="P189"/>
      <c r="Q189"/>
      <c r="R189"/>
      <c r="S189"/>
    </row>
    <row r="190" spans="1:19">
      <c r="A190" s="92" t="s">
        <v>597</v>
      </c>
      <c r="B190" s="92" t="s">
        <v>483</v>
      </c>
      <c r="C190" s="92">
        <v>0.22</v>
      </c>
      <c r="D190" s="92">
        <v>0.36299999999999999</v>
      </c>
      <c r="E190" s="92">
        <v>0.38400000000000001</v>
      </c>
      <c r="F190" s="92">
        <v>212</v>
      </c>
      <c r="G190" s="92">
        <v>0</v>
      </c>
      <c r="H190" s="92">
        <v>90</v>
      </c>
      <c r="I190" s="92" t="s">
        <v>484</v>
      </c>
      <c r="J190"/>
      <c r="K190"/>
      <c r="L190"/>
      <c r="M190"/>
      <c r="N190"/>
      <c r="O190"/>
      <c r="P190"/>
      <c r="Q190"/>
      <c r="R190"/>
      <c r="S190"/>
    </row>
    <row r="191" spans="1:19">
      <c r="A191" s="92" t="s">
        <v>598</v>
      </c>
      <c r="B191" s="92" t="s">
        <v>490</v>
      </c>
      <c r="C191" s="92">
        <v>0.3</v>
      </c>
      <c r="D191" s="92">
        <v>1.8620000000000001</v>
      </c>
      <c r="E191" s="92">
        <v>3.4009999999999998</v>
      </c>
      <c r="F191" s="92">
        <v>477</v>
      </c>
      <c r="G191" s="92">
        <v>270</v>
      </c>
      <c r="H191" s="92">
        <v>180</v>
      </c>
      <c r="I191" s="92"/>
      <c r="J191"/>
      <c r="K191"/>
      <c r="L191"/>
      <c r="M191"/>
      <c r="N191"/>
      <c r="O191"/>
      <c r="P191"/>
      <c r="Q191"/>
      <c r="R191"/>
      <c r="S191"/>
    </row>
    <row r="192" spans="1:19">
      <c r="A192" s="92" t="s">
        <v>599</v>
      </c>
      <c r="B192" s="92" t="s">
        <v>483</v>
      </c>
      <c r="C192" s="92">
        <v>0.22</v>
      </c>
      <c r="D192" s="92">
        <v>0.36299999999999999</v>
      </c>
      <c r="E192" s="92">
        <v>0.38400000000000001</v>
      </c>
      <c r="F192" s="92">
        <v>212</v>
      </c>
      <c r="G192" s="92">
        <v>0</v>
      </c>
      <c r="H192" s="92">
        <v>90</v>
      </c>
      <c r="I192" s="92" t="s">
        <v>484</v>
      </c>
      <c r="J192"/>
      <c r="K192"/>
      <c r="L192"/>
      <c r="M192"/>
      <c r="N192"/>
      <c r="O192"/>
      <c r="P192"/>
      <c r="Q192"/>
      <c r="R192"/>
      <c r="S192"/>
    </row>
    <row r="193" spans="1:19">
      <c r="A193" s="92" t="s">
        <v>600</v>
      </c>
      <c r="B193" s="92" t="s">
        <v>492</v>
      </c>
      <c r="C193" s="92">
        <v>0.3</v>
      </c>
      <c r="D193" s="92">
        <v>0.26900000000000002</v>
      </c>
      <c r="E193" s="92">
        <v>0.28299999999999997</v>
      </c>
      <c r="F193" s="92">
        <v>477</v>
      </c>
      <c r="G193" s="92">
        <v>90</v>
      </c>
      <c r="H193" s="92">
        <v>0</v>
      </c>
      <c r="I193" s="92"/>
      <c r="J193"/>
      <c r="K193"/>
      <c r="L193"/>
      <c r="M193"/>
      <c r="N193"/>
      <c r="O193"/>
      <c r="P193"/>
      <c r="Q193"/>
      <c r="R193"/>
      <c r="S193"/>
    </row>
    <row r="194" spans="1:19">
      <c r="A194" s="92" t="s">
        <v>601</v>
      </c>
      <c r="B194" s="92" t="s">
        <v>483</v>
      </c>
      <c r="C194" s="92">
        <v>0.22</v>
      </c>
      <c r="D194" s="92">
        <v>0.36299999999999999</v>
      </c>
      <c r="E194" s="92">
        <v>0.38400000000000001</v>
      </c>
      <c r="F194" s="92">
        <v>212</v>
      </c>
      <c r="G194" s="92">
        <v>0</v>
      </c>
      <c r="H194" s="92">
        <v>90</v>
      </c>
      <c r="I194" s="92" t="s">
        <v>484</v>
      </c>
      <c r="J194"/>
      <c r="K194"/>
      <c r="L194"/>
      <c r="M194"/>
      <c r="N194"/>
      <c r="O194"/>
      <c r="P194"/>
      <c r="Q194"/>
      <c r="R194"/>
      <c r="S194"/>
    </row>
    <row r="195" spans="1:19">
      <c r="A195" s="92" t="s">
        <v>602</v>
      </c>
      <c r="B195" s="92" t="s">
        <v>490</v>
      </c>
      <c r="C195" s="92">
        <v>0.3</v>
      </c>
      <c r="D195" s="92">
        <v>1.8620000000000001</v>
      </c>
      <c r="E195" s="92">
        <v>3.4009999999999998</v>
      </c>
      <c r="F195" s="92">
        <v>477</v>
      </c>
      <c r="G195" s="92">
        <v>270</v>
      </c>
      <c r="H195" s="92">
        <v>180</v>
      </c>
      <c r="I195" s="92"/>
      <c r="J195"/>
      <c r="K195"/>
      <c r="L195"/>
      <c r="M195"/>
      <c r="N195"/>
      <c r="O195"/>
      <c r="P195"/>
      <c r="Q195"/>
      <c r="R195"/>
      <c r="S195"/>
    </row>
    <row r="196" spans="1:19">
      <c r="A196" s="92" t="s">
        <v>603</v>
      </c>
      <c r="B196" s="92" t="s">
        <v>483</v>
      </c>
      <c r="C196" s="92">
        <v>0.22</v>
      </c>
      <c r="D196" s="92">
        <v>0.36299999999999999</v>
      </c>
      <c r="E196" s="92">
        <v>0.38400000000000001</v>
      </c>
      <c r="F196" s="92">
        <v>212</v>
      </c>
      <c r="G196" s="92">
        <v>0</v>
      </c>
      <c r="H196" s="92">
        <v>90</v>
      </c>
      <c r="I196" s="92" t="s">
        <v>484</v>
      </c>
      <c r="J196"/>
      <c r="K196"/>
      <c r="L196"/>
      <c r="M196"/>
      <c r="N196"/>
      <c r="O196"/>
      <c r="P196"/>
      <c r="Q196"/>
      <c r="R196"/>
      <c r="S196"/>
    </row>
    <row r="197" spans="1:19">
      <c r="A197" s="92" t="s">
        <v>604</v>
      </c>
      <c r="B197" s="92" t="s">
        <v>492</v>
      </c>
      <c r="C197" s="92">
        <v>0.3</v>
      </c>
      <c r="D197" s="92">
        <v>0.26900000000000002</v>
      </c>
      <c r="E197" s="92">
        <v>0.28299999999999997</v>
      </c>
      <c r="F197" s="92">
        <v>477</v>
      </c>
      <c r="G197" s="92">
        <v>90</v>
      </c>
      <c r="H197" s="92">
        <v>0</v>
      </c>
      <c r="I197" s="92"/>
      <c r="J197"/>
      <c r="K197"/>
      <c r="L197"/>
      <c r="M197"/>
      <c r="N197"/>
      <c r="O197"/>
      <c r="P197"/>
      <c r="Q197"/>
      <c r="R197"/>
      <c r="S197"/>
    </row>
    <row r="198" spans="1:19">
      <c r="A198" s="92" t="s">
        <v>605</v>
      </c>
      <c r="B198" s="92" t="s">
        <v>483</v>
      </c>
      <c r="C198" s="92">
        <v>0.22</v>
      </c>
      <c r="D198" s="92">
        <v>0.36299999999999999</v>
      </c>
      <c r="E198" s="92">
        <v>0.38400000000000001</v>
      </c>
      <c r="F198" s="92">
        <v>152</v>
      </c>
      <c r="G198" s="92">
        <v>180</v>
      </c>
      <c r="H198" s="92">
        <v>90</v>
      </c>
      <c r="I198" s="92" t="s">
        <v>494</v>
      </c>
      <c r="J198"/>
      <c r="K198"/>
      <c r="L198"/>
      <c r="M198"/>
      <c r="N198"/>
      <c r="O198"/>
      <c r="P198"/>
      <c r="Q198"/>
      <c r="R198"/>
      <c r="S198"/>
    </row>
    <row r="199" spans="1:19">
      <c r="A199" s="92" t="s">
        <v>606</v>
      </c>
      <c r="B199" s="92" t="s">
        <v>483</v>
      </c>
      <c r="C199" s="92">
        <v>0.22</v>
      </c>
      <c r="D199" s="92">
        <v>0.36299999999999999</v>
      </c>
      <c r="E199" s="92">
        <v>0.38400000000000001</v>
      </c>
      <c r="F199" s="92">
        <v>56</v>
      </c>
      <c r="G199" s="92">
        <v>90</v>
      </c>
      <c r="H199" s="92">
        <v>90</v>
      </c>
      <c r="I199" s="92" t="s">
        <v>496</v>
      </c>
      <c r="J199"/>
      <c r="K199"/>
      <c r="L199"/>
      <c r="M199"/>
      <c r="N199"/>
      <c r="O199"/>
      <c r="P199"/>
      <c r="Q199"/>
      <c r="R199"/>
      <c r="S199"/>
    </row>
    <row r="200" spans="1:19">
      <c r="A200" s="92" t="s">
        <v>607</v>
      </c>
      <c r="B200" s="92" t="s">
        <v>490</v>
      </c>
      <c r="C200" s="92">
        <v>0.3</v>
      </c>
      <c r="D200" s="92">
        <v>1.8620000000000001</v>
      </c>
      <c r="E200" s="92">
        <v>3.4009999999999998</v>
      </c>
      <c r="F200" s="92">
        <v>532</v>
      </c>
      <c r="G200" s="92">
        <v>270</v>
      </c>
      <c r="H200" s="92">
        <v>180</v>
      </c>
      <c r="I200" s="92"/>
      <c r="J200"/>
      <c r="K200"/>
      <c r="L200"/>
      <c r="M200"/>
      <c r="N200"/>
      <c r="O200"/>
      <c r="P200"/>
      <c r="Q200"/>
      <c r="R200"/>
      <c r="S200"/>
    </row>
    <row r="201" spans="1:19">
      <c r="A201" s="92" t="s">
        <v>608</v>
      </c>
      <c r="B201" s="92" t="s">
        <v>483</v>
      </c>
      <c r="C201" s="92">
        <v>0.22</v>
      </c>
      <c r="D201" s="92">
        <v>0.36299999999999999</v>
      </c>
      <c r="E201" s="92">
        <v>0.38400000000000001</v>
      </c>
      <c r="F201" s="92">
        <v>152</v>
      </c>
      <c r="G201" s="92">
        <v>180</v>
      </c>
      <c r="H201" s="92">
        <v>90</v>
      </c>
      <c r="I201" s="92" t="s">
        <v>494</v>
      </c>
      <c r="J201"/>
      <c r="K201"/>
      <c r="L201"/>
      <c r="M201"/>
      <c r="N201"/>
      <c r="O201"/>
      <c r="P201"/>
      <c r="Q201"/>
      <c r="R201"/>
      <c r="S201"/>
    </row>
    <row r="202" spans="1:19">
      <c r="A202" s="92" t="s">
        <v>609</v>
      </c>
      <c r="B202" s="92" t="s">
        <v>483</v>
      </c>
      <c r="C202" s="92">
        <v>0.22</v>
      </c>
      <c r="D202" s="92">
        <v>0.36299999999999999</v>
      </c>
      <c r="E202" s="92">
        <v>0.38400000000000001</v>
      </c>
      <c r="F202" s="92">
        <v>56</v>
      </c>
      <c r="G202" s="92">
        <v>90</v>
      </c>
      <c r="H202" s="92">
        <v>90</v>
      </c>
      <c r="I202" s="92" t="s">
        <v>496</v>
      </c>
      <c r="J202"/>
      <c r="K202"/>
      <c r="L202"/>
      <c r="M202"/>
      <c r="N202"/>
      <c r="O202"/>
      <c r="P202"/>
      <c r="Q202"/>
      <c r="R202"/>
      <c r="S202"/>
    </row>
    <row r="203" spans="1:19">
      <c r="A203" s="92" t="s">
        <v>610</v>
      </c>
      <c r="B203" s="92" t="s">
        <v>492</v>
      </c>
      <c r="C203" s="92">
        <v>0.3</v>
      </c>
      <c r="D203" s="92">
        <v>0.26900000000000002</v>
      </c>
      <c r="E203" s="92">
        <v>0.28299999999999997</v>
      </c>
      <c r="F203" s="92">
        <v>532</v>
      </c>
      <c r="G203" s="92">
        <v>90</v>
      </c>
      <c r="H203" s="92">
        <v>0</v>
      </c>
      <c r="I203" s="92"/>
      <c r="J203"/>
      <c r="K203"/>
      <c r="L203"/>
      <c r="M203"/>
      <c r="N203"/>
      <c r="O203"/>
      <c r="P203"/>
      <c r="Q203"/>
      <c r="R203"/>
      <c r="S203"/>
    </row>
    <row r="204" spans="1:19">
      <c r="A204"/>
      <c r="B204"/>
      <c r="C204"/>
      <c r="D204"/>
      <c r="E204"/>
      <c r="F204"/>
      <c r="G204"/>
      <c r="H204"/>
      <c r="I204"/>
      <c r="J204"/>
      <c r="K204"/>
      <c r="L204"/>
      <c r="M204"/>
      <c r="N204"/>
      <c r="O204"/>
      <c r="P204"/>
      <c r="Q204"/>
      <c r="R204"/>
      <c r="S204"/>
    </row>
    <row r="205" spans="1:19">
      <c r="A205" s="90"/>
      <c r="B205" s="92" t="s">
        <v>98</v>
      </c>
      <c r="C205" s="92" t="s">
        <v>611</v>
      </c>
      <c r="D205" s="92" t="s">
        <v>612</v>
      </c>
      <c r="E205" s="92" t="s">
        <v>613</v>
      </c>
      <c r="F205" s="92" t="s">
        <v>92</v>
      </c>
      <c r="G205" s="92" t="s">
        <v>614</v>
      </c>
      <c r="H205" s="92" t="s">
        <v>615</v>
      </c>
      <c r="I205" s="92" t="s">
        <v>616</v>
      </c>
      <c r="J205" s="92" t="s">
        <v>479</v>
      </c>
      <c r="K205" s="92" t="s">
        <v>481</v>
      </c>
      <c r="L205"/>
      <c r="M205"/>
      <c r="N205"/>
      <c r="O205"/>
      <c r="P205"/>
      <c r="Q205"/>
      <c r="R205"/>
      <c r="S205"/>
    </row>
    <row r="206" spans="1:19">
      <c r="A206" s="92" t="s">
        <v>617</v>
      </c>
      <c r="B206" s="92" t="s">
        <v>618</v>
      </c>
      <c r="C206" s="92">
        <v>53.2</v>
      </c>
      <c r="D206" s="92">
        <v>53.2</v>
      </c>
      <c r="E206" s="92">
        <v>2.6150000000000002</v>
      </c>
      <c r="F206" s="92">
        <v>0.70199999999999996</v>
      </c>
      <c r="G206" s="92">
        <v>0.63300000000000001</v>
      </c>
      <c r="H206" s="92" t="s">
        <v>619</v>
      </c>
      <c r="I206" s="92" t="s">
        <v>482</v>
      </c>
      <c r="J206" s="92">
        <v>0</v>
      </c>
      <c r="K206" s="92" t="s">
        <v>484</v>
      </c>
      <c r="L206"/>
      <c r="M206"/>
      <c r="N206"/>
      <c r="O206"/>
      <c r="P206"/>
      <c r="Q206"/>
      <c r="R206"/>
      <c r="S206"/>
    </row>
    <row r="207" spans="1:19">
      <c r="A207" s="92" t="s">
        <v>620</v>
      </c>
      <c r="B207" s="92" t="s">
        <v>618</v>
      </c>
      <c r="C207" s="92">
        <v>53.2</v>
      </c>
      <c r="D207" s="92">
        <v>53.2</v>
      </c>
      <c r="E207" s="92">
        <v>2.6150000000000002</v>
      </c>
      <c r="F207" s="92">
        <v>0.70199999999999996</v>
      </c>
      <c r="G207" s="92">
        <v>0.63300000000000001</v>
      </c>
      <c r="H207" s="92" t="s">
        <v>619</v>
      </c>
      <c r="I207" s="92" t="s">
        <v>487</v>
      </c>
      <c r="J207" s="92">
        <v>0</v>
      </c>
      <c r="K207" s="92" t="s">
        <v>484</v>
      </c>
      <c r="L207"/>
      <c r="M207"/>
      <c r="N207"/>
      <c r="O207"/>
      <c r="P207"/>
      <c r="Q207"/>
      <c r="R207"/>
      <c r="S207"/>
    </row>
    <row r="208" spans="1:19">
      <c r="A208" s="92" t="s">
        <v>621</v>
      </c>
      <c r="B208" s="92" t="s">
        <v>618</v>
      </c>
      <c r="C208" s="92">
        <v>33.6</v>
      </c>
      <c r="D208" s="92">
        <v>33.6</v>
      </c>
      <c r="E208" s="92">
        <v>2.6150000000000002</v>
      </c>
      <c r="F208" s="92">
        <v>0.70199999999999996</v>
      </c>
      <c r="G208" s="92">
        <v>0.63300000000000001</v>
      </c>
      <c r="H208" s="92" t="s">
        <v>619</v>
      </c>
      <c r="I208" s="92" t="s">
        <v>493</v>
      </c>
      <c r="J208" s="92">
        <v>180</v>
      </c>
      <c r="K208" s="92" t="s">
        <v>494</v>
      </c>
      <c r="L208"/>
      <c r="M208"/>
      <c r="N208"/>
      <c r="O208"/>
      <c r="P208"/>
      <c r="Q208"/>
      <c r="R208"/>
      <c r="S208"/>
    </row>
    <row r="209" spans="1:19">
      <c r="A209" s="92" t="s">
        <v>622</v>
      </c>
      <c r="B209" s="92" t="s">
        <v>618</v>
      </c>
      <c r="C209" s="92">
        <v>72.8</v>
      </c>
      <c r="D209" s="92">
        <v>72.8</v>
      </c>
      <c r="E209" s="92">
        <v>2.6150000000000002</v>
      </c>
      <c r="F209" s="92">
        <v>0.70199999999999996</v>
      </c>
      <c r="G209" s="92">
        <v>0.63300000000000001</v>
      </c>
      <c r="H209" s="92" t="s">
        <v>619</v>
      </c>
      <c r="I209" s="92" t="s">
        <v>495</v>
      </c>
      <c r="J209" s="92">
        <v>90</v>
      </c>
      <c r="K209" s="92" t="s">
        <v>496</v>
      </c>
      <c r="L209"/>
      <c r="M209"/>
      <c r="N209"/>
      <c r="O209"/>
      <c r="P209"/>
      <c r="Q209"/>
      <c r="R209"/>
      <c r="S209"/>
    </row>
    <row r="210" spans="1:19">
      <c r="A210" s="92" t="s">
        <v>623</v>
      </c>
      <c r="B210" s="92" t="s">
        <v>618</v>
      </c>
      <c r="C210" s="92">
        <v>33.6</v>
      </c>
      <c r="D210" s="92">
        <v>33.6</v>
      </c>
      <c r="E210" s="92">
        <v>2.6150000000000002</v>
      </c>
      <c r="F210" s="92">
        <v>0.70199999999999996</v>
      </c>
      <c r="G210" s="92">
        <v>0.63300000000000001</v>
      </c>
      <c r="H210" s="92" t="s">
        <v>619</v>
      </c>
      <c r="I210" s="92" t="s">
        <v>497</v>
      </c>
      <c r="J210" s="92">
        <v>180</v>
      </c>
      <c r="K210" s="92" t="s">
        <v>494</v>
      </c>
      <c r="L210"/>
      <c r="M210"/>
      <c r="N210"/>
      <c r="O210"/>
      <c r="P210"/>
      <c r="Q210"/>
      <c r="R210"/>
      <c r="S210"/>
    </row>
    <row r="211" spans="1:19">
      <c r="A211" s="92" t="s">
        <v>624</v>
      </c>
      <c r="B211" s="92" t="s">
        <v>618</v>
      </c>
      <c r="C211" s="92">
        <v>72.8</v>
      </c>
      <c r="D211" s="92">
        <v>72.8</v>
      </c>
      <c r="E211" s="92">
        <v>2.6150000000000002</v>
      </c>
      <c r="F211" s="92">
        <v>0.70199999999999996</v>
      </c>
      <c r="G211" s="92">
        <v>0.63300000000000001</v>
      </c>
      <c r="H211" s="92" t="s">
        <v>619</v>
      </c>
      <c r="I211" s="92" t="s">
        <v>498</v>
      </c>
      <c r="J211" s="92">
        <v>90</v>
      </c>
      <c r="K211" s="92" t="s">
        <v>496</v>
      </c>
      <c r="L211"/>
      <c r="M211"/>
      <c r="N211"/>
      <c r="O211"/>
      <c r="P211"/>
      <c r="Q211"/>
      <c r="R211"/>
      <c r="S211"/>
    </row>
    <row r="212" spans="1:19">
      <c r="A212" s="92" t="s">
        <v>625</v>
      </c>
      <c r="B212" s="92" t="s">
        <v>1053</v>
      </c>
      <c r="C212" s="92">
        <v>1.78</v>
      </c>
      <c r="D212" s="92">
        <v>1.78</v>
      </c>
      <c r="E212" s="92">
        <v>2.5609999999999999</v>
      </c>
      <c r="F212" s="92">
        <v>0.76700000000000002</v>
      </c>
      <c r="G212" s="92">
        <v>0.85499999999999998</v>
      </c>
      <c r="H212" s="92" t="s">
        <v>619</v>
      </c>
      <c r="I212" s="92" t="s">
        <v>500</v>
      </c>
      <c r="J212" s="92">
        <v>90</v>
      </c>
      <c r="K212" s="92"/>
      <c r="L212"/>
      <c r="M212"/>
      <c r="N212"/>
      <c r="O212"/>
      <c r="P212"/>
      <c r="Q212"/>
      <c r="R212"/>
      <c r="S212"/>
    </row>
    <row r="213" spans="1:19">
      <c r="A213" s="92" t="s">
        <v>627</v>
      </c>
      <c r="B213" s="92" t="s">
        <v>1053</v>
      </c>
      <c r="C213" s="92">
        <v>1.78</v>
      </c>
      <c r="D213" s="92">
        <v>1.78</v>
      </c>
      <c r="E213" s="92">
        <v>2.5609999999999999</v>
      </c>
      <c r="F213" s="92">
        <v>0.76700000000000002</v>
      </c>
      <c r="G213" s="92">
        <v>0.85499999999999998</v>
      </c>
      <c r="H213" s="92" t="s">
        <v>619</v>
      </c>
      <c r="I213" s="92" t="s">
        <v>500</v>
      </c>
      <c r="J213" s="92">
        <v>90</v>
      </c>
      <c r="K213" s="92"/>
      <c r="L213"/>
      <c r="M213"/>
      <c r="N213"/>
      <c r="O213"/>
      <c r="P213"/>
      <c r="Q213"/>
      <c r="R213"/>
      <c r="S213"/>
    </row>
    <row r="214" spans="1:19">
      <c r="A214" s="92" t="s">
        <v>628</v>
      </c>
      <c r="B214" s="92" t="s">
        <v>1053</v>
      </c>
      <c r="C214" s="92">
        <v>1.78</v>
      </c>
      <c r="D214" s="92">
        <v>1.78</v>
      </c>
      <c r="E214" s="92">
        <v>2.5609999999999999</v>
      </c>
      <c r="F214" s="92">
        <v>0.76700000000000002</v>
      </c>
      <c r="G214" s="92">
        <v>0.85499999999999998</v>
      </c>
      <c r="H214" s="92" t="s">
        <v>619</v>
      </c>
      <c r="I214" s="92" t="s">
        <v>500</v>
      </c>
      <c r="J214" s="92">
        <v>90</v>
      </c>
      <c r="K214" s="92"/>
      <c r="L214"/>
      <c r="M214"/>
      <c r="N214"/>
      <c r="O214"/>
      <c r="P214"/>
      <c r="Q214"/>
      <c r="R214"/>
      <c r="S214"/>
    </row>
    <row r="215" spans="1:19">
      <c r="A215" s="92" t="s">
        <v>629</v>
      </c>
      <c r="B215" s="92" t="s">
        <v>1053</v>
      </c>
      <c r="C215" s="92">
        <v>1.78</v>
      </c>
      <c r="D215" s="92">
        <v>1.78</v>
      </c>
      <c r="E215" s="92">
        <v>2.5609999999999999</v>
      </c>
      <c r="F215" s="92">
        <v>0.76700000000000002</v>
      </c>
      <c r="G215" s="92">
        <v>0.85499999999999998</v>
      </c>
      <c r="H215" s="92" t="s">
        <v>619</v>
      </c>
      <c r="I215" s="92" t="s">
        <v>500</v>
      </c>
      <c r="J215" s="92">
        <v>90</v>
      </c>
      <c r="K215" s="92"/>
      <c r="L215"/>
      <c r="M215"/>
      <c r="N215"/>
      <c r="O215"/>
      <c r="P215"/>
      <c r="Q215"/>
      <c r="R215"/>
      <c r="S215"/>
    </row>
    <row r="216" spans="1:19">
      <c r="A216" s="92" t="s">
        <v>630</v>
      </c>
      <c r="B216" s="92" t="s">
        <v>1053</v>
      </c>
      <c r="C216" s="92">
        <v>1.78</v>
      </c>
      <c r="D216" s="92">
        <v>1.78</v>
      </c>
      <c r="E216" s="92">
        <v>2.5609999999999999</v>
      </c>
      <c r="F216" s="92">
        <v>0.76700000000000002</v>
      </c>
      <c r="G216" s="92">
        <v>0.85499999999999998</v>
      </c>
      <c r="H216" s="92" t="s">
        <v>619</v>
      </c>
      <c r="I216" s="92" t="s">
        <v>500</v>
      </c>
      <c r="J216" s="92">
        <v>90</v>
      </c>
      <c r="K216" s="92"/>
      <c r="L216"/>
      <c r="M216"/>
      <c r="N216"/>
      <c r="O216"/>
      <c r="P216"/>
      <c r="Q216"/>
      <c r="R216"/>
      <c r="S216"/>
    </row>
    <row r="217" spans="1:19">
      <c r="A217" s="92" t="s">
        <v>631</v>
      </c>
      <c r="B217" s="92" t="s">
        <v>1053</v>
      </c>
      <c r="C217" s="92">
        <v>1.78</v>
      </c>
      <c r="D217" s="92">
        <v>1.78</v>
      </c>
      <c r="E217" s="92">
        <v>2.5609999999999999</v>
      </c>
      <c r="F217" s="92">
        <v>0.76700000000000002</v>
      </c>
      <c r="G217" s="92">
        <v>0.85499999999999998</v>
      </c>
      <c r="H217" s="92" t="s">
        <v>619</v>
      </c>
      <c r="I217" s="92" t="s">
        <v>500</v>
      </c>
      <c r="J217" s="92">
        <v>90</v>
      </c>
      <c r="K217" s="92"/>
      <c r="L217"/>
      <c r="M217"/>
      <c r="N217"/>
      <c r="O217"/>
      <c r="P217"/>
      <c r="Q217"/>
      <c r="R217"/>
      <c r="S217"/>
    </row>
    <row r="218" spans="1:19">
      <c r="A218" s="92" t="s">
        <v>632</v>
      </c>
      <c r="B218" s="92" t="s">
        <v>1053</v>
      </c>
      <c r="C218" s="92">
        <v>1.78</v>
      </c>
      <c r="D218" s="92">
        <v>1.78</v>
      </c>
      <c r="E218" s="92">
        <v>2.5609999999999999</v>
      </c>
      <c r="F218" s="92">
        <v>0.76700000000000002</v>
      </c>
      <c r="G218" s="92">
        <v>0.85499999999999998</v>
      </c>
      <c r="H218" s="92" t="s">
        <v>619</v>
      </c>
      <c r="I218" s="92" t="s">
        <v>500</v>
      </c>
      <c r="J218" s="92">
        <v>90</v>
      </c>
      <c r="K218" s="92"/>
      <c r="L218"/>
      <c r="M218"/>
      <c r="N218"/>
      <c r="O218"/>
      <c r="P218"/>
      <c r="Q218"/>
      <c r="R218"/>
      <c r="S218"/>
    </row>
    <row r="219" spans="1:19">
      <c r="A219" s="92" t="s">
        <v>633</v>
      </c>
      <c r="B219" s="92" t="s">
        <v>1053</v>
      </c>
      <c r="C219" s="92">
        <v>1.78</v>
      </c>
      <c r="D219" s="92">
        <v>1.78</v>
      </c>
      <c r="E219" s="92">
        <v>2.5609999999999999</v>
      </c>
      <c r="F219" s="92">
        <v>0.76700000000000002</v>
      </c>
      <c r="G219" s="92">
        <v>0.85499999999999998</v>
      </c>
      <c r="H219" s="92" t="s">
        <v>619</v>
      </c>
      <c r="I219" s="92" t="s">
        <v>500</v>
      </c>
      <c r="J219" s="92">
        <v>90</v>
      </c>
      <c r="K219" s="92"/>
      <c r="L219"/>
      <c r="M219"/>
      <c r="N219"/>
      <c r="O219"/>
      <c r="P219"/>
      <c r="Q219"/>
      <c r="R219"/>
      <c r="S219"/>
    </row>
    <row r="220" spans="1:19">
      <c r="A220" s="92" t="s">
        <v>634</v>
      </c>
      <c r="B220" s="92" t="s">
        <v>1053</v>
      </c>
      <c r="C220" s="92">
        <v>1.78</v>
      </c>
      <c r="D220" s="92">
        <v>1.78</v>
      </c>
      <c r="E220" s="92">
        <v>2.5609999999999999</v>
      </c>
      <c r="F220" s="92">
        <v>0.76700000000000002</v>
      </c>
      <c r="G220" s="92">
        <v>0.85499999999999998</v>
      </c>
      <c r="H220" s="92" t="s">
        <v>619</v>
      </c>
      <c r="I220" s="92" t="s">
        <v>500</v>
      </c>
      <c r="J220" s="92">
        <v>90</v>
      </c>
      <c r="K220" s="92"/>
      <c r="L220"/>
      <c r="M220"/>
      <c r="N220"/>
      <c r="O220"/>
      <c r="P220"/>
      <c r="Q220"/>
      <c r="R220"/>
      <c r="S220"/>
    </row>
    <row r="221" spans="1:19">
      <c r="A221" s="92" t="s">
        <v>635</v>
      </c>
      <c r="B221" s="92" t="s">
        <v>1053</v>
      </c>
      <c r="C221" s="92">
        <v>1.78</v>
      </c>
      <c r="D221" s="92">
        <v>1.78</v>
      </c>
      <c r="E221" s="92">
        <v>2.5609999999999999</v>
      </c>
      <c r="F221" s="92">
        <v>0.76700000000000002</v>
      </c>
      <c r="G221" s="92">
        <v>0.85499999999999998</v>
      </c>
      <c r="H221" s="92" t="s">
        <v>619</v>
      </c>
      <c r="I221" s="92" t="s">
        <v>500</v>
      </c>
      <c r="J221" s="92">
        <v>90</v>
      </c>
      <c r="K221" s="92"/>
      <c r="L221"/>
      <c r="M221"/>
      <c r="N221"/>
      <c r="O221"/>
      <c r="P221"/>
      <c r="Q221"/>
      <c r="R221"/>
      <c r="S221"/>
    </row>
    <row r="222" spans="1:19">
      <c r="A222" s="92" t="s">
        <v>636</v>
      </c>
      <c r="B222" s="92" t="s">
        <v>1053</v>
      </c>
      <c r="C222" s="92">
        <v>1.78</v>
      </c>
      <c r="D222" s="92">
        <v>1.78</v>
      </c>
      <c r="E222" s="92">
        <v>2.5609999999999999</v>
      </c>
      <c r="F222" s="92">
        <v>0.76700000000000002</v>
      </c>
      <c r="G222" s="92">
        <v>0.85499999999999998</v>
      </c>
      <c r="H222" s="92" t="s">
        <v>619</v>
      </c>
      <c r="I222" s="92" t="s">
        <v>500</v>
      </c>
      <c r="J222" s="92">
        <v>90</v>
      </c>
      <c r="K222" s="92"/>
      <c r="L222"/>
      <c r="M222"/>
      <c r="N222"/>
      <c r="O222"/>
      <c r="P222"/>
      <c r="Q222"/>
      <c r="R222"/>
      <c r="S222"/>
    </row>
    <row r="223" spans="1:19">
      <c r="A223" s="92" t="s">
        <v>637</v>
      </c>
      <c r="B223" s="92" t="s">
        <v>1053</v>
      </c>
      <c r="C223" s="92">
        <v>1.78</v>
      </c>
      <c r="D223" s="92">
        <v>1.78</v>
      </c>
      <c r="E223" s="92">
        <v>2.5609999999999999</v>
      </c>
      <c r="F223" s="92">
        <v>0.76700000000000002</v>
      </c>
      <c r="G223" s="92">
        <v>0.85499999999999998</v>
      </c>
      <c r="H223" s="92" t="s">
        <v>619</v>
      </c>
      <c r="I223" s="92" t="s">
        <v>500</v>
      </c>
      <c r="J223" s="92">
        <v>90</v>
      </c>
      <c r="K223" s="92"/>
      <c r="L223"/>
      <c r="M223"/>
      <c r="N223"/>
      <c r="O223"/>
      <c r="P223"/>
      <c r="Q223"/>
      <c r="R223"/>
      <c r="S223"/>
    </row>
    <row r="224" spans="1:19">
      <c r="A224" s="92" t="s">
        <v>638</v>
      </c>
      <c r="B224" s="92" t="s">
        <v>1053</v>
      </c>
      <c r="C224" s="92">
        <v>1.78</v>
      </c>
      <c r="D224" s="92">
        <v>1.78</v>
      </c>
      <c r="E224" s="92">
        <v>2.5609999999999999</v>
      </c>
      <c r="F224" s="92">
        <v>0.76700000000000002</v>
      </c>
      <c r="G224" s="92">
        <v>0.85499999999999998</v>
      </c>
      <c r="H224" s="92" t="s">
        <v>619</v>
      </c>
      <c r="I224" s="92" t="s">
        <v>500</v>
      </c>
      <c r="J224" s="92">
        <v>90</v>
      </c>
      <c r="K224" s="92"/>
      <c r="L224"/>
      <c r="M224"/>
      <c r="N224"/>
      <c r="O224"/>
      <c r="P224"/>
      <c r="Q224"/>
      <c r="R224"/>
      <c r="S224"/>
    </row>
    <row r="225" spans="1:19">
      <c r="A225" s="92" t="s">
        <v>639</v>
      </c>
      <c r="B225" s="92" t="s">
        <v>1053</v>
      </c>
      <c r="C225" s="92">
        <v>1.78</v>
      </c>
      <c r="D225" s="92">
        <v>1.78</v>
      </c>
      <c r="E225" s="92">
        <v>2.5609999999999999</v>
      </c>
      <c r="F225" s="92">
        <v>0.76700000000000002</v>
      </c>
      <c r="G225" s="92">
        <v>0.85499999999999998</v>
      </c>
      <c r="H225" s="92" t="s">
        <v>619</v>
      </c>
      <c r="I225" s="92" t="s">
        <v>500</v>
      </c>
      <c r="J225" s="92">
        <v>90</v>
      </c>
      <c r="K225" s="92"/>
      <c r="L225"/>
      <c r="M225"/>
      <c r="N225"/>
      <c r="O225"/>
      <c r="P225"/>
      <c r="Q225"/>
      <c r="R225"/>
      <c r="S225"/>
    </row>
    <row r="226" spans="1:19">
      <c r="A226" s="92" t="s">
        <v>640</v>
      </c>
      <c r="B226" s="92" t="s">
        <v>1053</v>
      </c>
      <c r="C226" s="92">
        <v>1.78</v>
      </c>
      <c r="D226" s="92">
        <v>1.78</v>
      </c>
      <c r="E226" s="92">
        <v>2.5609999999999999</v>
      </c>
      <c r="F226" s="92">
        <v>0.76700000000000002</v>
      </c>
      <c r="G226" s="92">
        <v>0.85499999999999998</v>
      </c>
      <c r="H226" s="92" t="s">
        <v>619</v>
      </c>
      <c r="I226" s="92" t="s">
        <v>500</v>
      </c>
      <c r="J226" s="92">
        <v>90</v>
      </c>
      <c r="K226" s="92"/>
      <c r="L226"/>
      <c r="M226"/>
      <c r="N226"/>
      <c r="O226"/>
      <c r="P226"/>
      <c r="Q226"/>
      <c r="R226"/>
      <c r="S226"/>
    </row>
    <row r="227" spans="1:19">
      <c r="A227" s="92" t="s">
        <v>641</v>
      </c>
      <c r="B227" s="92" t="s">
        <v>1053</v>
      </c>
      <c r="C227" s="92">
        <v>1.78</v>
      </c>
      <c r="D227" s="92">
        <v>1.78</v>
      </c>
      <c r="E227" s="92">
        <v>2.5609999999999999</v>
      </c>
      <c r="F227" s="92">
        <v>0.76700000000000002</v>
      </c>
      <c r="G227" s="92">
        <v>0.85499999999999998</v>
      </c>
      <c r="H227" s="92" t="s">
        <v>619</v>
      </c>
      <c r="I227" s="92" t="s">
        <v>500</v>
      </c>
      <c r="J227" s="92">
        <v>90</v>
      </c>
      <c r="K227" s="92"/>
      <c r="L227"/>
      <c r="M227"/>
      <c r="N227"/>
      <c r="O227"/>
      <c r="P227"/>
      <c r="Q227"/>
      <c r="R227"/>
      <c r="S227"/>
    </row>
    <row r="228" spans="1:19">
      <c r="A228" s="92" t="s">
        <v>642</v>
      </c>
      <c r="B228" s="92" t="s">
        <v>1053</v>
      </c>
      <c r="C228" s="92">
        <v>1.78</v>
      </c>
      <c r="D228" s="92">
        <v>1.78</v>
      </c>
      <c r="E228" s="92">
        <v>2.5609999999999999</v>
      </c>
      <c r="F228" s="92">
        <v>0.76700000000000002</v>
      </c>
      <c r="G228" s="92">
        <v>0.85499999999999998</v>
      </c>
      <c r="H228" s="92" t="s">
        <v>619</v>
      </c>
      <c r="I228" s="92" t="s">
        <v>500</v>
      </c>
      <c r="J228" s="92">
        <v>90</v>
      </c>
      <c r="K228" s="92"/>
      <c r="L228"/>
      <c r="M228"/>
      <c r="N228"/>
      <c r="O228"/>
      <c r="P228"/>
      <c r="Q228"/>
      <c r="R228"/>
      <c r="S228"/>
    </row>
    <row r="229" spans="1:19">
      <c r="A229" s="92" t="s">
        <v>643</v>
      </c>
      <c r="B229" s="92" t="s">
        <v>1053</v>
      </c>
      <c r="C229" s="92">
        <v>1.78</v>
      </c>
      <c r="D229" s="92">
        <v>1.78</v>
      </c>
      <c r="E229" s="92">
        <v>2.5609999999999999</v>
      </c>
      <c r="F229" s="92">
        <v>0.76700000000000002</v>
      </c>
      <c r="G229" s="92">
        <v>0.85499999999999998</v>
      </c>
      <c r="H229" s="92" t="s">
        <v>619</v>
      </c>
      <c r="I229" s="92" t="s">
        <v>500</v>
      </c>
      <c r="J229" s="92">
        <v>90</v>
      </c>
      <c r="K229" s="92"/>
      <c r="L229"/>
      <c r="M229"/>
      <c r="N229"/>
      <c r="O229"/>
      <c r="P229"/>
      <c r="Q229"/>
      <c r="R229"/>
      <c r="S229"/>
    </row>
    <row r="230" spans="1:19">
      <c r="A230" s="92" t="s">
        <v>644</v>
      </c>
      <c r="B230" s="92" t="s">
        <v>1053</v>
      </c>
      <c r="C230" s="92">
        <v>1.78</v>
      </c>
      <c r="D230" s="92">
        <v>1.78</v>
      </c>
      <c r="E230" s="92">
        <v>2.5609999999999999</v>
      </c>
      <c r="F230" s="92">
        <v>0.76700000000000002</v>
      </c>
      <c r="G230" s="92">
        <v>0.85499999999999998</v>
      </c>
      <c r="H230" s="92" t="s">
        <v>619</v>
      </c>
      <c r="I230" s="92" t="s">
        <v>500</v>
      </c>
      <c r="J230" s="92">
        <v>90</v>
      </c>
      <c r="K230" s="92"/>
      <c r="L230"/>
      <c r="M230"/>
      <c r="N230"/>
      <c r="O230"/>
      <c r="P230"/>
      <c r="Q230"/>
      <c r="R230"/>
      <c r="S230"/>
    </row>
    <row r="231" spans="1:19">
      <c r="A231" s="92" t="s">
        <v>645</v>
      </c>
      <c r="B231" s="92" t="s">
        <v>1053</v>
      </c>
      <c r="C231" s="92">
        <v>1.78</v>
      </c>
      <c r="D231" s="92">
        <v>1.78</v>
      </c>
      <c r="E231" s="92">
        <v>2.5609999999999999</v>
      </c>
      <c r="F231" s="92">
        <v>0.76700000000000002</v>
      </c>
      <c r="G231" s="92">
        <v>0.85499999999999998</v>
      </c>
      <c r="H231" s="92" t="s">
        <v>619</v>
      </c>
      <c r="I231" s="92" t="s">
        <v>500</v>
      </c>
      <c r="J231" s="92">
        <v>90</v>
      </c>
      <c r="K231" s="92"/>
      <c r="L231"/>
      <c r="M231"/>
      <c r="N231"/>
      <c r="O231"/>
      <c r="P231"/>
      <c r="Q231"/>
      <c r="R231"/>
      <c r="S231"/>
    </row>
    <row r="232" spans="1:19">
      <c r="A232" s="92" t="s">
        <v>646</v>
      </c>
      <c r="B232" s="92" t="s">
        <v>1053</v>
      </c>
      <c r="C232" s="92">
        <v>1.78</v>
      </c>
      <c r="D232" s="92">
        <v>1.78</v>
      </c>
      <c r="E232" s="92">
        <v>2.5609999999999999</v>
      </c>
      <c r="F232" s="92">
        <v>0.76700000000000002</v>
      </c>
      <c r="G232" s="92">
        <v>0.85499999999999998</v>
      </c>
      <c r="H232" s="92" t="s">
        <v>619</v>
      </c>
      <c r="I232" s="92" t="s">
        <v>500</v>
      </c>
      <c r="J232" s="92">
        <v>90</v>
      </c>
      <c r="K232" s="92"/>
      <c r="L232"/>
      <c r="M232"/>
      <c r="N232"/>
      <c r="O232"/>
      <c r="P232"/>
      <c r="Q232"/>
      <c r="R232"/>
      <c r="S232"/>
    </row>
    <row r="233" spans="1:19">
      <c r="A233" s="92" t="s">
        <v>647</v>
      </c>
      <c r="B233" s="92" t="s">
        <v>1053</v>
      </c>
      <c r="C233" s="92">
        <v>1.78</v>
      </c>
      <c r="D233" s="92">
        <v>1.78</v>
      </c>
      <c r="E233" s="92">
        <v>2.5609999999999999</v>
      </c>
      <c r="F233" s="92">
        <v>0.76700000000000002</v>
      </c>
      <c r="G233" s="92">
        <v>0.85499999999999998</v>
      </c>
      <c r="H233" s="92" t="s">
        <v>619</v>
      </c>
      <c r="I233" s="92" t="s">
        <v>500</v>
      </c>
      <c r="J233" s="92">
        <v>90</v>
      </c>
      <c r="K233" s="92"/>
      <c r="L233"/>
      <c r="M233"/>
      <c r="N233"/>
      <c r="O233"/>
      <c r="P233"/>
      <c r="Q233"/>
      <c r="R233"/>
      <c r="S233"/>
    </row>
    <row r="234" spans="1:19">
      <c r="A234" s="92" t="s">
        <v>648</v>
      </c>
      <c r="B234" s="92" t="s">
        <v>1053</v>
      </c>
      <c r="C234" s="92">
        <v>1.78</v>
      </c>
      <c r="D234" s="92">
        <v>1.78</v>
      </c>
      <c r="E234" s="92">
        <v>2.5609999999999999</v>
      </c>
      <c r="F234" s="92">
        <v>0.76700000000000002</v>
      </c>
      <c r="G234" s="92">
        <v>0.85499999999999998</v>
      </c>
      <c r="H234" s="92" t="s">
        <v>619</v>
      </c>
      <c r="I234" s="92" t="s">
        <v>500</v>
      </c>
      <c r="J234" s="92">
        <v>90</v>
      </c>
      <c r="K234" s="92"/>
      <c r="L234"/>
      <c r="M234"/>
      <c r="N234"/>
      <c r="O234"/>
      <c r="P234"/>
      <c r="Q234"/>
      <c r="R234"/>
      <c r="S234"/>
    </row>
    <row r="235" spans="1:19">
      <c r="A235" s="92" t="s">
        <v>649</v>
      </c>
      <c r="B235" s="92" t="s">
        <v>1053</v>
      </c>
      <c r="C235" s="92">
        <v>1.78</v>
      </c>
      <c r="D235" s="92">
        <v>1.78</v>
      </c>
      <c r="E235" s="92">
        <v>2.5609999999999999</v>
      </c>
      <c r="F235" s="92">
        <v>0.76700000000000002</v>
      </c>
      <c r="G235" s="92">
        <v>0.85499999999999998</v>
      </c>
      <c r="H235" s="92" t="s">
        <v>619</v>
      </c>
      <c r="I235" s="92" t="s">
        <v>500</v>
      </c>
      <c r="J235" s="92">
        <v>90</v>
      </c>
      <c r="K235" s="92"/>
      <c r="L235"/>
      <c r="M235"/>
      <c r="N235"/>
      <c r="O235"/>
      <c r="P235"/>
      <c r="Q235"/>
      <c r="R235"/>
      <c r="S235"/>
    </row>
    <row r="236" spans="1:19">
      <c r="A236" s="92" t="s">
        <v>650</v>
      </c>
      <c r="B236" s="92" t="s">
        <v>1053</v>
      </c>
      <c r="C236" s="92">
        <v>1.78</v>
      </c>
      <c r="D236" s="92">
        <v>1.78</v>
      </c>
      <c r="E236" s="92">
        <v>2.5609999999999999</v>
      </c>
      <c r="F236" s="92">
        <v>0.76700000000000002</v>
      </c>
      <c r="G236" s="92">
        <v>0.85499999999999998</v>
      </c>
      <c r="H236" s="92" t="s">
        <v>619</v>
      </c>
      <c r="I236" s="92" t="s">
        <v>500</v>
      </c>
      <c r="J236" s="92">
        <v>90</v>
      </c>
      <c r="K236" s="92"/>
      <c r="L236"/>
      <c r="M236"/>
      <c r="N236"/>
      <c r="O236"/>
      <c r="P236"/>
      <c r="Q236"/>
      <c r="R236"/>
      <c r="S236"/>
    </row>
    <row r="237" spans="1:19">
      <c r="A237" s="92" t="s">
        <v>651</v>
      </c>
      <c r="B237" s="92" t="s">
        <v>1053</v>
      </c>
      <c r="C237" s="92">
        <v>1.78</v>
      </c>
      <c r="D237" s="92">
        <v>1.78</v>
      </c>
      <c r="E237" s="92">
        <v>2.5609999999999999</v>
      </c>
      <c r="F237" s="92">
        <v>0.76700000000000002</v>
      </c>
      <c r="G237" s="92">
        <v>0.85499999999999998</v>
      </c>
      <c r="H237" s="92" t="s">
        <v>619</v>
      </c>
      <c r="I237" s="92" t="s">
        <v>500</v>
      </c>
      <c r="J237" s="92">
        <v>90</v>
      </c>
      <c r="K237" s="92"/>
      <c r="L237"/>
      <c r="M237"/>
      <c r="N237"/>
      <c r="O237"/>
      <c r="P237"/>
      <c r="Q237"/>
      <c r="R237"/>
      <c r="S237"/>
    </row>
    <row r="238" spans="1:19">
      <c r="A238" s="92" t="s">
        <v>652</v>
      </c>
      <c r="B238" s="92" t="s">
        <v>1053</v>
      </c>
      <c r="C238" s="92">
        <v>1.78</v>
      </c>
      <c r="D238" s="92">
        <v>1.78</v>
      </c>
      <c r="E238" s="92">
        <v>2.5609999999999999</v>
      </c>
      <c r="F238" s="92">
        <v>0.76700000000000002</v>
      </c>
      <c r="G238" s="92">
        <v>0.85499999999999998</v>
      </c>
      <c r="H238" s="92" t="s">
        <v>619</v>
      </c>
      <c r="I238" s="92" t="s">
        <v>500</v>
      </c>
      <c r="J238" s="92">
        <v>90</v>
      </c>
      <c r="K238" s="92"/>
      <c r="L238"/>
      <c r="M238"/>
      <c r="N238"/>
      <c r="O238"/>
      <c r="P238"/>
      <c r="Q238"/>
      <c r="R238"/>
      <c r="S238"/>
    </row>
    <row r="239" spans="1:19">
      <c r="A239" s="92" t="s">
        <v>653</v>
      </c>
      <c r="B239" s="92" t="s">
        <v>1053</v>
      </c>
      <c r="C239" s="92">
        <v>1.78</v>
      </c>
      <c r="D239" s="92">
        <v>1.78</v>
      </c>
      <c r="E239" s="92">
        <v>2.5609999999999999</v>
      </c>
      <c r="F239" s="92">
        <v>0.76700000000000002</v>
      </c>
      <c r="G239" s="92">
        <v>0.85499999999999998</v>
      </c>
      <c r="H239" s="92" t="s">
        <v>619</v>
      </c>
      <c r="I239" s="92" t="s">
        <v>500</v>
      </c>
      <c r="J239" s="92">
        <v>90</v>
      </c>
      <c r="K239" s="92"/>
      <c r="L239"/>
      <c r="M239"/>
      <c r="N239"/>
      <c r="O239"/>
      <c r="P239"/>
      <c r="Q239"/>
      <c r="R239"/>
      <c r="S239"/>
    </row>
    <row r="240" spans="1:19">
      <c r="A240" s="92" t="s">
        <v>654</v>
      </c>
      <c r="B240" s="92" t="s">
        <v>1053</v>
      </c>
      <c r="C240" s="92">
        <v>1.78</v>
      </c>
      <c r="D240" s="92">
        <v>1.78</v>
      </c>
      <c r="E240" s="92">
        <v>2.5609999999999999</v>
      </c>
      <c r="F240" s="92">
        <v>0.76700000000000002</v>
      </c>
      <c r="G240" s="92">
        <v>0.85499999999999998</v>
      </c>
      <c r="H240" s="92" t="s">
        <v>619</v>
      </c>
      <c r="I240" s="92" t="s">
        <v>500</v>
      </c>
      <c r="J240" s="92">
        <v>90</v>
      </c>
      <c r="K240" s="92"/>
      <c r="L240"/>
      <c r="M240"/>
      <c r="N240"/>
      <c r="O240"/>
      <c r="P240"/>
      <c r="Q240"/>
      <c r="R240"/>
      <c r="S240"/>
    </row>
    <row r="241" spans="1:19">
      <c r="A241" s="92" t="s">
        <v>655</v>
      </c>
      <c r="B241" s="92" t="s">
        <v>1053</v>
      </c>
      <c r="C241" s="92">
        <v>1.78</v>
      </c>
      <c r="D241" s="92">
        <v>1.78</v>
      </c>
      <c r="E241" s="92">
        <v>2.5609999999999999</v>
      </c>
      <c r="F241" s="92">
        <v>0.76700000000000002</v>
      </c>
      <c r="G241" s="92">
        <v>0.85499999999999998</v>
      </c>
      <c r="H241" s="92" t="s">
        <v>619</v>
      </c>
      <c r="I241" s="92" t="s">
        <v>500</v>
      </c>
      <c r="J241" s="92">
        <v>90</v>
      </c>
      <c r="K241" s="92"/>
      <c r="L241"/>
      <c r="M241"/>
      <c r="N241"/>
      <c r="O241"/>
      <c r="P241"/>
      <c r="Q241"/>
      <c r="R241"/>
      <c r="S241"/>
    </row>
    <row r="242" spans="1:19">
      <c r="A242" s="92" t="s">
        <v>656</v>
      </c>
      <c r="B242" s="92" t="s">
        <v>1053</v>
      </c>
      <c r="C242" s="92">
        <v>1.78</v>
      </c>
      <c r="D242" s="92">
        <v>1.78</v>
      </c>
      <c r="E242" s="92">
        <v>2.5609999999999999</v>
      </c>
      <c r="F242" s="92">
        <v>0.76700000000000002</v>
      </c>
      <c r="G242" s="92">
        <v>0.85499999999999998</v>
      </c>
      <c r="H242" s="92" t="s">
        <v>619</v>
      </c>
      <c r="I242" s="92" t="s">
        <v>500</v>
      </c>
      <c r="J242" s="92">
        <v>90</v>
      </c>
      <c r="K242" s="92"/>
      <c r="L242"/>
      <c r="M242"/>
      <c r="N242"/>
      <c r="O242"/>
      <c r="P242"/>
      <c r="Q242"/>
      <c r="R242"/>
      <c r="S242"/>
    </row>
    <row r="243" spans="1:19">
      <c r="A243" s="92" t="s">
        <v>657</v>
      </c>
      <c r="B243" s="92" t="s">
        <v>1053</v>
      </c>
      <c r="C243" s="92">
        <v>1.78</v>
      </c>
      <c r="D243" s="92">
        <v>1.78</v>
      </c>
      <c r="E243" s="92">
        <v>2.5609999999999999</v>
      </c>
      <c r="F243" s="92">
        <v>0.76700000000000002</v>
      </c>
      <c r="G243" s="92">
        <v>0.85499999999999998</v>
      </c>
      <c r="H243" s="92" t="s">
        <v>619</v>
      </c>
      <c r="I243" s="92" t="s">
        <v>500</v>
      </c>
      <c r="J243" s="92">
        <v>90</v>
      </c>
      <c r="K243" s="92"/>
      <c r="L243"/>
      <c r="M243"/>
      <c r="N243"/>
      <c r="O243"/>
      <c r="P243"/>
      <c r="Q243"/>
      <c r="R243"/>
      <c r="S243"/>
    </row>
    <row r="244" spans="1:19">
      <c r="A244" s="92" t="s">
        <v>658</v>
      </c>
      <c r="B244" s="92" t="s">
        <v>1053</v>
      </c>
      <c r="C244" s="92">
        <v>1.78</v>
      </c>
      <c r="D244" s="92">
        <v>1.78</v>
      </c>
      <c r="E244" s="92">
        <v>2.5609999999999999</v>
      </c>
      <c r="F244" s="92">
        <v>0.76700000000000002</v>
      </c>
      <c r="G244" s="92">
        <v>0.85499999999999998</v>
      </c>
      <c r="H244" s="92" t="s">
        <v>619</v>
      </c>
      <c r="I244" s="92" t="s">
        <v>500</v>
      </c>
      <c r="J244" s="92">
        <v>90</v>
      </c>
      <c r="K244" s="92"/>
      <c r="L244"/>
      <c r="M244"/>
      <c r="N244"/>
      <c r="O244"/>
      <c r="P244"/>
      <c r="Q244"/>
      <c r="R244"/>
      <c r="S244"/>
    </row>
    <row r="245" spans="1:19">
      <c r="A245" s="92" t="s">
        <v>659</v>
      </c>
      <c r="B245" s="92" t="s">
        <v>1053</v>
      </c>
      <c r="C245" s="92">
        <v>1.78</v>
      </c>
      <c r="D245" s="92">
        <v>1.78</v>
      </c>
      <c r="E245" s="92">
        <v>2.5609999999999999</v>
      </c>
      <c r="F245" s="92">
        <v>0.76700000000000002</v>
      </c>
      <c r="G245" s="92">
        <v>0.85499999999999998</v>
      </c>
      <c r="H245" s="92" t="s">
        <v>619</v>
      </c>
      <c r="I245" s="92" t="s">
        <v>500</v>
      </c>
      <c r="J245" s="92">
        <v>90</v>
      </c>
      <c r="K245" s="92"/>
      <c r="L245"/>
      <c r="M245"/>
      <c r="N245"/>
      <c r="O245"/>
      <c r="P245"/>
      <c r="Q245"/>
      <c r="R245"/>
      <c r="S245"/>
    </row>
    <row r="246" spans="1:19">
      <c r="A246" s="92" t="s">
        <v>660</v>
      </c>
      <c r="B246" s="92" t="s">
        <v>1053</v>
      </c>
      <c r="C246" s="92">
        <v>1.78</v>
      </c>
      <c r="D246" s="92">
        <v>1.78</v>
      </c>
      <c r="E246" s="92">
        <v>2.5609999999999999</v>
      </c>
      <c r="F246" s="92">
        <v>0.76700000000000002</v>
      </c>
      <c r="G246" s="92">
        <v>0.85499999999999998</v>
      </c>
      <c r="H246" s="92" t="s">
        <v>619</v>
      </c>
      <c r="I246" s="92" t="s">
        <v>500</v>
      </c>
      <c r="J246" s="92">
        <v>90</v>
      </c>
      <c r="K246" s="92"/>
      <c r="L246"/>
      <c r="M246"/>
      <c r="N246"/>
      <c r="O246"/>
      <c r="P246"/>
      <c r="Q246"/>
      <c r="R246"/>
      <c r="S246"/>
    </row>
    <row r="247" spans="1:19">
      <c r="A247" s="92" t="s">
        <v>661</v>
      </c>
      <c r="B247" s="92" t="s">
        <v>1053</v>
      </c>
      <c r="C247" s="92">
        <v>1.78</v>
      </c>
      <c r="D247" s="92">
        <v>1.78</v>
      </c>
      <c r="E247" s="92">
        <v>2.5609999999999999</v>
      </c>
      <c r="F247" s="92">
        <v>0.76700000000000002</v>
      </c>
      <c r="G247" s="92">
        <v>0.85499999999999998</v>
      </c>
      <c r="H247" s="92" t="s">
        <v>619</v>
      </c>
      <c r="I247" s="92" t="s">
        <v>500</v>
      </c>
      <c r="J247" s="92">
        <v>90</v>
      </c>
      <c r="K247" s="92"/>
      <c r="L247"/>
      <c r="M247"/>
      <c r="N247"/>
      <c r="O247"/>
      <c r="P247"/>
      <c r="Q247"/>
      <c r="R247"/>
      <c r="S247"/>
    </row>
    <row r="248" spans="1:19">
      <c r="A248" s="92" t="s">
        <v>662</v>
      </c>
      <c r="B248" s="92" t="s">
        <v>618</v>
      </c>
      <c r="C248" s="92">
        <v>4.2</v>
      </c>
      <c r="D248" s="92">
        <v>4.2</v>
      </c>
      <c r="E248" s="92">
        <v>2.6150000000000002</v>
      </c>
      <c r="F248" s="92">
        <v>0.70199999999999996</v>
      </c>
      <c r="G248" s="92">
        <v>0.63300000000000001</v>
      </c>
      <c r="H248" s="92" t="s">
        <v>619</v>
      </c>
      <c r="I248" s="92" t="s">
        <v>502</v>
      </c>
      <c r="J248" s="92">
        <v>90</v>
      </c>
      <c r="K248" s="92" t="s">
        <v>496</v>
      </c>
      <c r="L248"/>
      <c r="M248"/>
      <c r="N248"/>
      <c r="O248"/>
      <c r="P248"/>
      <c r="Q248"/>
      <c r="R248"/>
      <c r="S248"/>
    </row>
    <row r="249" spans="1:19">
      <c r="A249" s="92" t="s">
        <v>663</v>
      </c>
      <c r="B249" s="92" t="s">
        <v>618</v>
      </c>
      <c r="C249" s="92">
        <v>21</v>
      </c>
      <c r="D249" s="92">
        <v>21</v>
      </c>
      <c r="E249" s="92">
        <v>2.6150000000000002</v>
      </c>
      <c r="F249" s="92">
        <v>0.70199999999999996</v>
      </c>
      <c r="G249" s="92">
        <v>0.63300000000000001</v>
      </c>
      <c r="H249" s="92" t="s">
        <v>619</v>
      </c>
      <c r="I249" s="92" t="s">
        <v>503</v>
      </c>
      <c r="J249" s="92">
        <v>0</v>
      </c>
      <c r="K249" s="92" t="s">
        <v>484</v>
      </c>
      <c r="L249"/>
      <c r="M249"/>
      <c r="N249"/>
      <c r="O249"/>
      <c r="P249"/>
      <c r="Q249"/>
      <c r="R249"/>
      <c r="S249"/>
    </row>
    <row r="250" spans="1:19">
      <c r="A250" s="92" t="s">
        <v>664</v>
      </c>
      <c r="B250" s="92" t="s">
        <v>618</v>
      </c>
      <c r="C250" s="92">
        <v>4.2</v>
      </c>
      <c r="D250" s="92">
        <v>4.2</v>
      </c>
      <c r="E250" s="92">
        <v>2.6150000000000002</v>
      </c>
      <c r="F250" s="92">
        <v>0.70199999999999996</v>
      </c>
      <c r="G250" s="92">
        <v>0.63300000000000001</v>
      </c>
      <c r="H250" s="92" t="s">
        <v>619</v>
      </c>
      <c r="I250" s="92" t="s">
        <v>506</v>
      </c>
      <c r="J250" s="92">
        <v>90</v>
      </c>
      <c r="K250" s="92" t="s">
        <v>496</v>
      </c>
      <c r="L250"/>
      <c r="M250"/>
      <c r="N250"/>
      <c r="O250"/>
      <c r="P250"/>
      <c r="Q250"/>
      <c r="R250"/>
      <c r="S250"/>
    </row>
    <row r="251" spans="1:19">
      <c r="A251" s="92" t="s">
        <v>665</v>
      </c>
      <c r="B251" s="92" t="s">
        <v>618</v>
      </c>
      <c r="C251" s="92">
        <v>21</v>
      </c>
      <c r="D251" s="92">
        <v>21</v>
      </c>
      <c r="E251" s="92">
        <v>2.6150000000000002</v>
      </c>
      <c r="F251" s="92">
        <v>0.70199999999999996</v>
      </c>
      <c r="G251" s="92">
        <v>0.63300000000000001</v>
      </c>
      <c r="H251" s="92" t="s">
        <v>619</v>
      </c>
      <c r="I251" s="92" t="s">
        <v>507</v>
      </c>
      <c r="J251" s="92">
        <v>0</v>
      </c>
      <c r="K251" s="92" t="s">
        <v>484</v>
      </c>
      <c r="L251"/>
      <c r="M251"/>
      <c r="N251"/>
      <c r="O251"/>
      <c r="P251"/>
      <c r="Q251"/>
      <c r="R251"/>
      <c r="S251"/>
    </row>
    <row r="252" spans="1:19">
      <c r="A252" s="92" t="s">
        <v>666</v>
      </c>
      <c r="B252" s="92" t="s">
        <v>618</v>
      </c>
      <c r="C252" s="92">
        <v>36.4</v>
      </c>
      <c r="D252" s="92">
        <v>36.4</v>
      </c>
      <c r="E252" s="92">
        <v>2.6150000000000002</v>
      </c>
      <c r="F252" s="92">
        <v>0.70199999999999996</v>
      </c>
      <c r="G252" s="92">
        <v>0.63300000000000001</v>
      </c>
      <c r="H252" s="92" t="s">
        <v>619</v>
      </c>
      <c r="I252" s="92" t="s">
        <v>509</v>
      </c>
      <c r="J252" s="92">
        <v>90</v>
      </c>
      <c r="K252" s="92" t="s">
        <v>496</v>
      </c>
      <c r="L252"/>
      <c r="M252"/>
      <c r="N252"/>
      <c r="O252"/>
      <c r="P252"/>
      <c r="Q252"/>
      <c r="R252"/>
      <c r="S252"/>
    </row>
    <row r="253" spans="1:19">
      <c r="A253" s="92" t="s">
        <v>667</v>
      </c>
      <c r="B253" s="92" t="s">
        <v>618</v>
      </c>
      <c r="C253" s="92">
        <v>33.6</v>
      </c>
      <c r="D253" s="92">
        <v>33.6</v>
      </c>
      <c r="E253" s="92">
        <v>2.6150000000000002</v>
      </c>
      <c r="F253" s="92">
        <v>0.70199999999999996</v>
      </c>
      <c r="G253" s="92">
        <v>0.63300000000000001</v>
      </c>
      <c r="H253" s="92" t="s">
        <v>619</v>
      </c>
      <c r="I253" s="92" t="s">
        <v>510</v>
      </c>
      <c r="J253" s="92">
        <v>0</v>
      </c>
      <c r="K253" s="92" t="s">
        <v>484</v>
      </c>
      <c r="L253"/>
      <c r="M253"/>
      <c r="N253"/>
      <c r="O253"/>
      <c r="P253"/>
      <c r="Q253"/>
      <c r="R253"/>
      <c r="S253"/>
    </row>
    <row r="254" spans="1:19">
      <c r="A254" s="92" t="s">
        <v>668</v>
      </c>
      <c r="B254" s="92" t="s">
        <v>618</v>
      </c>
      <c r="C254" s="92">
        <v>15.4</v>
      </c>
      <c r="D254" s="92">
        <v>15.4</v>
      </c>
      <c r="E254" s="92">
        <v>2.6150000000000002</v>
      </c>
      <c r="F254" s="92">
        <v>0.70199999999999996</v>
      </c>
      <c r="G254" s="92">
        <v>0.63300000000000001</v>
      </c>
      <c r="H254" s="92" t="s">
        <v>619</v>
      </c>
      <c r="I254" s="92" t="s">
        <v>512</v>
      </c>
      <c r="J254" s="92">
        <v>180</v>
      </c>
      <c r="K254" s="92" t="s">
        <v>494</v>
      </c>
      <c r="L254"/>
      <c r="M254"/>
      <c r="N254"/>
      <c r="O254"/>
      <c r="P254"/>
      <c r="Q254"/>
      <c r="R254"/>
      <c r="S254"/>
    </row>
    <row r="255" spans="1:19">
      <c r="A255" s="92" t="s">
        <v>669</v>
      </c>
      <c r="B255" s="92" t="s">
        <v>618</v>
      </c>
      <c r="C255" s="92">
        <v>12.6</v>
      </c>
      <c r="D255" s="92">
        <v>12.6</v>
      </c>
      <c r="E255" s="92">
        <v>2.6150000000000002</v>
      </c>
      <c r="F255" s="92">
        <v>0.70199999999999996</v>
      </c>
      <c r="G255" s="92">
        <v>0.63300000000000001</v>
      </c>
      <c r="H255" s="92" t="s">
        <v>619</v>
      </c>
      <c r="I255" s="92" t="s">
        <v>513</v>
      </c>
      <c r="J255" s="92">
        <v>270</v>
      </c>
      <c r="K255" s="92" t="s">
        <v>486</v>
      </c>
      <c r="L255"/>
      <c r="M255"/>
      <c r="N255"/>
      <c r="O255"/>
      <c r="P255"/>
      <c r="Q255"/>
      <c r="R255"/>
      <c r="S255"/>
    </row>
    <row r="256" spans="1:19">
      <c r="A256" s="92" t="s">
        <v>670</v>
      </c>
      <c r="B256" s="92" t="s">
        <v>618</v>
      </c>
      <c r="C256" s="92">
        <v>15.4</v>
      </c>
      <c r="D256" s="92">
        <v>15.4</v>
      </c>
      <c r="E256" s="92">
        <v>2.6150000000000002</v>
      </c>
      <c r="F256" s="92">
        <v>0.70199999999999996</v>
      </c>
      <c r="G256" s="92">
        <v>0.63300000000000001</v>
      </c>
      <c r="H256" s="92" t="s">
        <v>619</v>
      </c>
      <c r="I256" s="92" t="s">
        <v>515</v>
      </c>
      <c r="J256" s="92">
        <v>180</v>
      </c>
      <c r="K256" s="92" t="s">
        <v>494</v>
      </c>
      <c r="L256"/>
      <c r="M256"/>
      <c r="N256"/>
      <c r="O256"/>
      <c r="P256"/>
      <c r="Q256"/>
      <c r="R256"/>
      <c r="S256"/>
    </row>
    <row r="257" spans="1:19">
      <c r="A257" s="92" t="s">
        <v>671</v>
      </c>
      <c r="B257" s="92" t="s">
        <v>618</v>
      </c>
      <c r="C257" s="92">
        <v>12.6</v>
      </c>
      <c r="D257" s="92">
        <v>12.6</v>
      </c>
      <c r="E257" s="92">
        <v>2.6150000000000002</v>
      </c>
      <c r="F257" s="92">
        <v>0.70199999999999996</v>
      </c>
      <c r="G257" s="92">
        <v>0.63300000000000001</v>
      </c>
      <c r="H257" s="92" t="s">
        <v>619</v>
      </c>
      <c r="I257" s="92" t="s">
        <v>516</v>
      </c>
      <c r="J257" s="92">
        <v>270</v>
      </c>
      <c r="K257" s="92" t="s">
        <v>486</v>
      </c>
      <c r="L257"/>
      <c r="M257"/>
      <c r="N257"/>
      <c r="O257"/>
      <c r="P257"/>
      <c r="Q257"/>
      <c r="R257"/>
      <c r="S257"/>
    </row>
    <row r="258" spans="1:19">
      <c r="A258" s="92" t="s">
        <v>672</v>
      </c>
      <c r="B258" s="92" t="s">
        <v>618</v>
      </c>
      <c r="C258" s="92">
        <v>15.4</v>
      </c>
      <c r="D258" s="92">
        <v>15.4</v>
      </c>
      <c r="E258" s="92">
        <v>2.6150000000000002</v>
      </c>
      <c r="F258" s="92">
        <v>0.70199999999999996</v>
      </c>
      <c r="G258" s="92">
        <v>0.63300000000000001</v>
      </c>
      <c r="H258" s="92" t="s">
        <v>619</v>
      </c>
      <c r="I258" s="92" t="s">
        <v>518</v>
      </c>
      <c r="J258" s="92">
        <v>180</v>
      </c>
      <c r="K258" s="92" t="s">
        <v>494</v>
      </c>
      <c r="L258"/>
      <c r="M258"/>
      <c r="N258"/>
      <c r="O258"/>
      <c r="P258"/>
      <c r="Q258"/>
      <c r="R258"/>
      <c r="S258"/>
    </row>
    <row r="259" spans="1:19">
      <c r="A259" s="92" t="s">
        <v>673</v>
      </c>
      <c r="B259" s="92" t="s">
        <v>618</v>
      </c>
      <c r="C259" s="92">
        <v>12.6</v>
      </c>
      <c r="D259" s="92">
        <v>12.6</v>
      </c>
      <c r="E259" s="92">
        <v>2.6150000000000002</v>
      </c>
      <c r="F259" s="92">
        <v>0.70199999999999996</v>
      </c>
      <c r="G259" s="92">
        <v>0.63300000000000001</v>
      </c>
      <c r="H259" s="92" t="s">
        <v>619</v>
      </c>
      <c r="I259" s="92" t="s">
        <v>519</v>
      </c>
      <c r="J259" s="92">
        <v>270</v>
      </c>
      <c r="K259" s="92" t="s">
        <v>486</v>
      </c>
      <c r="L259"/>
      <c r="M259"/>
      <c r="N259"/>
      <c r="O259"/>
      <c r="P259"/>
      <c r="Q259"/>
      <c r="R259"/>
      <c r="S259"/>
    </row>
    <row r="260" spans="1:19">
      <c r="A260" s="92" t="s">
        <v>674</v>
      </c>
      <c r="B260" s="92" t="s">
        <v>618</v>
      </c>
      <c r="C260" s="92">
        <v>15.4</v>
      </c>
      <c r="D260" s="92">
        <v>15.4</v>
      </c>
      <c r="E260" s="92">
        <v>2.6150000000000002</v>
      </c>
      <c r="F260" s="92">
        <v>0.70199999999999996</v>
      </c>
      <c r="G260" s="92">
        <v>0.63300000000000001</v>
      </c>
      <c r="H260" s="92" t="s">
        <v>619</v>
      </c>
      <c r="I260" s="92" t="s">
        <v>521</v>
      </c>
      <c r="J260" s="92">
        <v>180</v>
      </c>
      <c r="K260" s="92" t="s">
        <v>494</v>
      </c>
      <c r="L260"/>
      <c r="M260"/>
      <c r="N260"/>
      <c r="O260"/>
      <c r="P260"/>
      <c r="Q260"/>
      <c r="R260"/>
      <c r="S260"/>
    </row>
    <row r="261" spans="1:19">
      <c r="A261" s="92" t="s">
        <v>675</v>
      </c>
      <c r="B261" s="92" t="s">
        <v>618</v>
      </c>
      <c r="C261" s="92">
        <v>12.6</v>
      </c>
      <c r="D261" s="92">
        <v>12.6</v>
      </c>
      <c r="E261" s="92">
        <v>2.6150000000000002</v>
      </c>
      <c r="F261" s="92">
        <v>0.70199999999999996</v>
      </c>
      <c r="G261" s="92">
        <v>0.63300000000000001</v>
      </c>
      <c r="H261" s="92" t="s">
        <v>619</v>
      </c>
      <c r="I261" s="92" t="s">
        <v>522</v>
      </c>
      <c r="J261" s="92">
        <v>270</v>
      </c>
      <c r="K261" s="92" t="s">
        <v>486</v>
      </c>
      <c r="L261"/>
      <c r="M261"/>
      <c r="N261"/>
      <c r="O261"/>
      <c r="P261"/>
      <c r="Q261"/>
      <c r="R261"/>
      <c r="S261"/>
    </row>
    <row r="262" spans="1:19">
      <c r="A262" s="92" t="s">
        <v>676</v>
      </c>
      <c r="B262" s="92" t="s">
        <v>618</v>
      </c>
      <c r="C262" s="92">
        <v>15.4</v>
      </c>
      <c r="D262" s="92">
        <v>15.4</v>
      </c>
      <c r="E262" s="92">
        <v>2.6150000000000002</v>
      </c>
      <c r="F262" s="92">
        <v>0.70199999999999996</v>
      </c>
      <c r="G262" s="92">
        <v>0.63300000000000001</v>
      </c>
      <c r="H262" s="92" t="s">
        <v>619</v>
      </c>
      <c r="I262" s="92" t="s">
        <v>524</v>
      </c>
      <c r="J262" s="92">
        <v>180</v>
      </c>
      <c r="K262" s="92" t="s">
        <v>494</v>
      </c>
      <c r="L262"/>
      <c r="M262"/>
      <c r="N262"/>
      <c r="O262"/>
      <c r="P262"/>
      <c r="Q262"/>
      <c r="R262"/>
      <c r="S262"/>
    </row>
    <row r="263" spans="1:19">
      <c r="A263" s="92" t="s">
        <v>677</v>
      </c>
      <c r="B263" s="92" t="s">
        <v>618</v>
      </c>
      <c r="C263" s="92">
        <v>12.6</v>
      </c>
      <c r="D263" s="92">
        <v>12.6</v>
      </c>
      <c r="E263" s="92">
        <v>2.6150000000000002</v>
      </c>
      <c r="F263" s="92">
        <v>0.70199999999999996</v>
      </c>
      <c r="G263" s="92">
        <v>0.63300000000000001</v>
      </c>
      <c r="H263" s="92" t="s">
        <v>619</v>
      </c>
      <c r="I263" s="92" t="s">
        <v>525</v>
      </c>
      <c r="J263" s="92">
        <v>270</v>
      </c>
      <c r="K263" s="92" t="s">
        <v>486</v>
      </c>
      <c r="L263"/>
      <c r="M263"/>
      <c r="N263"/>
      <c r="O263"/>
      <c r="P263"/>
      <c r="Q263"/>
      <c r="R263"/>
      <c r="S263"/>
    </row>
    <row r="264" spans="1:19">
      <c r="A264" s="92" t="s">
        <v>678</v>
      </c>
      <c r="B264" s="92" t="s">
        <v>618</v>
      </c>
      <c r="C264" s="92">
        <v>15.4</v>
      </c>
      <c r="D264" s="92">
        <v>15.4</v>
      </c>
      <c r="E264" s="92">
        <v>2.6150000000000002</v>
      </c>
      <c r="F264" s="92">
        <v>0.70199999999999996</v>
      </c>
      <c r="G264" s="92">
        <v>0.63300000000000001</v>
      </c>
      <c r="H264" s="92" t="s">
        <v>619</v>
      </c>
      <c r="I264" s="92" t="s">
        <v>527</v>
      </c>
      <c r="J264" s="92">
        <v>180</v>
      </c>
      <c r="K264" s="92" t="s">
        <v>494</v>
      </c>
      <c r="L264"/>
      <c r="M264"/>
      <c r="N264"/>
      <c r="O264"/>
      <c r="P264"/>
      <c r="Q264"/>
      <c r="R264"/>
      <c r="S264"/>
    </row>
    <row r="265" spans="1:19">
      <c r="A265" s="92" t="s">
        <v>679</v>
      </c>
      <c r="B265" s="92" t="s">
        <v>618</v>
      </c>
      <c r="C265" s="92">
        <v>12.6</v>
      </c>
      <c r="D265" s="92">
        <v>12.6</v>
      </c>
      <c r="E265" s="92">
        <v>2.6150000000000002</v>
      </c>
      <c r="F265" s="92">
        <v>0.70199999999999996</v>
      </c>
      <c r="G265" s="92">
        <v>0.63300000000000001</v>
      </c>
      <c r="H265" s="92" t="s">
        <v>619</v>
      </c>
      <c r="I265" s="92" t="s">
        <v>528</v>
      </c>
      <c r="J265" s="92">
        <v>270</v>
      </c>
      <c r="K265" s="92" t="s">
        <v>486</v>
      </c>
      <c r="L265"/>
      <c r="M265"/>
      <c r="N265"/>
      <c r="O265"/>
      <c r="P265"/>
      <c r="Q265"/>
      <c r="R265"/>
      <c r="S265"/>
    </row>
    <row r="266" spans="1:19">
      <c r="A266" s="92" t="s">
        <v>680</v>
      </c>
      <c r="B266" s="92" t="s">
        <v>618</v>
      </c>
      <c r="C266" s="92">
        <v>15.4</v>
      </c>
      <c r="D266" s="92">
        <v>15.4</v>
      </c>
      <c r="E266" s="92">
        <v>2.6150000000000002</v>
      </c>
      <c r="F266" s="92">
        <v>0.70199999999999996</v>
      </c>
      <c r="G266" s="92">
        <v>0.63300000000000001</v>
      </c>
      <c r="H266" s="92" t="s">
        <v>619</v>
      </c>
      <c r="I266" s="92" t="s">
        <v>530</v>
      </c>
      <c r="J266" s="92">
        <v>0</v>
      </c>
      <c r="K266" s="92" t="s">
        <v>484</v>
      </c>
      <c r="L266"/>
      <c r="M266"/>
      <c r="N266"/>
      <c r="O266"/>
      <c r="P266"/>
      <c r="Q266"/>
      <c r="R266"/>
      <c r="S266"/>
    </row>
    <row r="267" spans="1:19">
      <c r="A267" s="92" t="s">
        <v>681</v>
      </c>
      <c r="B267" s="92" t="s">
        <v>618</v>
      </c>
      <c r="C267" s="92">
        <v>12.6</v>
      </c>
      <c r="D267" s="92">
        <v>12.6</v>
      </c>
      <c r="E267" s="92">
        <v>2.6150000000000002</v>
      </c>
      <c r="F267" s="92">
        <v>0.70199999999999996</v>
      </c>
      <c r="G267" s="92">
        <v>0.63300000000000001</v>
      </c>
      <c r="H267" s="92" t="s">
        <v>619</v>
      </c>
      <c r="I267" s="92" t="s">
        <v>531</v>
      </c>
      <c r="J267" s="92">
        <v>270</v>
      </c>
      <c r="K267" s="92" t="s">
        <v>486</v>
      </c>
      <c r="L267"/>
      <c r="M267"/>
      <c r="N267"/>
      <c r="O267"/>
      <c r="P267"/>
      <c r="Q267"/>
      <c r="R267"/>
      <c r="S267"/>
    </row>
    <row r="268" spans="1:19">
      <c r="A268" s="92" t="s">
        <v>682</v>
      </c>
      <c r="B268" s="92" t="s">
        <v>618</v>
      </c>
      <c r="C268" s="92">
        <v>15.4</v>
      </c>
      <c r="D268" s="92">
        <v>15.4</v>
      </c>
      <c r="E268" s="92">
        <v>2.6150000000000002</v>
      </c>
      <c r="F268" s="92">
        <v>0.70199999999999996</v>
      </c>
      <c r="G268" s="92">
        <v>0.63300000000000001</v>
      </c>
      <c r="H268" s="92" t="s">
        <v>619</v>
      </c>
      <c r="I268" s="92" t="s">
        <v>533</v>
      </c>
      <c r="J268" s="92">
        <v>0</v>
      </c>
      <c r="K268" s="92" t="s">
        <v>484</v>
      </c>
      <c r="L268"/>
      <c r="M268"/>
      <c r="N268"/>
      <c r="O268"/>
      <c r="P268"/>
      <c r="Q268"/>
      <c r="R268"/>
      <c r="S268"/>
    </row>
    <row r="269" spans="1:19">
      <c r="A269" s="92" t="s">
        <v>683</v>
      </c>
      <c r="B269" s="92" t="s">
        <v>618</v>
      </c>
      <c r="C269" s="92">
        <v>12.6</v>
      </c>
      <c r="D269" s="92">
        <v>12.6</v>
      </c>
      <c r="E269" s="92">
        <v>2.6150000000000002</v>
      </c>
      <c r="F269" s="92">
        <v>0.70199999999999996</v>
      </c>
      <c r="G269" s="92">
        <v>0.63300000000000001</v>
      </c>
      <c r="H269" s="92" t="s">
        <v>619</v>
      </c>
      <c r="I269" s="92" t="s">
        <v>534</v>
      </c>
      <c r="J269" s="92">
        <v>270</v>
      </c>
      <c r="K269" s="92" t="s">
        <v>486</v>
      </c>
      <c r="L269"/>
      <c r="M269"/>
      <c r="N269"/>
      <c r="O269"/>
      <c r="P269"/>
      <c r="Q269"/>
      <c r="R269"/>
      <c r="S269"/>
    </row>
    <row r="270" spans="1:19">
      <c r="A270" s="92" t="s">
        <v>684</v>
      </c>
      <c r="B270" s="92" t="s">
        <v>618</v>
      </c>
      <c r="C270" s="92">
        <v>15.4</v>
      </c>
      <c r="D270" s="92">
        <v>15.4</v>
      </c>
      <c r="E270" s="92">
        <v>2.6150000000000002</v>
      </c>
      <c r="F270" s="92">
        <v>0.70199999999999996</v>
      </c>
      <c r="G270" s="92">
        <v>0.63300000000000001</v>
      </c>
      <c r="H270" s="92" t="s">
        <v>619</v>
      </c>
      <c r="I270" s="92" t="s">
        <v>536</v>
      </c>
      <c r="J270" s="92">
        <v>0</v>
      </c>
      <c r="K270" s="92" t="s">
        <v>484</v>
      </c>
      <c r="L270"/>
      <c r="M270"/>
      <c r="N270"/>
      <c r="O270"/>
      <c r="P270"/>
      <c r="Q270"/>
      <c r="R270"/>
      <c r="S270"/>
    </row>
    <row r="271" spans="1:19">
      <c r="A271" s="92" t="s">
        <v>685</v>
      </c>
      <c r="B271" s="92" t="s">
        <v>618</v>
      </c>
      <c r="C271" s="92">
        <v>12.6</v>
      </c>
      <c r="D271" s="92">
        <v>12.6</v>
      </c>
      <c r="E271" s="92">
        <v>2.6150000000000002</v>
      </c>
      <c r="F271" s="92">
        <v>0.70199999999999996</v>
      </c>
      <c r="G271" s="92">
        <v>0.63300000000000001</v>
      </c>
      <c r="H271" s="92" t="s">
        <v>619</v>
      </c>
      <c r="I271" s="92" t="s">
        <v>537</v>
      </c>
      <c r="J271" s="92">
        <v>270</v>
      </c>
      <c r="K271" s="92" t="s">
        <v>486</v>
      </c>
      <c r="L271"/>
      <c r="M271"/>
      <c r="N271"/>
      <c r="O271"/>
      <c r="P271"/>
      <c r="Q271"/>
      <c r="R271"/>
      <c r="S271"/>
    </row>
    <row r="272" spans="1:19">
      <c r="A272" s="92" t="s">
        <v>686</v>
      </c>
      <c r="B272" s="92" t="s">
        <v>618</v>
      </c>
      <c r="C272" s="92">
        <v>15.4</v>
      </c>
      <c r="D272" s="92">
        <v>15.4</v>
      </c>
      <c r="E272" s="92">
        <v>2.6150000000000002</v>
      </c>
      <c r="F272" s="92">
        <v>0.70199999999999996</v>
      </c>
      <c r="G272" s="92">
        <v>0.63300000000000001</v>
      </c>
      <c r="H272" s="92" t="s">
        <v>619</v>
      </c>
      <c r="I272" s="92" t="s">
        <v>539</v>
      </c>
      <c r="J272" s="92">
        <v>0</v>
      </c>
      <c r="K272" s="92" t="s">
        <v>484</v>
      </c>
      <c r="L272"/>
      <c r="M272"/>
      <c r="N272"/>
      <c r="O272"/>
      <c r="P272"/>
      <c r="Q272"/>
      <c r="R272"/>
      <c r="S272"/>
    </row>
    <row r="273" spans="1:19">
      <c r="A273" s="92" t="s">
        <v>687</v>
      </c>
      <c r="B273" s="92" t="s">
        <v>618</v>
      </c>
      <c r="C273" s="92">
        <v>12.6</v>
      </c>
      <c r="D273" s="92">
        <v>12.6</v>
      </c>
      <c r="E273" s="92">
        <v>2.6150000000000002</v>
      </c>
      <c r="F273" s="92">
        <v>0.70199999999999996</v>
      </c>
      <c r="G273" s="92">
        <v>0.63300000000000001</v>
      </c>
      <c r="H273" s="92" t="s">
        <v>619</v>
      </c>
      <c r="I273" s="92" t="s">
        <v>540</v>
      </c>
      <c r="J273" s="92">
        <v>270</v>
      </c>
      <c r="K273" s="92" t="s">
        <v>486</v>
      </c>
      <c r="L273"/>
      <c r="M273"/>
      <c r="N273"/>
      <c r="O273"/>
      <c r="P273"/>
      <c r="Q273"/>
      <c r="R273"/>
      <c r="S273"/>
    </row>
    <row r="274" spans="1:19">
      <c r="A274" s="92" t="s">
        <v>688</v>
      </c>
      <c r="B274" s="92" t="s">
        <v>618</v>
      </c>
      <c r="C274" s="92">
        <v>15.4</v>
      </c>
      <c r="D274" s="92">
        <v>15.4</v>
      </c>
      <c r="E274" s="92">
        <v>2.6150000000000002</v>
      </c>
      <c r="F274" s="92">
        <v>0.70199999999999996</v>
      </c>
      <c r="G274" s="92">
        <v>0.63300000000000001</v>
      </c>
      <c r="H274" s="92" t="s">
        <v>619</v>
      </c>
      <c r="I274" s="92" t="s">
        <v>542</v>
      </c>
      <c r="J274" s="92">
        <v>0</v>
      </c>
      <c r="K274" s="92" t="s">
        <v>484</v>
      </c>
      <c r="L274"/>
      <c r="M274"/>
      <c r="N274"/>
      <c r="O274"/>
      <c r="P274"/>
      <c r="Q274"/>
      <c r="R274"/>
      <c r="S274"/>
    </row>
    <row r="275" spans="1:19">
      <c r="A275" s="92" t="s">
        <v>689</v>
      </c>
      <c r="B275" s="92" t="s">
        <v>618</v>
      </c>
      <c r="C275" s="92">
        <v>12.6</v>
      </c>
      <c r="D275" s="92">
        <v>12.6</v>
      </c>
      <c r="E275" s="92">
        <v>2.6150000000000002</v>
      </c>
      <c r="F275" s="92">
        <v>0.70199999999999996</v>
      </c>
      <c r="G275" s="92">
        <v>0.63300000000000001</v>
      </c>
      <c r="H275" s="92" t="s">
        <v>619</v>
      </c>
      <c r="I275" s="92" t="s">
        <v>543</v>
      </c>
      <c r="J275" s="92">
        <v>270</v>
      </c>
      <c r="K275" s="92" t="s">
        <v>486</v>
      </c>
      <c r="L275"/>
      <c r="M275"/>
      <c r="N275"/>
      <c r="O275"/>
      <c r="P275"/>
      <c r="Q275"/>
      <c r="R275"/>
      <c r="S275"/>
    </row>
    <row r="276" spans="1:19">
      <c r="A276" s="92" t="s">
        <v>690</v>
      </c>
      <c r="B276" s="92" t="s">
        <v>618</v>
      </c>
      <c r="C276" s="92">
        <v>15.4</v>
      </c>
      <c r="D276" s="92">
        <v>15.4</v>
      </c>
      <c r="E276" s="92">
        <v>2.6150000000000002</v>
      </c>
      <c r="F276" s="92">
        <v>0.70199999999999996</v>
      </c>
      <c r="G276" s="92">
        <v>0.63300000000000001</v>
      </c>
      <c r="H276" s="92" t="s">
        <v>619</v>
      </c>
      <c r="I276" s="92" t="s">
        <v>545</v>
      </c>
      <c r="J276" s="92">
        <v>0</v>
      </c>
      <c r="K276" s="92" t="s">
        <v>484</v>
      </c>
      <c r="L276"/>
      <c r="M276"/>
      <c r="N276"/>
      <c r="O276"/>
      <c r="P276"/>
      <c r="Q276"/>
      <c r="R276"/>
      <c r="S276"/>
    </row>
    <row r="277" spans="1:19">
      <c r="A277" s="92" t="s">
        <v>691</v>
      </c>
      <c r="B277" s="92" t="s">
        <v>618</v>
      </c>
      <c r="C277" s="92">
        <v>12.6</v>
      </c>
      <c r="D277" s="92">
        <v>12.6</v>
      </c>
      <c r="E277" s="92">
        <v>2.6150000000000002</v>
      </c>
      <c r="F277" s="92">
        <v>0.70199999999999996</v>
      </c>
      <c r="G277" s="92">
        <v>0.63300000000000001</v>
      </c>
      <c r="H277" s="92" t="s">
        <v>619</v>
      </c>
      <c r="I277" s="92" t="s">
        <v>546</v>
      </c>
      <c r="J277" s="92">
        <v>270</v>
      </c>
      <c r="K277" s="92" t="s">
        <v>486</v>
      </c>
      <c r="L277"/>
      <c r="M277"/>
      <c r="N277"/>
      <c r="O277"/>
      <c r="P277"/>
      <c r="Q277"/>
      <c r="R277"/>
      <c r="S277"/>
    </row>
    <row r="278" spans="1:19">
      <c r="A278" s="92" t="s">
        <v>692</v>
      </c>
      <c r="B278" s="92" t="s">
        <v>618</v>
      </c>
      <c r="C278" s="92">
        <v>7</v>
      </c>
      <c r="D278" s="92">
        <v>7</v>
      </c>
      <c r="E278" s="92">
        <v>2.6150000000000002</v>
      </c>
      <c r="F278" s="92">
        <v>0.70199999999999996</v>
      </c>
      <c r="G278" s="92">
        <v>0.63300000000000001</v>
      </c>
      <c r="H278" s="92" t="s">
        <v>619</v>
      </c>
      <c r="I278" s="92" t="s">
        <v>548</v>
      </c>
      <c r="J278" s="92">
        <v>270</v>
      </c>
      <c r="K278" s="92" t="s">
        <v>486</v>
      </c>
      <c r="L278"/>
      <c r="M278"/>
      <c r="N278"/>
      <c r="O278"/>
      <c r="P278"/>
      <c r="Q278"/>
      <c r="R278"/>
      <c r="S278"/>
    </row>
    <row r="279" spans="1:19">
      <c r="A279" s="92" t="s">
        <v>693</v>
      </c>
      <c r="B279" s="92" t="s">
        <v>618</v>
      </c>
      <c r="C279" s="92">
        <v>7</v>
      </c>
      <c r="D279" s="92">
        <v>7</v>
      </c>
      <c r="E279" s="92">
        <v>2.6150000000000002</v>
      </c>
      <c r="F279" s="92">
        <v>0.70199999999999996</v>
      </c>
      <c r="G279" s="92">
        <v>0.63300000000000001</v>
      </c>
      <c r="H279" s="92" t="s">
        <v>619</v>
      </c>
      <c r="I279" s="92" t="s">
        <v>550</v>
      </c>
      <c r="J279" s="92">
        <v>270</v>
      </c>
      <c r="K279" s="92" t="s">
        <v>486</v>
      </c>
      <c r="L279"/>
      <c r="M279"/>
      <c r="N279"/>
      <c r="O279"/>
      <c r="P279"/>
      <c r="Q279"/>
      <c r="R279"/>
      <c r="S279"/>
    </row>
    <row r="280" spans="1:19">
      <c r="A280" s="92" t="s">
        <v>694</v>
      </c>
      <c r="B280" s="92" t="s">
        <v>618</v>
      </c>
      <c r="C280" s="92">
        <v>7</v>
      </c>
      <c r="D280" s="92">
        <v>7</v>
      </c>
      <c r="E280" s="92">
        <v>2.6150000000000002</v>
      </c>
      <c r="F280" s="92">
        <v>0.70199999999999996</v>
      </c>
      <c r="G280" s="92">
        <v>0.63300000000000001</v>
      </c>
      <c r="H280" s="92" t="s">
        <v>619</v>
      </c>
      <c r="I280" s="92" t="s">
        <v>552</v>
      </c>
      <c r="J280" s="92">
        <v>270</v>
      </c>
      <c r="K280" s="92" t="s">
        <v>486</v>
      </c>
      <c r="L280"/>
      <c r="M280"/>
      <c r="N280"/>
      <c r="O280"/>
      <c r="P280"/>
      <c r="Q280"/>
      <c r="R280"/>
      <c r="S280"/>
    </row>
    <row r="281" spans="1:19">
      <c r="A281" s="92" t="s">
        <v>695</v>
      </c>
      <c r="B281" s="92" t="s">
        <v>618</v>
      </c>
      <c r="C281" s="92">
        <v>7</v>
      </c>
      <c r="D281" s="92">
        <v>7</v>
      </c>
      <c r="E281" s="92">
        <v>2.6150000000000002</v>
      </c>
      <c r="F281" s="92">
        <v>0.70199999999999996</v>
      </c>
      <c r="G281" s="92">
        <v>0.63300000000000001</v>
      </c>
      <c r="H281" s="92" t="s">
        <v>619</v>
      </c>
      <c r="I281" s="92" t="s">
        <v>554</v>
      </c>
      <c r="J281" s="92">
        <v>270</v>
      </c>
      <c r="K281" s="92" t="s">
        <v>486</v>
      </c>
      <c r="L281"/>
      <c r="M281"/>
      <c r="N281"/>
      <c r="O281"/>
      <c r="P281"/>
      <c r="Q281"/>
      <c r="R281"/>
      <c r="S281"/>
    </row>
    <row r="282" spans="1:19">
      <c r="A282" s="92" t="s">
        <v>696</v>
      </c>
      <c r="B282" s="92" t="s">
        <v>618</v>
      </c>
      <c r="C282" s="92">
        <v>7</v>
      </c>
      <c r="D282" s="92">
        <v>7</v>
      </c>
      <c r="E282" s="92">
        <v>2.6150000000000002</v>
      </c>
      <c r="F282" s="92">
        <v>0.70199999999999996</v>
      </c>
      <c r="G282" s="92">
        <v>0.63300000000000001</v>
      </c>
      <c r="H282" s="92" t="s">
        <v>619</v>
      </c>
      <c r="I282" s="92" t="s">
        <v>556</v>
      </c>
      <c r="J282" s="92">
        <v>270</v>
      </c>
      <c r="K282" s="92" t="s">
        <v>486</v>
      </c>
      <c r="L282"/>
      <c r="M282"/>
      <c r="N282"/>
      <c r="O282"/>
      <c r="P282"/>
      <c r="Q282"/>
      <c r="R282"/>
      <c r="S282"/>
    </row>
    <row r="283" spans="1:19">
      <c r="A283" s="92" t="s">
        <v>697</v>
      </c>
      <c r="B283" s="92" t="s">
        <v>618</v>
      </c>
      <c r="C283" s="92">
        <v>7</v>
      </c>
      <c r="D283" s="92">
        <v>7</v>
      </c>
      <c r="E283" s="92">
        <v>2.6150000000000002</v>
      </c>
      <c r="F283" s="92">
        <v>0.70199999999999996</v>
      </c>
      <c r="G283" s="92">
        <v>0.63300000000000001</v>
      </c>
      <c r="H283" s="92" t="s">
        <v>619</v>
      </c>
      <c r="I283" s="92" t="s">
        <v>558</v>
      </c>
      <c r="J283" s="92">
        <v>270</v>
      </c>
      <c r="K283" s="92" t="s">
        <v>486</v>
      </c>
      <c r="L283"/>
      <c r="M283"/>
      <c r="N283"/>
      <c r="O283"/>
      <c r="P283"/>
      <c r="Q283"/>
      <c r="R283"/>
      <c r="S283"/>
    </row>
    <row r="284" spans="1:19">
      <c r="A284" s="92" t="s">
        <v>698</v>
      </c>
      <c r="B284" s="92" t="s">
        <v>618</v>
      </c>
      <c r="C284" s="92">
        <v>1.49</v>
      </c>
      <c r="D284" s="92">
        <v>1.49</v>
      </c>
      <c r="E284" s="92">
        <v>2.6150000000000002</v>
      </c>
      <c r="F284" s="92">
        <v>0.70199999999999996</v>
      </c>
      <c r="G284" s="92">
        <v>0.63300000000000001</v>
      </c>
      <c r="H284" s="92" t="s">
        <v>619</v>
      </c>
      <c r="I284" s="92" t="s">
        <v>561</v>
      </c>
      <c r="J284" s="92">
        <v>90</v>
      </c>
      <c r="K284" s="92"/>
      <c r="L284"/>
      <c r="M284"/>
      <c r="N284"/>
      <c r="O284"/>
      <c r="P284"/>
      <c r="Q284"/>
      <c r="R284"/>
      <c r="S284"/>
    </row>
    <row r="285" spans="1:19">
      <c r="A285" s="92" t="s">
        <v>699</v>
      </c>
      <c r="B285" s="92" t="s">
        <v>618</v>
      </c>
      <c r="C285" s="92">
        <v>1.49</v>
      </c>
      <c r="D285" s="92">
        <v>1.49</v>
      </c>
      <c r="E285" s="92">
        <v>2.6150000000000002</v>
      </c>
      <c r="F285" s="92">
        <v>0.70199999999999996</v>
      </c>
      <c r="G285" s="92">
        <v>0.63300000000000001</v>
      </c>
      <c r="H285" s="92" t="s">
        <v>619</v>
      </c>
      <c r="I285" s="92" t="s">
        <v>561</v>
      </c>
      <c r="J285" s="92">
        <v>90</v>
      </c>
      <c r="K285" s="92"/>
      <c r="L285"/>
      <c r="M285"/>
      <c r="N285"/>
      <c r="O285"/>
      <c r="P285"/>
      <c r="Q285"/>
      <c r="R285"/>
      <c r="S285"/>
    </row>
    <row r="286" spans="1:19">
      <c r="A286" s="92" t="s">
        <v>700</v>
      </c>
      <c r="B286" s="92" t="s">
        <v>618</v>
      </c>
      <c r="C286" s="92">
        <v>1.49</v>
      </c>
      <c r="D286" s="92">
        <v>1.49</v>
      </c>
      <c r="E286" s="92">
        <v>2.6150000000000002</v>
      </c>
      <c r="F286" s="92">
        <v>0.70199999999999996</v>
      </c>
      <c r="G286" s="92">
        <v>0.63300000000000001</v>
      </c>
      <c r="H286" s="92" t="s">
        <v>619</v>
      </c>
      <c r="I286" s="92" t="s">
        <v>561</v>
      </c>
      <c r="J286" s="92">
        <v>90</v>
      </c>
      <c r="K286" s="92"/>
      <c r="L286"/>
      <c r="M286"/>
      <c r="N286"/>
      <c r="O286"/>
      <c r="P286"/>
      <c r="Q286"/>
      <c r="R286"/>
      <c r="S286"/>
    </row>
    <row r="287" spans="1:19">
      <c r="A287" s="92" t="s">
        <v>701</v>
      </c>
      <c r="B287" s="92" t="s">
        <v>618</v>
      </c>
      <c r="C287" s="92">
        <v>1.49</v>
      </c>
      <c r="D287" s="92">
        <v>1.49</v>
      </c>
      <c r="E287" s="92">
        <v>2.6150000000000002</v>
      </c>
      <c r="F287" s="92">
        <v>0.70199999999999996</v>
      </c>
      <c r="G287" s="92">
        <v>0.63300000000000001</v>
      </c>
      <c r="H287" s="92" t="s">
        <v>619</v>
      </c>
      <c r="I287" s="92" t="s">
        <v>561</v>
      </c>
      <c r="J287" s="92">
        <v>90</v>
      </c>
      <c r="K287" s="92"/>
      <c r="L287"/>
      <c r="M287"/>
      <c r="N287"/>
      <c r="O287"/>
      <c r="P287"/>
      <c r="Q287"/>
      <c r="R287"/>
      <c r="S287"/>
    </row>
    <row r="288" spans="1:19">
      <c r="A288" s="92" t="s">
        <v>702</v>
      </c>
      <c r="B288" s="92" t="s">
        <v>618</v>
      </c>
      <c r="C288" s="92">
        <v>1.49</v>
      </c>
      <c r="D288" s="92">
        <v>1.49</v>
      </c>
      <c r="E288" s="92">
        <v>2.6150000000000002</v>
      </c>
      <c r="F288" s="92">
        <v>0.70199999999999996</v>
      </c>
      <c r="G288" s="92">
        <v>0.63300000000000001</v>
      </c>
      <c r="H288" s="92" t="s">
        <v>619</v>
      </c>
      <c r="I288" s="92" t="s">
        <v>561</v>
      </c>
      <c r="J288" s="92">
        <v>90</v>
      </c>
      <c r="K288" s="92"/>
      <c r="L288"/>
      <c r="M288"/>
      <c r="N288"/>
      <c r="O288"/>
      <c r="P288"/>
      <c r="Q288"/>
      <c r="R288"/>
      <c r="S288"/>
    </row>
    <row r="289" spans="1:19">
      <c r="A289" s="92" t="s">
        <v>703</v>
      </c>
      <c r="B289" s="92" t="s">
        <v>618</v>
      </c>
      <c r="C289" s="92">
        <v>1.49</v>
      </c>
      <c r="D289" s="92">
        <v>1.49</v>
      </c>
      <c r="E289" s="92">
        <v>2.6150000000000002</v>
      </c>
      <c r="F289" s="92">
        <v>0.70199999999999996</v>
      </c>
      <c r="G289" s="92">
        <v>0.63300000000000001</v>
      </c>
      <c r="H289" s="92" t="s">
        <v>619</v>
      </c>
      <c r="I289" s="92" t="s">
        <v>561</v>
      </c>
      <c r="J289" s="92">
        <v>90</v>
      </c>
      <c r="K289" s="92"/>
      <c r="L289"/>
      <c r="M289"/>
      <c r="N289"/>
      <c r="O289"/>
      <c r="P289"/>
      <c r="Q289"/>
      <c r="R289"/>
      <c r="S289"/>
    </row>
    <row r="290" spans="1:19">
      <c r="A290" s="92" t="s">
        <v>704</v>
      </c>
      <c r="B290" s="92" t="s">
        <v>618</v>
      </c>
      <c r="C290" s="92">
        <v>1.49</v>
      </c>
      <c r="D290" s="92">
        <v>1.49</v>
      </c>
      <c r="E290" s="92">
        <v>2.6150000000000002</v>
      </c>
      <c r="F290" s="92">
        <v>0.70199999999999996</v>
      </c>
      <c r="G290" s="92">
        <v>0.63300000000000001</v>
      </c>
      <c r="H290" s="92" t="s">
        <v>619</v>
      </c>
      <c r="I290" s="92" t="s">
        <v>561</v>
      </c>
      <c r="J290" s="92">
        <v>90</v>
      </c>
      <c r="K290" s="92"/>
      <c r="L290"/>
      <c r="M290"/>
      <c r="N290"/>
      <c r="O290"/>
      <c r="P290"/>
      <c r="Q290"/>
      <c r="R290"/>
      <c r="S290"/>
    </row>
    <row r="291" spans="1:19">
      <c r="A291" s="92" t="s">
        <v>705</v>
      </c>
      <c r="B291" s="92" t="s">
        <v>618</v>
      </c>
      <c r="C291" s="92">
        <v>1.49</v>
      </c>
      <c r="D291" s="92">
        <v>1.49</v>
      </c>
      <c r="E291" s="92">
        <v>2.6150000000000002</v>
      </c>
      <c r="F291" s="92">
        <v>0.70199999999999996</v>
      </c>
      <c r="G291" s="92">
        <v>0.63300000000000001</v>
      </c>
      <c r="H291" s="92" t="s">
        <v>619</v>
      </c>
      <c r="I291" s="92" t="s">
        <v>561</v>
      </c>
      <c r="J291" s="92">
        <v>90</v>
      </c>
      <c r="K291" s="92"/>
      <c r="L291"/>
      <c r="M291"/>
      <c r="N291"/>
      <c r="O291"/>
      <c r="P291"/>
      <c r="Q291"/>
      <c r="R291"/>
      <c r="S291"/>
    </row>
    <row r="292" spans="1:19">
      <c r="A292" s="92" t="s">
        <v>706</v>
      </c>
      <c r="B292" s="92" t="s">
        <v>618</v>
      </c>
      <c r="C292" s="92">
        <v>1.49</v>
      </c>
      <c r="D292" s="92">
        <v>1.49</v>
      </c>
      <c r="E292" s="92">
        <v>2.6150000000000002</v>
      </c>
      <c r="F292" s="92">
        <v>0.70199999999999996</v>
      </c>
      <c r="G292" s="92">
        <v>0.63300000000000001</v>
      </c>
      <c r="H292" s="92" t="s">
        <v>619</v>
      </c>
      <c r="I292" s="92" t="s">
        <v>561</v>
      </c>
      <c r="J292" s="92">
        <v>90</v>
      </c>
      <c r="K292" s="92"/>
      <c r="L292"/>
      <c r="M292"/>
      <c r="N292"/>
      <c r="O292"/>
      <c r="P292"/>
      <c r="Q292"/>
      <c r="R292"/>
      <c r="S292"/>
    </row>
    <row r="293" spans="1:19">
      <c r="A293" s="92" t="s">
        <v>707</v>
      </c>
      <c r="B293" s="92" t="s">
        <v>618</v>
      </c>
      <c r="C293" s="92">
        <v>1.49</v>
      </c>
      <c r="D293" s="92">
        <v>1.49</v>
      </c>
      <c r="E293" s="92">
        <v>2.6150000000000002</v>
      </c>
      <c r="F293" s="92">
        <v>0.70199999999999996</v>
      </c>
      <c r="G293" s="92">
        <v>0.63300000000000001</v>
      </c>
      <c r="H293" s="92" t="s">
        <v>619</v>
      </c>
      <c r="I293" s="92" t="s">
        <v>561</v>
      </c>
      <c r="J293" s="92">
        <v>90</v>
      </c>
      <c r="K293" s="92"/>
      <c r="L293"/>
      <c r="M293"/>
      <c r="N293"/>
      <c r="O293"/>
      <c r="P293"/>
      <c r="Q293"/>
      <c r="R293"/>
      <c r="S293"/>
    </row>
    <row r="294" spans="1:19">
      <c r="A294" s="92" t="s">
        <v>708</v>
      </c>
      <c r="B294" s="92" t="s">
        <v>618</v>
      </c>
      <c r="C294" s="92">
        <v>1.49</v>
      </c>
      <c r="D294" s="92">
        <v>1.49</v>
      </c>
      <c r="E294" s="92">
        <v>2.6150000000000002</v>
      </c>
      <c r="F294" s="92">
        <v>0.70199999999999996</v>
      </c>
      <c r="G294" s="92">
        <v>0.63300000000000001</v>
      </c>
      <c r="H294" s="92" t="s">
        <v>619</v>
      </c>
      <c r="I294" s="92" t="s">
        <v>561</v>
      </c>
      <c r="J294" s="92">
        <v>90</v>
      </c>
      <c r="K294" s="92"/>
      <c r="L294"/>
      <c r="M294"/>
      <c r="N294"/>
      <c r="O294"/>
      <c r="P294"/>
      <c r="Q294"/>
      <c r="R294"/>
      <c r="S294"/>
    </row>
    <row r="295" spans="1:19">
      <c r="A295" s="92" t="s">
        <v>709</v>
      </c>
      <c r="B295" s="92" t="s">
        <v>618</v>
      </c>
      <c r="C295" s="92">
        <v>1.49</v>
      </c>
      <c r="D295" s="92">
        <v>1.49</v>
      </c>
      <c r="E295" s="92">
        <v>2.6150000000000002</v>
      </c>
      <c r="F295" s="92">
        <v>0.70199999999999996</v>
      </c>
      <c r="G295" s="92">
        <v>0.63300000000000001</v>
      </c>
      <c r="H295" s="92" t="s">
        <v>619</v>
      </c>
      <c r="I295" s="92" t="s">
        <v>561</v>
      </c>
      <c r="J295" s="92">
        <v>90</v>
      </c>
      <c r="K295" s="92"/>
      <c r="L295"/>
      <c r="M295"/>
      <c r="N295"/>
      <c r="O295"/>
      <c r="P295"/>
      <c r="Q295"/>
      <c r="R295"/>
      <c r="S295"/>
    </row>
    <row r="296" spans="1:19">
      <c r="A296" s="92" t="s">
        <v>710</v>
      </c>
      <c r="B296" s="92" t="s">
        <v>618</v>
      </c>
      <c r="C296" s="92">
        <v>1.49</v>
      </c>
      <c r="D296" s="92">
        <v>1.49</v>
      </c>
      <c r="E296" s="92">
        <v>2.6150000000000002</v>
      </c>
      <c r="F296" s="92">
        <v>0.70199999999999996</v>
      </c>
      <c r="G296" s="92">
        <v>0.63300000000000001</v>
      </c>
      <c r="H296" s="92" t="s">
        <v>619</v>
      </c>
      <c r="I296" s="92" t="s">
        <v>561</v>
      </c>
      <c r="J296" s="92">
        <v>90</v>
      </c>
      <c r="K296" s="92"/>
      <c r="L296"/>
      <c r="M296"/>
      <c r="N296"/>
      <c r="O296"/>
      <c r="P296"/>
      <c r="Q296"/>
      <c r="R296"/>
      <c r="S296"/>
    </row>
    <row r="297" spans="1:19">
      <c r="A297" s="92" t="s">
        <v>711</v>
      </c>
      <c r="B297" s="92" t="s">
        <v>618</v>
      </c>
      <c r="C297" s="92">
        <v>1.49</v>
      </c>
      <c r="D297" s="92">
        <v>1.49</v>
      </c>
      <c r="E297" s="92">
        <v>2.6150000000000002</v>
      </c>
      <c r="F297" s="92">
        <v>0.70199999999999996</v>
      </c>
      <c r="G297" s="92">
        <v>0.63300000000000001</v>
      </c>
      <c r="H297" s="92" t="s">
        <v>619</v>
      </c>
      <c r="I297" s="92" t="s">
        <v>561</v>
      </c>
      <c r="J297" s="92">
        <v>90</v>
      </c>
      <c r="K297" s="92"/>
      <c r="L297"/>
      <c r="M297"/>
      <c r="N297"/>
      <c r="O297"/>
      <c r="P297"/>
      <c r="Q297"/>
      <c r="R297"/>
      <c r="S297"/>
    </row>
    <row r="298" spans="1:19">
      <c r="A298" s="92" t="s">
        <v>712</v>
      </c>
      <c r="B298" s="92" t="s">
        <v>618</v>
      </c>
      <c r="C298" s="92">
        <v>1.49</v>
      </c>
      <c r="D298" s="92">
        <v>1.49</v>
      </c>
      <c r="E298" s="92">
        <v>2.6150000000000002</v>
      </c>
      <c r="F298" s="92">
        <v>0.70199999999999996</v>
      </c>
      <c r="G298" s="92">
        <v>0.63300000000000001</v>
      </c>
      <c r="H298" s="92" t="s">
        <v>619</v>
      </c>
      <c r="I298" s="92" t="s">
        <v>561</v>
      </c>
      <c r="J298" s="92">
        <v>90</v>
      </c>
      <c r="K298" s="92"/>
      <c r="L298"/>
      <c r="M298"/>
      <c r="N298"/>
      <c r="O298"/>
      <c r="P298"/>
      <c r="Q298"/>
      <c r="R298"/>
      <c r="S298"/>
    </row>
    <row r="299" spans="1:19">
      <c r="A299" s="92" t="s">
        <v>713</v>
      </c>
      <c r="B299" s="92" t="s">
        <v>618</v>
      </c>
      <c r="C299" s="92">
        <v>1.49</v>
      </c>
      <c r="D299" s="92">
        <v>1.49</v>
      </c>
      <c r="E299" s="92">
        <v>2.6150000000000002</v>
      </c>
      <c r="F299" s="92">
        <v>0.70199999999999996</v>
      </c>
      <c r="G299" s="92">
        <v>0.63300000000000001</v>
      </c>
      <c r="H299" s="92" t="s">
        <v>619</v>
      </c>
      <c r="I299" s="92" t="s">
        <v>561</v>
      </c>
      <c r="J299" s="92">
        <v>90</v>
      </c>
      <c r="K299" s="92"/>
      <c r="L299"/>
      <c r="M299"/>
      <c r="N299"/>
      <c r="O299"/>
      <c r="P299"/>
      <c r="Q299"/>
      <c r="R299"/>
      <c r="S299"/>
    </row>
    <row r="300" spans="1:19">
      <c r="A300" s="92" t="s">
        <v>714</v>
      </c>
      <c r="B300" s="92" t="s">
        <v>618</v>
      </c>
      <c r="C300" s="92">
        <v>1.49</v>
      </c>
      <c r="D300" s="92">
        <v>1.49</v>
      </c>
      <c r="E300" s="92">
        <v>2.6150000000000002</v>
      </c>
      <c r="F300" s="92">
        <v>0.70199999999999996</v>
      </c>
      <c r="G300" s="92">
        <v>0.63300000000000001</v>
      </c>
      <c r="H300" s="92" t="s">
        <v>619</v>
      </c>
      <c r="I300" s="92" t="s">
        <v>561</v>
      </c>
      <c r="J300" s="92">
        <v>90</v>
      </c>
      <c r="K300" s="92"/>
      <c r="L300"/>
      <c r="M300"/>
      <c r="N300"/>
      <c r="O300"/>
      <c r="P300"/>
      <c r="Q300"/>
      <c r="R300"/>
      <c r="S300"/>
    </row>
    <row r="301" spans="1:19">
      <c r="A301" s="92" t="s">
        <v>715</v>
      </c>
      <c r="B301" s="92" t="s">
        <v>618</v>
      </c>
      <c r="C301" s="92">
        <v>1.49</v>
      </c>
      <c r="D301" s="92">
        <v>1.49</v>
      </c>
      <c r="E301" s="92">
        <v>2.6150000000000002</v>
      </c>
      <c r="F301" s="92">
        <v>0.70199999999999996</v>
      </c>
      <c r="G301" s="92">
        <v>0.63300000000000001</v>
      </c>
      <c r="H301" s="92" t="s">
        <v>619</v>
      </c>
      <c r="I301" s="92" t="s">
        <v>561</v>
      </c>
      <c r="J301" s="92">
        <v>90</v>
      </c>
      <c r="K301" s="92"/>
      <c r="L301"/>
      <c r="M301"/>
      <c r="N301"/>
      <c r="O301"/>
      <c r="P301"/>
      <c r="Q301"/>
      <c r="R301"/>
      <c r="S301"/>
    </row>
    <row r="302" spans="1:19">
      <c r="A302" s="92" t="s">
        <v>716</v>
      </c>
      <c r="B302" s="92" t="s">
        <v>618</v>
      </c>
      <c r="C302" s="92">
        <v>1.49</v>
      </c>
      <c r="D302" s="92">
        <v>1.49</v>
      </c>
      <c r="E302" s="92">
        <v>2.6150000000000002</v>
      </c>
      <c r="F302" s="92">
        <v>0.70199999999999996</v>
      </c>
      <c r="G302" s="92">
        <v>0.63300000000000001</v>
      </c>
      <c r="H302" s="92" t="s">
        <v>619</v>
      </c>
      <c r="I302" s="92" t="s">
        <v>561</v>
      </c>
      <c r="J302" s="92">
        <v>90</v>
      </c>
      <c r="K302" s="92"/>
      <c r="L302"/>
      <c r="M302"/>
      <c r="N302"/>
      <c r="O302"/>
      <c r="P302"/>
      <c r="Q302"/>
      <c r="R302"/>
      <c r="S302"/>
    </row>
    <row r="303" spans="1:19">
      <c r="A303" s="92" t="s">
        <v>717</v>
      </c>
      <c r="B303" s="92" t="s">
        <v>618</v>
      </c>
      <c r="C303" s="92">
        <v>1.49</v>
      </c>
      <c r="D303" s="92">
        <v>1.49</v>
      </c>
      <c r="E303" s="92">
        <v>2.6150000000000002</v>
      </c>
      <c r="F303" s="92">
        <v>0.70199999999999996</v>
      </c>
      <c r="G303" s="92">
        <v>0.63300000000000001</v>
      </c>
      <c r="H303" s="92" t="s">
        <v>619</v>
      </c>
      <c r="I303" s="92" t="s">
        <v>561</v>
      </c>
      <c r="J303" s="92">
        <v>90</v>
      </c>
      <c r="K303" s="92"/>
      <c r="L303"/>
      <c r="M303"/>
      <c r="N303"/>
      <c r="O303"/>
      <c r="P303"/>
      <c r="Q303"/>
      <c r="R303"/>
      <c r="S303"/>
    </row>
    <row r="304" spans="1:19">
      <c r="A304" s="92" t="s">
        <v>718</v>
      </c>
      <c r="B304" s="92" t="s">
        <v>618</v>
      </c>
      <c r="C304" s="92">
        <v>1.49</v>
      </c>
      <c r="D304" s="92">
        <v>1.49</v>
      </c>
      <c r="E304" s="92">
        <v>2.6150000000000002</v>
      </c>
      <c r="F304" s="92">
        <v>0.70199999999999996</v>
      </c>
      <c r="G304" s="92">
        <v>0.63300000000000001</v>
      </c>
      <c r="H304" s="92" t="s">
        <v>619</v>
      </c>
      <c r="I304" s="92" t="s">
        <v>561</v>
      </c>
      <c r="J304" s="92">
        <v>90</v>
      </c>
      <c r="K304" s="92"/>
      <c r="L304"/>
      <c r="M304"/>
      <c r="N304"/>
      <c r="O304"/>
      <c r="P304"/>
      <c r="Q304"/>
      <c r="R304"/>
      <c r="S304"/>
    </row>
    <row r="305" spans="1:19">
      <c r="A305" s="92" t="s">
        <v>719</v>
      </c>
      <c r="B305" s="92" t="s">
        <v>618</v>
      </c>
      <c r="C305" s="92">
        <v>1.49</v>
      </c>
      <c r="D305" s="92">
        <v>1.49</v>
      </c>
      <c r="E305" s="92">
        <v>2.6150000000000002</v>
      </c>
      <c r="F305" s="92">
        <v>0.70199999999999996</v>
      </c>
      <c r="G305" s="92">
        <v>0.63300000000000001</v>
      </c>
      <c r="H305" s="92" t="s">
        <v>619</v>
      </c>
      <c r="I305" s="92" t="s">
        <v>561</v>
      </c>
      <c r="J305" s="92">
        <v>90</v>
      </c>
      <c r="K305" s="92"/>
      <c r="L305"/>
      <c r="M305"/>
      <c r="N305"/>
      <c r="O305"/>
      <c r="P305"/>
      <c r="Q305"/>
      <c r="R305"/>
      <c r="S305"/>
    </row>
    <row r="306" spans="1:19">
      <c r="A306" s="92" t="s">
        <v>720</v>
      </c>
      <c r="B306" s="92" t="s">
        <v>618</v>
      </c>
      <c r="C306" s="92">
        <v>1.49</v>
      </c>
      <c r="D306" s="92">
        <v>1.49</v>
      </c>
      <c r="E306" s="92">
        <v>2.6150000000000002</v>
      </c>
      <c r="F306" s="92">
        <v>0.70199999999999996</v>
      </c>
      <c r="G306" s="92">
        <v>0.63300000000000001</v>
      </c>
      <c r="H306" s="92" t="s">
        <v>619</v>
      </c>
      <c r="I306" s="92" t="s">
        <v>561</v>
      </c>
      <c r="J306" s="92">
        <v>90</v>
      </c>
      <c r="K306" s="92"/>
      <c r="L306"/>
      <c r="M306"/>
      <c r="N306"/>
      <c r="O306"/>
      <c r="P306"/>
      <c r="Q306"/>
      <c r="R306"/>
      <c r="S306"/>
    </row>
    <row r="307" spans="1:19">
      <c r="A307" s="92" t="s">
        <v>721</v>
      </c>
      <c r="B307" s="92" t="s">
        <v>618</v>
      </c>
      <c r="C307" s="92">
        <v>1.49</v>
      </c>
      <c r="D307" s="92">
        <v>1.49</v>
      </c>
      <c r="E307" s="92">
        <v>2.6150000000000002</v>
      </c>
      <c r="F307" s="92">
        <v>0.70199999999999996</v>
      </c>
      <c r="G307" s="92">
        <v>0.63300000000000001</v>
      </c>
      <c r="H307" s="92" t="s">
        <v>619</v>
      </c>
      <c r="I307" s="92" t="s">
        <v>561</v>
      </c>
      <c r="J307" s="92">
        <v>90</v>
      </c>
      <c r="K307" s="92"/>
      <c r="L307"/>
      <c r="M307"/>
      <c r="N307"/>
      <c r="O307"/>
      <c r="P307"/>
      <c r="Q307"/>
      <c r="R307"/>
      <c r="S307"/>
    </row>
    <row r="308" spans="1:19">
      <c r="A308" s="92" t="s">
        <v>722</v>
      </c>
      <c r="B308" s="92" t="s">
        <v>618</v>
      </c>
      <c r="C308" s="92">
        <v>1.49</v>
      </c>
      <c r="D308" s="92">
        <v>1.49</v>
      </c>
      <c r="E308" s="92">
        <v>2.6150000000000002</v>
      </c>
      <c r="F308" s="92">
        <v>0.70199999999999996</v>
      </c>
      <c r="G308" s="92">
        <v>0.63300000000000001</v>
      </c>
      <c r="H308" s="92" t="s">
        <v>619</v>
      </c>
      <c r="I308" s="92" t="s">
        <v>561</v>
      </c>
      <c r="J308" s="92">
        <v>90</v>
      </c>
      <c r="K308" s="92"/>
      <c r="L308"/>
      <c r="M308"/>
      <c r="N308"/>
      <c r="O308"/>
      <c r="P308"/>
      <c r="Q308"/>
      <c r="R308"/>
      <c r="S308"/>
    </row>
    <row r="309" spans="1:19">
      <c r="A309" s="92" t="s">
        <v>723</v>
      </c>
      <c r="B309" s="92" t="s">
        <v>618</v>
      </c>
      <c r="C309" s="92">
        <v>1.49</v>
      </c>
      <c r="D309" s="92">
        <v>1.49</v>
      </c>
      <c r="E309" s="92">
        <v>2.6150000000000002</v>
      </c>
      <c r="F309" s="92">
        <v>0.70199999999999996</v>
      </c>
      <c r="G309" s="92">
        <v>0.63300000000000001</v>
      </c>
      <c r="H309" s="92" t="s">
        <v>619</v>
      </c>
      <c r="I309" s="92" t="s">
        <v>561</v>
      </c>
      <c r="J309" s="92">
        <v>90</v>
      </c>
      <c r="K309" s="92"/>
      <c r="L309"/>
      <c r="M309"/>
      <c r="N309"/>
      <c r="O309"/>
      <c r="P309"/>
      <c r="Q309"/>
      <c r="R309"/>
      <c r="S309"/>
    </row>
    <row r="310" spans="1:19">
      <c r="A310" s="92" t="s">
        <v>724</v>
      </c>
      <c r="B310" s="92" t="s">
        <v>618</v>
      </c>
      <c r="C310" s="92">
        <v>1.49</v>
      </c>
      <c r="D310" s="92">
        <v>1.49</v>
      </c>
      <c r="E310" s="92">
        <v>2.6150000000000002</v>
      </c>
      <c r="F310" s="92">
        <v>0.70199999999999996</v>
      </c>
      <c r="G310" s="92">
        <v>0.63300000000000001</v>
      </c>
      <c r="H310" s="92" t="s">
        <v>619</v>
      </c>
      <c r="I310" s="92" t="s">
        <v>561</v>
      </c>
      <c r="J310" s="92">
        <v>90</v>
      </c>
      <c r="K310" s="92"/>
      <c r="L310"/>
      <c r="M310"/>
      <c r="N310"/>
      <c r="O310"/>
      <c r="P310"/>
      <c r="Q310"/>
      <c r="R310"/>
      <c r="S310"/>
    </row>
    <row r="311" spans="1:19">
      <c r="A311" s="92" t="s">
        <v>725</v>
      </c>
      <c r="B311" s="92" t="s">
        <v>618</v>
      </c>
      <c r="C311" s="92">
        <v>1.49</v>
      </c>
      <c r="D311" s="92">
        <v>1.49</v>
      </c>
      <c r="E311" s="92">
        <v>2.6150000000000002</v>
      </c>
      <c r="F311" s="92">
        <v>0.70199999999999996</v>
      </c>
      <c r="G311" s="92">
        <v>0.63300000000000001</v>
      </c>
      <c r="H311" s="92" t="s">
        <v>619</v>
      </c>
      <c r="I311" s="92" t="s">
        <v>561</v>
      </c>
      <c r="J311" s="92">
        <v>90</v>
      </c>
      <c r="K311" s="92"/>
      <c r="L311"/>
      <c r="M311"/>
      <c r="N311"/>
      <c r="O311"/>
      <c r="P311"/>
      <c r="Q311"/>
      <c r="R311"/>
      <c r="S311"/>
    </row>
    <row r="312" spans="1:19">
      <c r="A312" s="92" t="s">
        <v>726</v>
      </c>
      <c r="B312" s="92" t="s">
        <v>618</v>
      </c>
      <c r="C312" s="92">
        <v>1.49</v>
      </c>
      <c r="D312" s="92">
        <v>1.49</v>
      </c>
      <c r="E312" s="92">
        <v>2.6150000000000002</v>
      </c>
      <c r="F312" s="92">
        <v>0.70199999999999996</v>
      </c>
      <c r="G312" s="92">
        <v>0.63300000000000001</v>
      </c>
      <c r="H312" s="92" t="s">
        <v>619</v>
      </c>
      <c r="I312" s="92" t="s">
        <v>561</v>
      </c>
      <c r="J312" s="92">
        <v>90</v>
      </c>
      <c r="K312" s="92"/>
      <c r="L312"/>
      <c r="M312"/>
      <c r="N312"/>
      <c r="O312"/>
      <c r="P312"/>
      <c r="Q312"/>
      <c r="R312"/>
      <c r="S312"/>
    </row>
    <row r="313" spans="1:19">
      <c r="A313" s="92" t="s">
        <v>727</v>
      </c>
      <c r="B313" s="92" t="s">
        <v>618</v>
      </c>
      <c r="C313" s="92">
        <v>1.49</v>
      </c>
      <c r="D313" s="92">
        <v>1.49</v>
      </c>
      <c r="E313" s="92">
        <v>2.6150000000000002</v>
      </c>
      <c r="F313" s="92">
        <v>0.70199999999999996</v>
      </c>
      <c r="G313" s="92">
        <v>0.63300000000000001</v>
      </c>
      <c r="H313" s="92" t="s">
        <v>619</v>
      </c>
      <c r="I313" s="92" t="s">
        <v>561</v>
      </c>
      <c r="J313" s="92">
        <v>90</v>
      </c>
      <c r="K313" s="92"/>
      <c r="L313"/>
      <c r="M313"/>
      <c r="N313"/>
      <c r="O313"/>
      <c r="P313"/>
      <c r="Q313"/>
      <c r="R313"/>
      <c r="S313"/>
    </row>
    <row r="314" spans="1:19">
      <c r="A314" s="92" t="s">
        <v>728</v>
      </c>
      <c r="B314" s="92" t="s">
        <v>618</v>
      </c>
      <c r="C314" s="92">
        <v>1.49</v>
      </c>
      <c r="D314" s="92">
        <v>1.49</v>
      </c>
      <c r="E314" s="92">
        <v>2.6150000000000002</v>
      </c>
      <c r="F314" s="92">
        <v>0.70199999999999996</v>
      </c>
      <c r="G314" s="92">
        <v>0.63300000000000001</v>
      </c>
      <c r="H314" s="92" t="s">
        <v>619</v>
      </c>
      <c r="I314" s="92" t="s">
        <v>561</v>
      </c>
      <c r="J314" s="92">
        <v>90</v>
      </c>
      <c r="K314" s="92"/>
      <c r="L314"/>
      <c r="M314"/>
      <c r="N314"/>
      <c r="O314"/>
      <c r="P314"/>
      <c r="Q314"/>
      <c r="R314"/>
      <c r="S314"/>
    </row>
    <row r="315" spans="1:19">
      <c r="A315" s="92" t="s">
        <v>729</v>
      </c>
      <c r="B315" s="92" t="s">
        <v>618</v>
      </c>
      <c r="C315" s="92">
        <v>1.49</v>
      </c>
      <c r="D315" s="92">
        <v>1.49</v>
      </c>
      <c r="E315" s="92">
        <v>2.6150000000000002</v>
      </c>
      <c r="F315" s="92">
        <v>0.70199999999999996</v>
      </c>
      <c r="G315" s="92">
        <v>0.63300000000000001</v>
      </c>
      <c r="H315" s="92" t="s">
        <v>619</v>
      </c>
      <c r="I315" s="92" t="s">
        <v>561</v>
      </c>
      <c r="J315" s="92">
        <v>90</v>
      </c>
      <c r="K315" s="92"/>
      <c r="L315"/>
      <c r="M315"/>
      <c r="N315"/>
      <c r="O315"/>
      <c r="P315"/>
      <c r="Q315"/>
      <c r="R315"/>
      <c r="S315"/>
    </row>
    <row r="316" spans="1:19">
      <c r="A316" s="92" t="s">
        <v>730</v>
      </c>
      <c r="B316" s="92" t="s">
        <v>618</v>
      </c>
      <c r="C316" s="92">
        <v>1.49</v>
      </c>
      <c r="D316" s="92">
        <v>1.49</v>
      </c>
      <c r="E316" s="92">
        <v>2.6150000000000002</v>
      </c>
      <c r="F316" s="92">
        <v>0.70199999999999996</v>
      </c>
      <c r="G316" s="92">
        <v>0.63300000000000001</v>
      </c>
      <c r="H316" s="92" t="s">
        <v>619</v>
      </c>
      <c r="I316" s="92" t="s">
        <v>561</v>
      </c>
      <c r="J316" s="92">
        <v>90</v>
      </c>
      <c r="K316" s="92"/>
      <c r="L316"/>
      <c r="M316"/>
      <c r="N316"/>
      <c r="O316"/>
      <c r="P316"/>
      <c r="Q316"/>
      <c r="R316"/>
      <c r="S316"/>
    </row>
    <row r="317" spans="1:19">
      <c r="A317" s="92" t="s">
        <v>731</v>
      </c>
      <c r="B317" s="92" t="s">
        <v>618</v>
      </c>
      <c r="C317" s="92">
        <v>1.49</v>
      </c>
      <c r="D317" s="92">
        <v>1.49</v>
      </c>
      <c r="E317" s="92">
        <v>2.6150000000000002</v>
      </c>
      <c r="F317" s="92">
        <v>0.70199999999999996</v>
      </c>
      <c r="G317" s="92">
        <v>0.63300000000000001</v>
      </c>
      <c r="H317" s="92" t="s">
        <v>619</v>
      </c>
      <c r="I317" s="92" t="s">
        <v>561</v>
      </c>
      <c r="J317" s="92">
        <v>90</v>
      </c>
      <c r="K317" s="92"/>
      <c r="L317"/>
      <c r="M317"/>
      <c r="N317"/>
      <c r="O317"/>
      <c r="P317"/>
      <c r="Q317"/>
      <c r="R317"/>
      <c r="S317"/>
    </row>
    <row r="318" spans="1:19">
      <c r="A318" s="92" t="s">
        <v>732</v>
      </c>
      <c r="B318" s="92" t="s">
        <v>618</v>
      </c>
      <c r="C318" s="92">
        <v>1.49</v>
      </c>
      <c r="D318" s="92">
        <v>1.49</v>
      </c>
      <c r="E318" s="92">
        <v>2.6150000000000002</v>
      </c>
      <c r="F318" s="92">
        <v>0.70199999999999996</v>
      </c>
      <c r="G318" s="92">
        <v>0.63300000000000001</v>
      </c>
      <c r="H318" s="92" t="s">
        <v>619</v>
      </c>
      <c r="I318" s="92" t="s">
        <v>561</v>
      </c>
      <c r="J318" s="92">
        <v>90</v>
      </c>
      <c r="K318" s="92"/>
      <c r="L318"/>
      <c r="M318"/>
      <c r="N318"/>
      <c r="O318"/>
      <c r="P318"/>
      <c r="Q318"/>
      <c r="R318"/>
      <c r="S318"/>
    </row>
    <row r="319" spans="1:19">
      <c r="A319" s="92" t="s">
        <v>733</v>
      </c>
      <c r="B319" s="92" t="s">
        <v>618</v>
      </c>
      <c r="C319" s="92">
        <v>1.49</v>
      </c>
      <c r="D319" s="92">
        <v>1.49</v>
      </c>
      <c r="E319" s="92">
        <v>2.6150000000000002</v>
      </c>
      <c r="F319" s="92">
        <v>0.70199999999999996</v>
      </c>
      <c r="G319" s="92">
        <v>0.63300000000000001</v>
      </c>
      <c r="H319" s="92" t="s">
        <v>619</v>
      </c>
      <c r="I319" s="92" t="s">
        <v>561</v>
      </c>
      <c r="J319" s="92">
        <v>90</v>
      </c>
      <c r="K319" s="92"/>
      <c r="L319"/>
      <c r="M319"/>
      <c r="N319"/>
      <c r="O319"/>
      <c r="P319"/>
      <c r="Q319"/>
      <c r="R319"/>
      <c r="S319"/>
    </row>
    <row r="320" spans="1:19">
      <c r="A320" s="92" t="s">
        <v>734</v>
      </c>
      <c r="B320" s="92" t="s">
        <v>618</v>
      </c>
      <c r="C320" s="92">
        <v>1.49</v>
      </c>
      <c r="D320" s="92">
        <v>1.49</v>
      </c>
      <c r="E320" s="92">
        <v>2.6150000000000002</v>
      </c>
      <c r="F320" s="92">
        <v>0.70199999999999996</v>
      </c>
      <c r="G320" s="92">
        <v>0.63300000000000001</v>
      </c>
      <c r="H320" s="92" t="s">
        <v>619</v>
      </c>
      <c r="I320" s="92" t="s">
        <v>561</v>
      </c>
      <c r="J320" s="92">
        <v>90</v>
      </c>
      <c r="K320" s="92"/>
      <c r="L320"/>
      <c r="M320"/>
      <c r="N320"/>
      <c r="O320"/>
      <c r="P320"/>
      <c r="Q320"/>
      <c r="R320"/>
      <c r="S320"/>
    </row>
    <row r="321" spans="1:19">
      <c r="A321" s="92" t="s">
        <v>735</v>
      </c>
      <c r="B321" s="92" t="s">
        <v>618</v>
      </c>
      <c r="C321" s="92">
        <v>1.49</v>
      </c>
      <c r="D321" s="92">
        <v>1.49</v>
      </c>
      <c r="E321" s="92">
        <v>2.6150000000000002</v>
      </c>
      <c r="F321" s="92">
        <v>0.70199999999999996</v>
      </c>
      <c r="G321" s="92">
        <v>0.63300000000000001</v>
      </c>
      <c r="H321" s="92" t="s">
        <v>619</v>
      </c>
      <c r="I321" s="92" t="s">
        <v>561</v>
      </c>
      <c r="J321" s="92">
        <v>90</v>
      </c>
      <c r="K321" s="92"/>
      <c r="L321"/>
      <c r="M321"/>
      <c r="N321"/>
      <c r="O321"/>
      <c r="P321"/>
      <c r="Q321"/>
      <c r="R321"/>
      <c r="S321"/>
    </row>
    <row r="322" spans="1:19">
      <c r="A322" s="92" t="s">
        <v>736</v>
      </c>
      <c r="B322" s="92" t="s">
        <v>618</v>
      </c>
      <c r="C322" s="92">
        <v>1.49</v>
      </c>
      <c r="D322" s="92">
        <v>1.49</v>
      </c>
      <c r="E322" s="92">
        <v>2.6150000000000002</v>
      </c>
      <c r="F322" s="92">
        <v>0.70199999999999996</v>
      </c>
      <c r="G322" s="92">
        <v>0.63300000000000001</v>
      </c>
      <c r="H322" s="92" t="s">
        <v>619</v>
      </c>
      <c r="I322" s="92" t="s">
        <v>561</v>
      </c>
      <c r="J322" s="92">
        <v>90</v>
      </c>
      <c r="K322" s="92"/>
      <c r="L322"/>
      <c r="M322"/>
      <c r="N322"/>
      <c r="O322"/>
      <c r="P322"/>
      <c r="Q322"/>
      <c r="R322"/>
      <c r="S322"/>
    </row>
    <row r="323" spans="1:19">
      <c r="A323" s="92" t="s">
        <v>737</v>
      </c>
      <c r="B323" s="92" t="s">
        <v>618</v>
      </c>
      <c r="C323" s="92">
        <v>1.49</v>
      </c>
      <c r="D323" s="92">
        <v>1.49</v>
      </c>
      <c r="E323" s="92">
        <v>2.6150000000000002</v>
      </c>
      <c r="F323" s="92">
        <v>0.70199999999999996</v>
      </c>
      <c r="G323" s="92">
        <v>0.63300000000000001</v>
      </c>
      <c r="H323" s="92" t="s">
        <v>619</v>
      </c>
      <c r="I323" s="92" t="s">
        <v>561</v>
      </c>
      <c r="J323" s="92">
        <v>90</v>
      </c>
      <c r="K323" s="92"/>
      <c r="L323"/>
      <c r="M323"/>
      <c r="N323"/>
      <c r="O323"/>
      <c r="P323"/>
      <c r="Q323"/>
      <c r="R323"/>
      <c r="S323"/>
    </row>
    <row r="324" spans="1:19">
      <c r="A324" s="92" t="s">
        <v>738</v>
      </c>
      <c r="B324" s="92" t="s">
        <v>618</v>
      </c>
      <c r="C324" s="92">
        <v>1.49</v>
      </c>
      <c r="D324" s="92">
        <v>1.49</v>
      </c>
      <c r="E324" s="92">
        <v>2.6150000000000002</v>
      </c>
      <c r="F324" s="92">
        <v>0.70199999999999996</v>
      </c>
      <c r="G324" s="92">
        <v>0.63300000000000001</v>
      </c>
      <c r="H324" s="92" t="s">
        <v>619</v>
      </c>
      <c r="I324" s="92" t="s">
        <v>561</v>
      </c>
      <c r="J324" s="92">
        <v>90</v>
      </c>
      <c r="K324" s="92"/>
      <c r="L324"/>
      <c r="M324"/>
      <c r="N324"/>
      <c r="O324"/>
      <c r="P324"/>
      <c r="Q324"/>
      <c r="R324"/>
      <c r="S324"/>
    </row>
    <row r="325" spans="1:19">
      <c r="A325" s="92" t="s">
        <v>739</v>
      </c>
      <c r="B325" s="92" t="s">
        <v>618</v>
      </c>
      <c r="C325" s="92">
        <v>1.49</v>
      </c>
      <c r="D325" s="92">
        <v>1.49</v>
      </c>
      <c r="E325" s="92">
        <v>2.6150000000000002</v>
      </c>
      <c r="F325" s="92">
        <v>0.70199999999999996</v>
      </c>
      <c r="G325" s="92">
        <v>0.63300000000000001</v>
      </c>
      <c r="H325" s="92" t="s">
        <v>619</v>
      </c>
      <c r="I325" s="92" t="s">
        <v>561</v>
      </c>
      <c r="J325" s="92">
        <v>90</v>
      </c>
      <c r="K325" s="92"/>
      <c r="L325"/>
      <c r="M325"/>
      <c r="N325"/>
      <c r="O325"/>
      <c r="P325"/>
      <c r="Q325"/>
      <c r="R325"/>
      <c r="S325"/>
    </row>
    <row r="326" spans="1:19">
      <c r="A326" s="92" t="s">
        <v>740</v>
      </c>
      <c r="B326" s="92" t="s">
        <v>618</v>
      </c>
      <c r="C326" s="92">
        <v>1.49</v>
      </c>
      <c r="D326" s="92">
        <v>1.49</v>
      </c>
      <c r="E326" s="92">
        <v>2.6150000000000002</v>
      </c>
      <c r="F326" s="92">
        <v>0.70199999999999996</v>
      </c>
      <c r="G326" s="92">
        <v>0.63300000000000001</v>
      </c>
      <c r="H326" s="92" t="s">
        <v>619</v>
      </c>
      <c r="I326" s="92" t="s">
        <v>561</v>
      </c>
      <c r="J326" s="92">
        <v>90</v>
      </c>
      <c r="K326" s="92"/>
      <c r="L326"/>
      <c r="M326"/>
      <c r="N326"/>
      <c r="O326"/>
      <c r="P326"/>
      <c r="Q326"/>
      <c r="R326"/>
      <c r="S326"/>
    </row>
    <row r="327" spans="1:19">
      <c r="A327" s="92" t="s">
        <v>741</v>
      </c>
      <c r="B327" s="92" t="s">
        <v>618</v>
      </c>
      <c r="C327" s="92">
        <v>1.49</v>
      </c>
      <c r="D327" s="92">
        <v>1.49</v>
      </c>
      <c r="E327" s="92">
        <v>2.6150000000000002</v>
      </c>
      <c r="F327" s="92">
        <v>0.70199999999999996</v>
      </c>
      <c r="G327" s="92">
        <v>0.63300000000000001</v>
      </c>
      <c r="H327" s="92" t="s">
        <v>619</v>
      </c>
      <c r="I327" s="92" t="s">
        <v>561</v>
      </c>
      <c r="J327" s="92">
        <v>90</v>
      </c>
      <c r="K327" s="92"/>
      <c r="L327"/>
      <c r="M327"/>
      <c r="N327"/>
      <c r="O327"/>
      <c r="P327"/>
      <c r="Q327"/>
      <c r="R327"/>
      <c r="S327"/>
    </row>
    <row r="328" spans="1:19">
      <c r="A328" s="92" t="s">
        <v>742</v>
      </c>
      <c r="B328" s="92" t="s">
        <v>618</v>
      </c>
      <c r="C328" s="92">
        <v>1.49</v>
      </c>
      <c r="D328" s="92">
        <v>1.49</v>
      </c>
      <c r="E328" s="92">
        <v>2.6150000000000002</v>
      </c>
      <c r="F328" s="92">
        <v>0.70199999999999996</v>
      </c>
      <c r="G328" s="92">
        <v>0.63300000000000001</v>
      </c>
      <c r="H328" s="92" t="s">
        <v>619</v>
      </c>
      <c r="I328" s="92" t="s">
        <v>561</v>
      </c>
      <c r="J328" s="92">
        <v>90</v>
      </c>
      <c r="K328" s="92"/>
      <c r="L328"/>
      <c r="M328"/>
      <c r="N328"/>
      <c r="O328"/>
      <c r="P328"/>
      <c r="Q328"/>
      <c r="R328"/>
      <c r="S328"/>
    </row>
    <row r="329" spans="1:19">
      <c r="A329" s="92" t="s">
        <v>743</v>
      </c>
      <c r="B329" s="92" t="s">
        <v>618</v>
      </c>
      <c r="C329" s="92">
        <v>1.49</v>
      </c>
      <c r="D329" s="92">
        <v>1.49</v>
      </c>
      <c r="E329" s="92">
        <v>2.6150000000000002</v>
      </c>
      <c r="F329" s="92">
        <v>0.70199999999999996</v>
      </c>
      <c r="G329" s="92">
        <v>0.63300000000000001</v>
      </c>
      <c r="H329" s="92" t="s">
        <v>619</v>
      </c>
      <c r="I329" s="92" t="s">
        <v>561</v>
      </c>
      <c r="J329" s="92">
        <v>90</v>
      </c>
      <c r="K329" s="92"/>
      <c r="L329"/>
      <c r="M329"/>
      <c r="N329"/>
      <c r="O329"/>
      <c r="P329"/>
      <c r="Q329"/>
      <c r="R329"/>
      <c r="S329"/>
    </row>
    <row r="330" spans="1:19">
      <c r="A330" s="92" t="s">
        <v>744</v>
      </c>
      <c r="B330" s="92" t="s">
        <v>618</v>
      </c>
      <c r="C330" s="92">
        <v>1.49</v>
      </c>
      <c r="D330" s="92">
        <v>1.49</v>
      </c>
      <c r="E330" s="92">
        <v>2.6150000000000002</v>
      </c>
      <c r="F330" s="92">
        <v>0.70199999999999996</v>
      </c>
      <c r="G330" s="92">
        <v>0.63300000000000001</v>
      </c>
      <c r="H330" s="92" t="s">
        <v>619</v>
      </c>
      <c r="I330" s="92" t="s">
        <v>561</v>
      </c>
      <c r="J330" s="92">
        <v>90</v>
      </c>
      <c r="K330" s="92"/>
      <c r="L330"/>
      <c r="M330"/>
      <c r="N330"/>
      <c r="O330"/>
      <c r="P330"/>
      <c r="Q330"/>
      <c r="R330"/>
      <c r="S330"/>
    </row>
    <row r="331" spans="1:19">
      <c r="A331" s="92" t="s">
        <v>745</v>
      </c>
      <c r="B331" s="92" t="s">
        <v>618</v>
      </c>
      <c r="C331" s="92">
        <v>1.49</v>
      </c>
      <c r="D331" s="92">
        <v>1.49</v>
      </c>
      <c r="E331" s="92">
        <v>2.6150000000000002</v>
      </c>
      <c r="F331" s="92">
        <v>0.70199999999999996</v>
      </c>
      <c r="G331" s="92">
        <v>0.63300000000000001</v>
      </c>
      <c r="H331" s="92" t="s">
        <v>619</v>
      </c>
      <c r="I331" s="92" t="s">
        <v>561</v>
      </c>
      <c r="J331" s="92">
        <v>90</v>
      </c>
      <c r="K331" s="92"/>
      <c r="L331"/>
      <c r="M331"/>
      <c r="N331"/>
      <c r="O331"/>
      <c r="P331"/>
      <c r="Q331"/>
      <c r="R331"/>
      <c r="S331"/>
    </row>
    <row r="332" spans="1:19">
      <c r="A332" s="92" t="s">
        <v>746</v>
      </c>
      <c r="B332" s="92" t="s">
        <v>618</v>
      </c>
      <c r="C332" s="92">
        <v>1.49</v>
      </c>
      <c r="D332" s="92">
        <v>1.49</v>
      </c>
      <c r="E332" s="92">
        <v>2.6150000000000002</v>
      </c>
      <c r="F332" s="92">
        <v>0.70199999999999996</v>
      </c>
      <c r="G332" s="92">
        <v>0.63300000000000001</v>
      </c>
      <c r="H332" s="92" t="s">
        <v>619</v>
      </c>
      <c r="I332" s="92" t="s">
        <v>561</v>
      </c>
      <c r="J332" s="92">
        <v>90</v>
      </c>
      <c r="K332" s="92"/>
      <c r="L332"/>
      <c r="M332"/>
      <c r="N332"/>
      <c r="O332"/>
      <c r="P332"/>
      <c r="Q332"/>
      <c r="R332"/>
      <c r="S332"/>
    </row>
    <row r="333" spans="1:19">
      <c r="A333" s="92" t="s">
        <v>747</v>
      </c>
      <c r="B333" s="92" t="s">
        <v>618</v>
      </c>
      <c r="C333" s="92">
        <v>1.49</v>
      </c>
      <c r="D333" s="92">
        <v>1.49</v>
      </c>
      <c r="E333" s="92">
        <v>2.6150000000000002</v>
      </c>
      <c r="F333" s="92">
        <v>0.70199999999999996</v>
      </c>
      <c r="G333" s="92">
        <v>0.63300000000000001</v>
      </c>
      <c r="H333" s="92" t="s">
        <v>619</v>
      </c>
      <c r="I333" s="92" t="s">
        <v>561</v>
      </c>
      <c r="J333" s="92">
        <v>90</v>
      </c>
      <c r="K333" s="92"/>
      <c r="L333"/>
      <c r="M333"/>
      <c r="N333"/>
      <c r="O333"/>
      <c r="P333"/>
      <c r="Q333"/>
      <c r="R333"/>
      <c r="S333"/>
    </row>
    <row r="334" spans="1:19">
      <c r="A334" s="92" t="s">
        <v>748</v>
      </c>
      <c r="B334" s="92" t="s">
        <v>618</v>
      </c>
      <c r="C334" s="92">
        <v>1.49</v>
      </c>
      <c r="D334" s="92">
        <v>1.49</v>
      </c>
      <c r="E334" s="92">
        <v>2.6150000000000002</v>
      </c>
      <c r="F334" s="92">
        <v>0.70199999999999996</v>
      </c>
      <c r="G334" s="92">
        <v>0.63300000000000001</v>
      </c>
      <c r="H334" s="92" t="s">
        <v>619</v>
      </c>
      <c r="I334" s="92" t="s">
        <v>561</v>
      </c>
      <c r="J334" s="92">
        <v>90</v>
      </c>
      <c r="K334" s="92"/>
      <c r="L334"/>
      <c r="M334"/>
      <c r="N334"/>
      <c r="O334"/>
      <c r="P334"/>
      <c r="Q334"/>
      <c r="R334"/>
      <c r="S334"/>
    </row>
    <row r="335" spans="1:19">
      <c r="A335" s="92" t="s">
        <v>749</v>
      </c>
      <c r="B335" s="92" t="s">
        <v>618</v>
      </c>
      <c r="C335" s="92">
        <v>1.49</v>
      </c>
      <c r="D335" s="92">
        <v>1.49</v>
      </c>
      <c r="E335" s="92">
        <v>2.6150000000000002</v>
      </c>
      <c r="F335" s="92">
        <v>0.70199999999999996</v>
      </c>
      <c r="G335" s="92">
        <v>0.63300000000000001</v>
      </c>
      <c r="H335" s="92" t="s">
        <v>619</v>
      </c>
      <c r="I335" s="92" t="s">
        <v>561</v>
      </c>
      <c r="J335" s="92">
        <v>90</v>
      </c>
      <c r="K335" s="92"/>
      <c r="L335"/>
      <c r="M335"/>
      <c r="N335"/>
      <c r="O335"/>
      <c r="P335"/>
      <c r="Q335"/>
      <c r="R335"/>
      <c r="S335"/>
    </row>
    <row r="336" spans="1:19">
      <c r="A336" s="92" t="s">
        <v>750</v>
      </c>
      <c r="B336" s="92" t="s">
        <v>618</v>
      </c>
      <c r="C336" s="92">
        <v>1.49</v>
      </c>
      <c r="D336" s="92">
        <v>1.49</v>
      </c>
      <c r="E336" s="92">
        <v>2.6150000000000002</v>
      </c>
      <c r="F336" s="92">
        <v>0.70199999999999996</v>
      </c>
      <c r="G336" s="92">
        <v>0.63300000000000001</v>
      </c>
      <c r="H336" s="92" t="s">
        <v>619</v>
      </c>
      <c r="I336" s="92" t="s">
        <v>561</v>
      </c>
      <c r="J336" s="92">
        <v>90</v>
      </c>
      <c r="K336" s="92"/>
      <c r="L336"/>
      <c r="M336"/>
      <c r="N336"/>
      <c r="O336"/>
      <c r="P336"/>
      <c r="Q336"/>
      <c r="R336"/>
      <c r="S336"/>
    </row>
    <row r="337" spans="1:19">
      <c r="A337" s="92" t="s">
        <v>751</v>
      </c>
      <c r="B337" s="92" t="s">
        <v>618</v>
      </c>
      <c r="C337" s="92">
        <v>1.49</v>
      </c>
      <c r="D337" s="92">
        <v>1.49</v>
      </c>
      <c r="E337" s="92">
        <v>2.6150000000000002</v>
      </c>
      <c r="F337" s="92">
        <v>0.70199999999999996</v>
      </c>
      <c r="G337" s="92">
        <v>0.63300000000000001</v>
      </c>
      <c r="H337" s="92" t="s">
        <v>619</v>
      </c>
      <c r="I337" s="92" t="s">
        <v>561</v>
      </c>
      <c r="J337" s="92">
        <v>90</v>
      </c>
      <c r="K337" s="92"/>
      <c r="L337"/>
      <c r="M337"/>
      <c r="N337"/>
      <c r="O337"/>
      <c r="P337"/>
      <c r="Q337"/>
      <c r="R337"/>
      <c r="S337"/>
    </row>
    <row r="338" spans="1:19">
      <c r="A338" s="92" t="s">
        <v>752</v>
      </c>
      <c r="B338" s="92" t="s">
        <v>618</v>
      </c>
      <c r="C338" s="92">
        <v>12.6</v>
      </c>
      <c r="D338" s="92">
        <v>12.6</v>
      </c>
      <c r="E338" s="92">
        <v>2.6150000000000002</v>
      </c>
      <c r="F338" s="92">
        <v>0.70199999999999996</v>
      </c>
      <c r="G338" s="92">
        <v>0.63300000000000001</v>
      </c>
      <c r="H338" s="92" t="s">
        <v>619</v>
      </c>
      <c r="I338" s="92" t="s">
        <v>562</v>
      </c>
      <c r="J338" s="92">
        <v>90</v>
      </c>
      <c r="K338" s="92" t="s">
        <v>496</v>
      </c>
      <c r="L338"/>
      <c r="M338"/>
      <c r="N338"/>
      <c r="O338"/>
      <c r="P338"/>
      <c r="Q338"/>
      <c r="R338"/>
      <c r="S338"/>
    </row>
    <row r="339" spans="1:19">
      <c r="A339" s="92" t="s">
        <v>753</v>
      </c>
      <c r="B339" s="92" t="s">
        <v>618</v>
      </c>
      <c r="C339" s="92">
        <v>49.41</v>
      </c>
      <c r="D339" s="92">
        <v>49.41</v>
      </c>
      <c r="E339" s="92">
        <v>2.6150000000000002</v>
      </c>
      <c r="F339" s="92">
        <v>0.70199999999999996</v>
      </c>
      <c r="G339" s="92">
        <v>0.63300000000000001</v>
      </c>
      <c r="H339" s="92" t="s">
        <v>619</v>
      </c>
      <c r="I339" s="92" t="s">
        <v>564</v>
      </c>
      <c r="J339" s="92">
        <v>90</v>
      </c>
      <c r="K339" s="92" t="s">
        <v>496</v>
      </c>
      <c r="L339"/>
      <c r="M339"/>
      <c r="N339"/>
      <c r="O339"/>
      <c r="P339"/>
      <c r="Q339"/>
      <c r="R339"/>
      <c r="S339"/>
    </row>
    <row r="340" spans="1:19">
      <c r="A340" s="92" t="s">
        <v>754</v>
      </c>
      <c r="B340" s="92" t="s">
        <v>618</v>
      </c>
      <c r="C340" s="92">
        <v>33.6</v>
      </c>
      <c r="D340" s="92">
        <v>33.6</v>
      </c>
      <c r="E340" s="92">
        <v>2.6150000000000002</v>
      </c>
      <c r="F340" s="92">
        <v>0.70199999999999996</v>
      </c>
      <c r="G340" s="92">
        <v>0.63300000000000001</v>
      </c>
      <c r="H340" s="92" t="s">
        <v>619</v>
      </c>
      <c r="I340" s="92" t="s">
        <v>565</v>
      </c>
      <c r="J340" s="92">
        <v>0</v>
      </c>
      <c r="K340" s="92" t="s">
        <v>484</v>
      </c>
      <c r="L340"/>
      <c r="M340"/>
      <c r="N340"/>
      <c r="O340"/>
      <c r="P340"/>
      <c r="Q340"/>
      <c r="R340"/>
      <c r="S340"/>
    </row>
    <row r="341" spans="1:19">
      <c r="A341" s="92" t="s">
        <v>755</v>
      </c>
      <c r="B341" s="92" t="s">
        <v>618</v>
      </c>
      <c r="C341" s="92">
        <v>21</v>
      </c>
      <c r="D341" s="92">
        <v>21</v>
      </c>
      <c r="E341" s="92">
        <v>2.6150000000000002</v>
      </c>
      <c r="F341" s="92">
        <v>0.70199999999999996</v>
      </c>
      <c r="G341" s="92">
        <v>0.63300000000000001</v>
      </c>
      <c r="H341" s="92" t="s">
        <v>619</v>
      </c>
      <c r="I341" s="92" t="s">
        <v>567</v>
      </c>
      <c r="J341" s="92">
        <v>180</v>
      </c>
      <c r="K341" s="92" t="s">
        <v>494</v>
      </c>
      <c r="L341"/>
      <c r="M341"/>
      <c r="N341"/>
      <c r="O341"/>
      <c r="P341"/>
      <c r="Q341"/>
      <c r="R341"/>
      <c r="S341"/>
    </row>
    <row r="342" spans="1:19">
      <c r="A342" s="92" t="s">
        <v>756</v>
      </c>
      <c r="B342" s="92" t="s">
        <v>618</v>
      </c>
      <c r="C342" s="92">
        <v>21</v>
      </c>
      <c r="D342" s="92">
        <v>21</v>
      </c>
      <c r="E342" s="92">
        <v>2.6150000000000002</v>
      </c>
      <c r="F342" s="92">
        <v>0.70199999999999996</v>
      </c>
      <c r="G342" s="92">
        <v>0.63300000000000001</v>
      </c>
      <c r="H342" s="92" t="s">
        <v>619</v>
      </c>
      <c r="I342" s="92" t="s">
        <v>569</v>
      </c>
      <c r="J342" s="92">
        <v>180</v>
      </c>
      <c r="K342" s="92" t="s">
        <v>494</v>
      </c>
      <c r="L342"/>
      <c r="M342"/>
      <c r="N342"/>
      <c r="O342"/>
      <c r="P342"/>
      <c r="Q342"/>
      <c r="R342"/>
      <c r="S342"/>
    </row>
    <row r="343" spans="1:19">
      <c r="A343" s="92" t="s">
        <v>757</v>
      </c>
      <c r="B343" s="92" t="s">
        <v>618</v>
      </c>
      <c r="C343" s="92">
        <v>23.8</v>
      </c>
      <c r="D343" s="92">
        <v>23.8</v>
      </c>
      <c r="E343" s="92">
        <v>2.6150000000000002</v>
      </c>
      <c r="F343" s="92">
        <v>0.70199999999999996</v>
      </c>
      <c r="G343" s="92">
        <v>0.63300000000000001</v>
      </c>
      <c r="H343" s="92" t="s">
        <v>619</v>
      </c>
      <c r="I343" s="92" t="s">
        <v>571</v>
      </c>
      <c r="J343" s="92">
        <v>270</v>
      </c>
      <c r="K343" s="92" t="s">
        <v>486</v>
      </c>
      <c r="L343"/>
      <c r="M343"/>
      <c r="N343"/>
      <c r="O343"/>
      <c r="P343"/>
      <c r="Q343"/>
      <c r="R343"/>
      <c r="S343"/>
    </row>
    <row r="344" spans="1:19">
      <c r="A344" s="92" t="s">
        <v>758</v>
      </c>
      <c r="B344" s="92" t="s">
        <v>618</v>
      </c>
      <c r="C344" s="92">
        <v>25.2</v>
      </c>
      <c r="D344" s="92">
        <v>25.2</v>
      </c>
      <c r="E344" s="92">
        <v>2.6150000000000002</v>
      </c>
      <c r="F344" s="92">
        <v>0.70199999999999996</v>
      </c>
      <c r="G344" s="92">
        <v>0.63300000000000001</v>
      </c>
      <c r="H344" s="92" t="s">
        <v>619</v>
      </c>
      <c r="I344" s="92" t="s">
        <v>573</v>
      </c>
      <c r="J344" s="92">
        <v>270</v>
      </c>
      <c r="K344" s="92" t="s">
        <v>486</v>
      </c>
      <c r="L344"/>
      <c r="M344"/>
      <c r="N344"/>
      <c r="O344"/>
      <c r="P344"/>
      <c r="Q344"/>
      <c r="R344"/>
      <c r="S344"/>
    </row>
    <row r="345" spans="1:19">
      <c r="A345" s="92" t="s">
        <v>759</v>
      </c>
      <c r="B345" s="92" t="s">
        <v>618</v>
      </c>
      <c r="C345" s="92">
        <v>23.8</v>
      </c>
      <c r="D345" s="92">
        <v>23.8</v>
      </c>
      <c r="E345" s="92">
        <v>2.6150000000000002</v>
      </c>
      <c r="F345" s="92">
        <v>0.70199999999999996</v>
      </c>
      <c r="G345" s="92">
        <v>0.63300000000000001</v>
      </c>
      <c r="H345" s="92" t="s">
        <v>619</v>
      </c>
      <c r="I345" s="92" t="s">
        <v>575</v>
      </c>
      <c r="J345" s="92">
        <v>270</v>
      </c>
      <c r="K345" s="92" t="s">
        <v>486</v>
      </c>
      <c r="L345"/>
      <c r="M345"/>
      <c r="N345"/>
      <c r="O345"/>
      <c r="P345"/>
      <c r="Q345"/>
      <c r="R345"/>
      <c r="S345"/>
    </row>
    <row r="346" spans="1:19">
      <c r="A346" s="92" t="s">
        <v>760</v>
      </c>
      <c r="B346" s="92" t="s">
        <v>618</v>
      </c>
      <c r="C346" s="92">
        <v>25.2</v>
      </c>
      <c r="D346" s="92">
        <v>25.2</v>
      </c>
      <c r="E346" s="92">
        <v>2.6150000000000002</v>
      </c>
      <c r="F346" s="92">
        <v>0.70199999999999996</v>
      </c>
      <c r="G346" s="92">
        <v>0.63300000000000001</v>
      </c>
      <c r="H346" s="92" t="s">
        <v>619</v>
      </c>
      <c r="I346" s="92" t="s">
        <v>577</v>
      </c>
      <c r="J346" s="92">
        <v>270</v>
      </c>
      <c r="K346" s="92" t="s">
        <v>486</v>
      </c>
      <c r="L346"/>
      <c r="M346"/>
      <c r="N346"/>
      <c r="O346"/>
      <c r="P346"/>
      <c r="Q346"/>
      <c r="R346"/>
      <c r="S346"/>
    </row>
    <row r="347" spans="1:19">
      <c r="A347" s="92" t="s">
        <v>761</v>
      </c>
      <c r="B347" s="92" t="s">
        <v>618</v>
      </c>
      <c r="C347" s="92">
        <v>74.2</v>
      </c>
      <c r="D347" s="92">
        <v>74.2</v>
      </c>
      <c r="E347" s="92">
        <v>2.6150000000000002</v>
      </c>
      <c r="F347" s="92">
        <v>0.70199999999999996</v>
      </c>
      <c r="G347" s="92">
        <v>0.63300000000000001</v>
      </c>
      <c r="H347" s="92" t="s">
        <v>619</v>
      </c>
      <c r="I347" s="92" t="s">
        <v>581</v>
      </c>
      <c r="J347" s="92">
        <v>180</v>
      </c>
      <c r="K347" s="92" t="s">
        <v>494</v>
      </c>
      <c r="L347"/>
      <c r="M347"/>
      <c r="N347"/>
      <c r="O347"/>
      <c r="P347"/>
      <c r="Q347"/>
      <c r="R347"/>
      <c r="S347"/>
    </row>
    <row r="348" spans="1:19">
      <c r="A348" s="92" t="s">
        <v>762</v>
      </c>
      <c r="B348" s="92" t="s">
        <v>618</v>
      </c>
      <c r="C348" s="92">
        <v>74.2</v>
      </c>
      <c r="D348" s="92">
        <v>74.2</v>
      </c>
      <c r="E348" s="92">
        <v>2.6150000000000002</v>
      </c>
      <c r="F348" s="92">
        <v>0.70199999999999996</v>
      </c>
      <c r="G348" s="92">
        <v>0.63300000000000001</v>
      </c>
      <c r="H348" s="92" t="s">
        <v>619</v>
      </c>
      <c r="I348" s="92" t="s">
        <v>583</v>
      </c>
      <c r="J348" s="92">
        <v>180</v>
      </c>
      <c r="K348" s="92" t="s">
        <v>494</v>
      </c>
      <c r="L348"/>
      <c r="M348"/>
      <c r="N348"/>
      <c r="O348"/>
      <c r="P348"/>
      <c r="Q348"/>
      <c r="R348"/>
      <c r="S348"/>
    </row>
    <row r="349" spans="1:19">
      <c r="A349" s="92" t="s">
        <v>763</v>
      </c>
      <c r="B349" s="92" t="s">
        <v>618</v>
      </c>
      <c r="C349" s="92">
        <v>74.2</v>
      </c>
      <c r="D349" s="92">
        <v>74.2</v>
      </c>
      <c r="E349" s="92">
        <v>2.6150000000000002</v>
      </c>
      <c r="F349" s="92">
        <v>0.70199999999999996</v>
      </c>
      <c r="G349" s="92">
        <v>0.63300000000000001</v>
      </c>
      <c r="H349" s="92" t="s">
        <v>619</v>
      </c>
      <c r="I349" s="92" t="s">
        <v>585</v>
      </c>
      <c r="J349" s="92">
        <v>180</v>
      </c>
      <c r="K349" s="92" t="s">
        <v>494</v>
      </c>
      <c r="L349"/>
      <c r="M349"/>
      <c r="N349"/>
      <c r="O349"/>
      <c r="P349"/>
      <c r="Q349"/>
      <c r="R349"/>
      <c r="S349"/>
    </row>
    <row r="350" spans="1:19">
      <c r="A350" s="92" t="s">
        <v>764</v>
      </c>
      <c r="B350" s="92" t="s">
        <v>618</v>
      </c>
      <c r="C350" s="92">
        <v>74.2</v>
      </c>
      <c r="D350" s="92">
        <v>74.2</v>
      </c>
      <c r="E350" s="92">
        <v>2.6150000000000002</v>
      </c>
      <c r="F350" s="92">
        <v>0.70199999999999996</v>
      </c>
      <c r="G350" s="92">
        <v>0.63300000000000001</v>
      </c>
      <c r="H350" s="92" t="s">
        <v>619</v>
      </c>
      <c r="I350" s="92" t="s">
        <v>587</v>
      </c>
      <c r="J350" s="92">
        <v>180</v>
      </c>
      <c r="K350" s="92" t="s">
        <v>494</v>
      </c>
      <c r="L350"/>
      <c r="M350"/>
      <c r="N350"/>
      <c r="O350"/>
      <c r="P350"/>
      <c r="Q350"/>
      <c r="R350"/>
      <c r="S350"/>
    </row>
    <row r="351" spans="1:19">
      <c r="A351" s="92" t="s">
        <v>765</v>
      </c>
      <c r="B351" s="92" t="s">
        <v>618</v>
      </c>
      <c r="C351" s="92">
        <v>74.2</v>
      </c>
      <c r="D351" s="92">
        <v>74.2</v>
      </c>
      <c r="E351" s="92">
        <v>2.6150000000000002</v>
      </c>
      <c r="F351" s="92">
        <v>0.70199999999999996</v>
      </c>
      <c r="G351" s="92">
        <v>0.63300000000000001</v>
      </c>
      <c r="H351" s="92" t="s">
        <v>619</v>
      </c>
      <c r="I351" s="92" t="s">
        <v>589</v>
      </c>
      <c r="J351" s="92">
        <v>180</v>
      </c>
      <c r="K351" s="92" t="s">
        <v>494</v>
      </c>
      <c r="L351"/>
      <c r="M351"/>
      <c r="N351"/>
      <c r="O351"/>
      <c r="P351"/>
      <c r="Q351"/>
      <c r="R351"/>
      <c r="S351"/>
    </row>
    <row r="352" spans="1:19">
      <c r="A352" s="92" t="s">
        <v>766</v>
      </c>
      <c r="B352" s="92" t="s">
        <v>618</v>
      </c>
      <c r="C352" s="92">
        <v>74.2</v>
      </c>
      <c r="D352" s="92">
        <v>74.2</v>
      </c>
      <c r="E352" s="92">
        <v>2.6150000000000002</v>
      </c>
      <c r="F352" s="92">
        <v>0.70199999999999996</v>
      </c>
      <c r="G352" s="92">
        <v>0.63300000000000001</v>
      </c>
      <c r="H352" s="92" t="s">
        <v>619</v>
      </c>
      <c r="I352" s="92" t="s">
        <v>591</v>
      </c>
      <c r="J352" s="92">
        <v>180</v>
      </c>
      <c r="K352" s="92" t="s">
        <v>494</v>
      </c>
      <c r="L352"/>
      <c r="M352"/>
      <c r="N352"/>
      <c r="O352"/>
      <c r="P352"/>
      <c r="Q352"/>
      <c r="R352"/>
      <c r="S352"/>
    </row>
    <row r="353" spans="1:19">
      <c r="A353" s="92" t="s">
        <v>767</v>
      </c>
      <c r="B353" s="92" t="s">
        <v>618</v>
      </c>
      <c r="C353" s="92">
        <v>74.2</v>
      </c>
      <c r="D353" s="92">
        <v>74.2</v>
      </c>
      <c r="E353" s="92">
        <v>2.6150000000000002</v>
      </c>
      <c r="F353" s="92">
        <v>0.70199999999999996</v>
      </c>
      <c r="G353" s="92">
        <v>0.63300000000000001</v>
      </c>
      <c r="H353" s="92" t="s">
        <v>619</v>
      </c>
      <c r="I353" s="92" t="s">
        <v>593</v>
      </c>
      <c r="J353" s="92">
        <v>0</v>
      </c>
      <c r="K353" s="92" t="s">
        <v>484</v>
      </c>
      <c r="L353"/>
      <c r="M353"/>
      <c r="N353"/>
      <c r="O353"/>
      <c r="P353"/>
      <c r="Q353"/>
      <c r="R353"/>
      <c r="S353"/>
    </row>
    <row r="354" spans="1:19">
      <c r="A354" s="92" t="s">
        <v>768</v>
      </c>
      <c r="B354" s="92" t="s">
        <v>618</v>
      </c>
      <c r="C354" s="92">
        <v>74.2</v>
      </c>
      <c r="D354" s="92">
        <v>74.2</v>
      </c>
      <c r="E354" s="92">
        <v>2.6150000000000002</v>
      </c>
      <c r="F354" s="92">
        <v>0.70199999999999996</v>
      </c>
      <c r="G354" s="92">
        <v>0.63300000000000001</v>
      </c>
      <c r="H354" s="92" t="s">
        <v>619</v>
      </c>
      <c r="I354" s="92" t="s">
        <v>595</v>
      </c>
      <c r="J354" s="92">
        <v>0</v>
      </c>
      <c r="K354" s="92" t="s">
        <v>484</v>
      </c>
      <c r="L354"/>
      <c r="M354"/>
      <c r="N354"/>
      <c r="O354"/>
      <c r="P354"/>
      <c r="Q354"/>
      <c r="R354"/>
      <c r="S354"/>
    </row>
    <row r="355" spans="1:19">
      <c r="A355" s="92" t="s">
        <v>769</v>
      </c>
      <c r="B355" s="92" t="s">
        <v>618</v>
      </c>
      <c r="C355" s="92">
        <v>74.2</v>
      </c>
      <c r="D355" s="92">
        <v>74.2</v>
      </c>
      <c r="E355" s="92">
        <v>2.6150000000000002</v>
      </c>
      <c r="F355" s="92">
        <v>0.70199999999999996</v>
      </c>
      <c r="G355" s="92">
        <v>0.63300000000000001</v>
      </c>
      <c r="H355" s="92" t="s">
        <v>619</v>
      </c>
      <c r="I355" s="92" t="s">
        <v>597</v>
      </c>
      <c r="J355" s="92">
        <v>0</v>
      </c>
      <c r="K355" s="92" t="s">
        <v>484</v>
      </c>
      <c r="L355"/>
      <c r="M355"/>
      <c r="N355"/>
      <c r="O355"/>
      <c r="P355"/>
      <c r="Q355"/>
      <c r="R355"/>
      <c r="S355"/>
    </row>
    <row r="356" spans="1:19">
      <c r="A356" s="92" t="s">
        <v>770</v>
      </c>
      <c r="B356" s="92" t="s">
        <v>618</v>
      </c>
      <c r="C356" s="92">
        <v>74.2</v>
      </c>
      <c r="D356" s="92">
        <v>74.2</v>
      </c>
      <c r="E356" s="92">
        <v>2.6150000000000002</v>
      </c>
      <c r="F356" s="92">
        <v>0.70199999999999996</v>
      </c>
      <c r="G356" s="92">
        <v>0.63300000000000001</v>
      </c>
      <c r="H356" s="92" t="s">
        <v>619</v>
      </c>
      <c r="I356" s="92" t="s">
        <v>599</v>
      </c>
      <c r="J356" s="92">
        <v>0</v>
      </c>
      <c r="K356" s="92" t="s">
        <v>484</v>
      </c>
      <c r="L356"/>
      <c r="M356"/>
      <c r="N356"/>
      <c r="O356"/>
      <c r="P356"/>
      <c r="Q356"/>
      <c r="R356"/>
      <c r="S356"/>
    </row>
    <row r="357" spans="1:19">
      <c r="A357" s="92" t="s">
        <v>771</v>
      </c>
      <c r="B357" s="92" t="s">
        <v>618</v>
      </c>
      <c r="C357" s="92">
        <v>74.2</v>
      </c>
      <c r="D357" s="92">
        <v>74.2</v>
      </c>
      <c r="E357" s="92">
        <v>2.6150000000000002</v>
      </c>
      <c r="F357" s="92">
        <v>0.70199999999999996</v>
      </c>
      <c r="G357" s="92">
        <v>0.63300000000000001</v>
      </c>
      <c r="H357" s="92" t="s">
        <v>619</v>
      </c>
      <c r="I357" s="92" t="s">
        <v>601</v>
      </c>
      <c r="J357" s="92">
        <v>0</v>
      </c>
      <c r="K357" s="92" t="s">
        <v>484</v>
      </c>
      <c r="L357"/>
      <c r="M357"/>
      <c r="N357"/>
      <c r="O357"/>
      <c r="P357"/>
      <c r="Q357"/>
      <c r="R357"/>
      <c r="S357"/>
    </row>
    <row r="358" spans="1:19">
      <c r="A358" s="92" t="s">
        <v>772</v>
      </c>
      <c r="B358" s="92" t="s">
        <v>618</v>
      </c>
      <c r="C358" s="92">
        <v>74.2</v>
      </c>
      <c r="D358" s="92">
        <v>74.2</v>
      </c>
      <c r="E358" s="92">
        <v>2.6150000000000002</v>
      </c>
      <c r="F358" s="92">
        <v>0.70199999999999996</v>
      </c>
      <c r="G358" s="92">
        <v>0.63300000000000001</v>
      </c>
      <c r="H358" s="92" t="s">
        <v>619</v>
      </c>
      <c r="I358" s="92" t="s">
        <v>603</v>
      </c>
      <c r="J358" s="92">
        <v>0</v>
      </c>
      <c r="K358" s="92" t="s">
        <v>484</v>
      </c>
      <c r="L358"/>
      <c r="M358"/>
      <c r="N358"/>
      <c r="O358"/>
      <c r="P358"/>
      <c r="Q358"/>
      <c r="R358"/>
      <c r="S358"/>
    </row>
    <row r="359" spans="1:19">
      <c r="A359" s="92" t="s">
        <v>773</v>
      </c>
      <c r="B359" s="92" t="s">
        <v>618</v>
      </c>
      <c r="C359" s="92">
        <v>53.2</v>
      </c>
      <c r="D359" s="92">
        <v>53.2</v>
      </c>
      <c r="E359" s="92">
        <v>2.6150000000000002</v>
      </c>
      <c r="F359" s="92">
        <v>0.70199999999999996</v>
      </c>
      <c r="G359" s="92">
        <v>0.63300000000000001</v>
      </c>
      <c r="H359" s="92" t="s">
        <v>619</v>
      </c>
      <c r="I359" s="92" t="s">
        <v>605</v>
      </c>
      <c r="J359" s="92">
        <v>180</v>
      </c>
      <c r="K359" s="92" t="s">
        <v>494</v>
      </c>
      <c r="L359"/>
      <c r="M359"/>
      <c r="N359"/>
      <c r="O359"/>
      <c r="P359"/>
      <c r="Q359"/>
      <c r="R359"/>
      <c r="S359"/>
    </row>
    <row r="360" spans="1:19">
      <c r="A360" s="92" t="s">
        <v>774</v>
      </c>
      <c r="B360" s="92" t="s">
        <v>618</v>
      </c>
      <c r="C360" s="92">
        <v>19.600000000000001</v>
      </c>
      <c r="D360" s="92">
        <v>19.600000000000001</v>
      </c>
      <c r="E360" s="92">
        <v>2.6150000000000002</v>
      </c>
      <c r="F360" s="92">
        <v>0.70199999999999996</v>
      </c>
      <c r="G360" s="92">
        <v>0.63300000000000001</v>
      </c>
      <c r="H360" s="92" t="s">
        <v>619</v>
      </c>
      <c r="I360" s="92" t="s">
        <v>606</v>
      </c>
      <c r="J360" s="92">
        <v>90</v>
      </c>
      <c r="K360" s="92" t="s">
        <v>496</v>
      </c>
      <c r="L360"/>
      <c r="M360"/>
      <c r="N360"/>
      <c r="O360"/>
      <c r="P360"/>
      <c r="Q360"/>
      <c r="R360"/>
      <c r="S360"/>
    </row>
    <row r="361" spans="1:19">
      <c r="A361" s="92" t="s">
        <v>775</v>
      </c>
      <c r="B361" s="92" t="s">
        <v>618</v>
      </c>
      <c r="C361" s="92">
        <v>53.2</v>
      </c>
      <c r="D361" s="92">
        <v>53.2</v>
      </c>
      <c r="E361" s="92">
        <v>2.6150000000000002</v>
      </c>
      <c r="F361" s="92">
        <v>0.70199999999999996</v>
      </c>
      <c r="G361" s="92">
        <v>0.63300000000000001</v>
      </c>
      <c r="H361" s="92" t="s">
        <v>619</v>
      </c>
      <c r="I361" s="92" t="s">
        <v>608</v>
      </c>
      <c r="J361" s="92">
        <v>180</v>
      </c>
      <c r="K361" s="92" t="s">
        <v>494</v>
      </c>
      <c r="L361"/>
      <c r="M361"/>
      <c r="N361"/>
      <c r="O361"/>
      <c r="P361"/>
      <c r="Q361"/>
      <c r="R361"/>
      <c r="S361"/>
    </row>
    <row r="362" spans="1:19">
      <c r="A362" s="92" t="s">
        <v>776</v>
      </c>
      <c r="B362" s="92" t="s">
        <v>618</v>
      </c>
      <c r="C362" s="92">
        <v>19.600000000000001</v>
      </c>
      <c r="D362" s="92">
        <v>19.600000000000001</v>
      </c>
      <c r="E362" s="92">
        <v>2.6150000000000002</v>
      </c>
      <c r="F362" s="92">
        <v>0.70199999999999996</v>
      </c>
      <c r="G362" s="92">
        <v>0.63300000000000001</v>
      </c>
      <c r="H362" s="92" t="s">
        <v>619</v>
      </c>
      <c r="I362" s="92" t="s">
        <v>609</v>
      </c>
      <c r="J362" s="92">
        <v>90</v>
      </c>
      <c r="K362" s="92" t="s">
        <v>496</v>
      </c>
      <c r="L362"/>
      <c r="M362"/>
      <c r="N362"/>
      <c r="O362"/>
      <c r="P362"/>
      <c r="Q362"/>
      <c r="R362"/>
      <c r="S362"/>
    </row>
    <row r="363" spans="1:19">
      <c r="A363" s="92" t="s">
        <v>777</v>
      </c>
      <c r="B363" s="92"/>
      <c r="C363" s="92"/>
      <c r="D363" s="92">
        <v>2233.52</v>
      </c>
      <c r="E363" s="92">
        <v>2.61</v>
      </c>
      <c r="F363" s="92">
        <v>0.70399999999999996</v>
      </c>
      <c r="G363" s="92">
        <v>0.63900000000000001</v>
      </c>
      <c r="H363" s="92"/>
      <c r="I363" s="92"/>
      <c r="J363" s="92"/>
      <c r="K363" s="92"/>
      <c r="L363"/>
      <c r="M363"/>
      <c r="N363"/>
      <c r="O363"/>
      <c r="P363"/>
      <c r="Q363"/>
      <c r="R363"/>
      <c r="S363"/>
    </row>
    <row r="364" spans="1:19">
      <c r="A364" s="92" t="s">
        <v>778</v>
      </c>
      <c r="B364" s="92"/>
      <c r="C364" s="92"/>
      <c r="D364" s="92">
        <v>753.18</v>
      </c>
      <c r="E364" s="92">
        <v>2.61</v>
      </c>
      <c r="F364" s="92">
        <v>0.70199999999999996</v>
      </c>
      <c r="G364" s="92">
        <v>0.63300000000000001</v>
      </c>
      <c r="H364" s="92"/>
      <c r="I364" s="92"/>
      <c r="J364" s="92"/>
      <c r="K364" s="92"/>
      <c r="L364"/>
      <c r="M364"/>
      <c r="N364"/>
      <c r="O364"/>
      <c r="P364"/>
      <c r="Q364"/>
      <c r="R364"/>
      <c r="S364"/>
    </row>
    <row r="365" spans="1:19">
      <c r="A365" s="92" t="s">
        <v>779</v>
      </c>
      <c r="B365" s="92"/>
      <c r="C365" s="92"/>
      <c r="D365" s="92">
        <v>1480.33</v>
      </c>
      <c r="E365" s="92">
        <v>2.61</v>
      </c>
      <c r="F365" s="92">
        <v>0.70499999999999996</v>
      </c>
      <c r="G365" s="92">
        <v>0.64200000000000002</v>
      </c>
      <c r="H365" s="92"/>
      <c r="I365" s="92"/>
      <c r="J365" s="92"/>
      <c r="K365" s="92"/>
      <c r="L365"/>
      <c r="M365"/>
      <c r="N365"/>
      <c r="O365"/>
      <c r="P365"/>
      <c r="Q365"/>
      <c r="R365"/>
      <c r="S365"/>
    </row>
    <row r="366" spans="1:19">
      <c r="A366"/>
      <c r="B366"/>
      <c r="C366"/>
      <c r="D366"/>
      <c r="E366"/>
      <c r="F366"/>
      <c r="G366"/>
      <c r="H366"/>
      <c r="I366"/>
      <c r="J366"/>
      <c r="K366"/>
      <c r="L366"/>
      <c r="M366"/>
      <c r="N366"/>
      <c r="O366"/>
      <c r="P366"/>
      <c r="Q366"/>
      <c r="R366"/>
      <c r="S366"/>
    </row>
    <row r="367" spans="1:19">
      <c r="A367" s="90"/>
      <c r="B367" s="92" t="s">
        <v>165</v>
      </c>
      <c r="C367" s="92" t="s">
        <v>780</v>
      </c>
      <c r="D367" s="92" t="s">
        <v>781</v>
      </c>
      <c r="E367"/>
      <c r="F367"/>
      <c r="G367"/>
      <c r="H367"/>
      <c r="I367"/>
      <c r="J367"/>
      <c r="K367"/>
      <c r="L367"/>
      <c r="M367"/>
      <c r="N367"/>
      <c r="O367"/>
      <c r="P367"/>
      <c r="Q367"/>
      <c r="R367"/>
      <c r="S367"/>
    </row>
    <row r="368" spans="1:19">
      <c r="A368" s="92" t="s">
        <v>782</v>
      </c>
      <c r="B368" s="92" t="s">
        <v>783</v>
      </c>
      <c r="C368" s="92">
        <v>692550.14</v>
      </c>
      <c r="D368" s="92">
        <v>2.8</v>
      </c>
      <c r="E368"/>
      <c r="F368"/>
      <c r="G368"/>
      <c r="H368"/>
      <c r="I368"/>
      <c r="J368"/>
      <c r="K368"/>
      <c r="L368"/>
      <c r="M368"/>
      <c r="N368"/>
      <c r="O368"/>
      <c r="P368"/>
      <c r="Q368"/>
      <c r="R368"/>
      <c r="S368"/>
    </row>
    <row r="369" spans="1:19">
      <c r="A369" s="92" t="s">
        <v>784</v>
      </c>
      <c r="B369" s="92" t="s">
        <v>785</v>
      </c>
      <c r="C369" s="92">
        <v>1580366.57</v>
      </c>
      <c r="D369" s="92">
        <v>0.78</v>
      </c>
      <c r="E369"/>
      <c r="F369"/>
      <c r="G369"/>
      <c r="H369"/>
      <c r="I369"/>
      <c r="J369"/>
      <c r="K369"/>
      <c r="L369"/>
      <c r="M369"/>
      <c r="N369"/>
      <c r="O369"/>
      <c r="P369"/>
      <c r="Q369"/>
      <c r="R369"/>
      <c r="S369"/>
    </row>
    <row r="370" spans="1:19">
      <c r="A370"/>
      <c r="B370"/>
      <c r="C370"/>
      <c r="D370"/>
      <c r="E370"/>
      <c r="F370"/>
      <c r="G370"/>
      <c r="H370"/>
      <c r="I370"/>
      <c r="J370"/>
      <c r="K370"/>
      <c r="L370"/>
      <c r="M370"/>
      <c r="N370"/>
      <c r="O370"/>
      <c r="P370"/>
      <c r="Q370"/>
      <c r="R370"/>
      <c r="S370"/>
    </row>
    <row r="371" spans="1:19">
      <c r="A371" s="90"/>
      <c r="B371" s="92" t="s">
        <v>165</v>
      </c>
      <c r="C371" s="92" t="s">
        <v>786</v>
      </c>
      <c r="D371" s="92" t="s">
        <v>787</v>
      </c>
      <c r="E371" s="92" t="s">
        <v>788</v>
      </c>
      <c r="F371" s="92" t="s">
        <v>789</v>
      </c>
      <c r="G371" s="92" t="s">
        <v>781</v>
      </c>
      <c r="H371"/>
      <c r="I371"/>
      <c r="J371"/>
      <c r="K371"/>
      <c r="L371"/>
      <c r="M371"/>
      <c r="N371"/>
      <c r="O371"/>
      <c r="P371"/>
      <c r="Q371"/>
      <c r="R371"/>
      <c r="S371"/>
    </row>
    <row r="372" spans="1:19">
      <c r="A372" s="92" t="s">
        <v>790</v>
      </c>
      <c r="B372" s="92" t="s">
        <v>791</v>
      </c>
      <c r="C372" s="92">
        <v>327098.15999999997</v>
      </c>
      <c r="D372" s="92">
        <v>261238.67</v>
      </c>
      <c r="E372" s="92">
        <v>65859.490000000005</v>
      </c>
      <c r="F372" s="92">
        <v>0.8</v>
      </c>
      <c r="G372" s="92">
        <v>3.73</v>
      </c>
      <c r="H372"/>
      <c r="I372"/>
      <c r="J372"/>
      <c r="K372"/>
      <c r="L372"/>
      <c r="M372"/>
      <c r="N372"/>
      <c r="O372"/>
      <c r="P372"/>
      <c r="Q372"/>
      <c r="R372"/>
      <c r="S372"/>
    </row>
    <row r="373" spans="1:19">
      <c r="A373" s="92" t="s">
        <v>792</v>
      </c>
      <c r="B373" s="92" t="s">
        <v>791</v>
      </c>
      <c r="C373" s="92">
        <v>96980.4</v>
      </c>
      <c r="D373" s="92">
        <v>77453.91</v>
      </c>
      <c r="E373" s="92">
        <v>19526.490000000002</v>
      </c>
      <c r="F373" s="92">
        <v>0.8</v>
      </c>
      <c r="G373" s="92">
        <v>4.1399999999999997</v>
      </c>
      <c r="H373"/>
      <c r="I373"/>
      <c r="J373"/>
      <c r="K373"/>
      <c r="L373"/>
      <c r="M373"/>
      <c r="N373"/>
      <c r="O373"/>
      <c r="P373"/>
      <c r="Q373"/>
      <c r="R373"/>
      <c r="S373"/>
    </row>
    <row r="374" spans="1:19">
      <c r="A374" s="92" t="s">
        <v>793</v>
      </c>
      <c r="B374" s="92" t="s">
        <v>791</v>
      </c>
      <c r="C374" s="92">
        <v>130839.27</v>
      </c>
      <c r="D374" s="92">
        <v>104495.47</v>
      </c>
      <c r="E374" s="92">
        <v>26343.8</v>
      </c>
      <c r="F374" s="92">
        <v>0.8</v>
      </c>
      <c r="G374" s="92">
        <v>4.1399999999999997</v>
      </c>
      <c r="H374"/>
      <c r="I374"/>
      <c r="J374"/>
      <c r="K374"/>
      <c r="L374"/>
      <c r="M374"/>
      <c r="N374"/>
      <c r="O374"/>
      <c r="P374"/>
      <c r="Q374"/>
      <c r="R374"/>
      <c r="S374"/>
    </row>
    <row r="375" spans="1:19">
      <c r="A375" s="92" t="s">
        <v>794</v>
      </c>
      <c r="B375" s="92" t="s">
        <v>791</v>
      </c>
      <c r="C375" s="92">
        <v>8884.32</v>
      </c>
      <c r="D375" s="92">
        <v>7095.51</v>
      </c>
      <c r="E375" s="92">
        <v>1788.81</v>
      </c>
      <c r="F375" s="92">
        <v>0.8</v>
      </c>
      <c r="G375" s="92">
        <v>4.04</v>
      </c>
      <c r="H375"/>
      <c r="I375"/>
      <c r="J375"/>
      <c r="K375"/>
      <c r="L375"/>
      <c r="M375"/>
      <c r="N375"/>
      <c r="O375"/>
      <c r="P375"/>
      <c r="Q375"/>
      <c r="R375"/>
      <c r="S375"/>
    </row>
    <row r="376" spans="1:19">
      <c r="A376" s="92" t="s">
        <v>795</v>
      </c>
      <c r="B376" s="92" t="s">
        <v>791</v>
      </c>
      <c r="C376" s="92">
        <v>74312.34</v>
      </c>
      <c r="D376" s="92">
        <v>59349.94</v>
      </c>
      <c r="E376" s="92">
        <v>14962.4</v>
      </c>
      <c r="F376" s="92">
        <v>0.8</v>
      </c>
      <c r="G376" s="92">
        <v>4.18</v>
      </c>
      <c r="H376"/>
      <c r="I376"/>
      <c r="J376"/>
      <c r="K376"/>
      <c r="L376"/>
      <c r="M376"/>
      <c r="N376"/>
      <c r="O376"/>
      <c r="P376"/>
      <c r="Q376"/>
      <c r="R376"/>
      <c r="S376"/>
    </row>
    <row r="377" spans="1:19">
      <c r="A377" s="92" t="s">
        <v>796</v>
      </c>
      <c r="B377" s="92" t="s">
        <v>797</v>
      </c>
      <c r="C377" s="92">
        <v>285880.55</v>
      </c>
      <c r="D377" s="92">
        <v>201931.65</v>
      </c>
      <c r="E377" s="92">
        <v>83948.91</v>
      </c>
      <c r="F377" s="92">
        <v>0.71</v>
      </c>
      <c r="G377" s="92" t="s">
        <v>798</v>
      </c>
      <c r="H377"/>
      <c r="I377"/>
      <c r="J377"/>
      <c r="K377"/>
      <c r="L377"/>
      <c r="M377"/>
      <c r="N377"/>
      <c r="O377"/>
      <c r="P377"/>
      <c r="Q377"/>
      <c r="R377"/>
      <c r="S377"/>
    </row>
    <row r="378" spans="1:19">
      <c r="A378" s="92" t="s">
        <v>799</v>
      </c>
      <c r="B378" s="92" t="s">
        <v>797</v>
      </c>
      <c r="C378" s="92">
        <v>237222.65</v>
      </c>
      <c r="D378" s="92">
        <v>167352.79999999999</v>
      </c>
      <c r="E378" s="92">
        <v>69869.850000000006</v>
      </c>
      <c r="F378" s="92">
        <v>0.71</v>
      </c>
      <c r="G378" s="92" t="s">
        <v>798</v>
      </c>
      <c r="H378"/>
      <c r="I378"/>
      <c r="J378"/>
      <c r="K378"/>
      <c r="L378"/>
      <c r="M378"/>
      <c r="N378"/>
      <c r="O378"/>
      <c r="P378"/>
      <c r="Q378"/>
      <c r="R378"/>
      <c r="S378"/>
    </row>
    <row r="379" spans="1:19">
      <c r="A379" s="92" t="s">
        <v>800</v>
      </c>
      <c r="B379" s="92" t="s">
        <v>797</v>
      </c>
      <c r="C379" s="92">
        <v>228306.09</v>
      </c>
      <c r="D379" s="92">
        <v>161072.39000000001</v>
      </c>
      <c r="E379" s="92">
        <v>67233.7</v>
      </c>
      <c r="F379" s="92">
        <v>0.71</v>
      </c>
      <c r="G379" s="92" t="s">
        <v>798</v>
      </c>
      <c r="H379"/>
      <c r="I379"/>
      <c r="J379"/>
      <c r="K379"/>
      <c r="L379"/>
      <c r="M379"/>
      <c r="N379"/>
      <c r="O379"/>
      <c r="P379"/>
      <c r="Q379"/>
      <c r="R379"/>
      <c r="S379"/>
    </row>
    <row r="380" spans="1:19">
      <c r="A380" s="92" t="s">
        <v>801</v>
      </c>
      <c r="B380" s="92" t="s">
        <v>797</v>
      </c>
      <c r="C380" s="92">
        <v>244679.88</v>
      </c>
      <c r="D380" s="92">
        <v>172185.72</v>
      </c>
      <c r="E380" s="92">
        <v>72494.16</v>
      </c>
      <c r="F380" s="92">
        <v>0.7</v>
      </c>
      <c r="G380" s="92" t="s">
        <v>798</v>
      </c>
      <c r="H380"/>
      <c r="I380"/>
      <c r="J380"/>
      <c r="K380"/>
      <c r="L380"/>
      <c r="M380"/>
      <c r="N380"/>
      <c r="O380"/>
      <c r="P380"/>
      <c r="Q380"/>
      <c r="R380"/>
      <c r="S380"/>
    </row>
    <row r="381" spans="1:19">
      <c r="A381"/>
      <c r="B381"/>
      <c r="C381"/>
      <c r="D381"/>
      <c r="E381"/>
      <c r="F381"/>
      <c r="G381"/>
      <c r="H381"/>
      <c r="I381"/>
      <c r="J381"/>
      <c r="K381"/>
      <c r="L381"/>
      <c r="M381"/>
      <c r="N381"/>
      <c r="O381"/>
      <c r="P381"/>
      <c r="Q381"/>
      <c r="R381"/>
      <c r="S381"/>
    </row>
    <row r="382" spans="1:19">
      <c r="A382" s="90"/>
      <c r="B382" s="92" t="s">
        <v>165</v>
      </c>
      <c r="C382" s="92" t="s">
        <v>786</v>
      </c>
      <c r="D382" s="92" t="s">
        <v>781</v>
      </c>
      <c r="E382"/>
      <c r="F382"/>
      <c r="G382"/>
      <c r="H382"/>
      <c r="I382"/>
      <c r="J382"/>
      <c r="K382"/>
      <c r="L382"/>
      <c r="M382"/>
      <c r="N382"/>
      <c r="O382"/>
      <c r="P382"/>
      <c r="Q382"/>
      <c r="R382"/>
      <c r="S382"/>
    </row>
    <row r="383" spans="1:19">
      <c r="A383" s="92" t="s">
        <v>802</v>
      </c>
      <c r="B383" s="92" t="s">
        <v>803</v>
      </c>
      <c r="C383" s="92">
        <v>7296.09</v>
      </c>
      <c r="D383" s="92" t="s">
        <v>798</v>
      </c>
      <c r="E383"/>
      <c r="F383"/>
      <c r="G383"/>
      <c r="H383"/>
      <c r="I383"/>
      <c r="J383"/>
      <c r="K383"/>
      <c r="L383"/>
      <c r="M383"/>
      <c r="N383"/>
      <c r="O383"/>
      <c r="P383"/>
      <c r="Q383"/>
      <c r="R383"/>
      <c r="S383"/>
    </row>
    <row r="384" spans="1:19">
      <c r="A384" s="92" t="s">
        <v>804</v>
      </c>
      <c r="B384" s="92" t="s">
        <v>803</v>
      </c>
      <c r="C384" s="92">
        <v>9793.33</v>
      </c>
      <c r="D384" s="92" t="s">
        <v>798</v>
      </c>
      <c r="E384"/>
      <c r="F384"/>
      <c r="G384"/>
      <c r="H384"/>
      <c r="I384"/>
      <c r="J384"/>
      <c r="K384"/>
      <c r="L384"/>
      <c r="M384"/>
      <c r="N384"/>
      <c r="O384"/>
      <c r="P384"/>
      <c r="Q384"/>
      <c r="R384"/>
      <c r="S384"/>
    </row>
    <row r="385" spans="1:19">
      <c r="A385" s="92" t="s">
        <v>805</v>
      </c>
      <c r="B385" s="92" t="s">
        <v>803</v>
      </c>
      <c r="C385" s="92">
        <v>7953.43</v>
      </c>
      <c r="D385" s="92" t="s">
        <v>798</v>
      </c>
      <c r="E385"/>
      <c r="F385"/>
      <c r="G385"/>
      <c r="H385"/>
      <c r="I385"/>
      <c r="J385"/>
      <c r="K385"/>
      <c r="L385"/>
      <c r="M385"/>
      <c r="N385"/>
      <c r="O385"/>
      <c r="P385"/>
      <c r="Q385"/>
      <c r="R385"/>
      <c r="S385"/>
    </row>
    <row r="386" spans="1:19">
      <c r="A386" s="92" t="s">
        <v>806</v>
      </c>
      <c r="B386" s="92" t="s">
        <v>803</v>
      </c>
      <c r="C386" s="92">
        <v>10837.14</v>
      </c>
      <c r="D386" s="92" t="s">
        <v>798</v>
      </c>
      <c r="E386"/>
      <c r="F386"/>
      <c r="G386"/>
      <c r="H386"/>
      <c r="I386"/>
      <c r="J386"/>
      <c r="K386"/>
      <c r="L386"/>
      <c r="M386"/>
      <c r="N386"/>
      <c r="O386"/>
      <c r="P386"/>
      <c r="Q386"/>
      <c r="R386"/>
      <c r="S386"/>
    </row>
    <row r="387" spans="1:19">
      <c r="A387" s="92" t="s">
        <v>807</v>
      </c>
      <c r="B387" s="92" t="s">
        <v>803</v>
      </c>
      <c r="C387" s="92">
        <v>7753.42</v>
      </c>
      <c r="D387" s="92" t="s">
        <v>798</v>
      </c>
      <c r="E387"/>
      <c r="F387"/>
      <c r="G387"/>
      <c r="H387"/>
      <c r="I387"/>
      <c r="J387"/>
      <c r="K387"/>
      <c r="L387"/>
      <c r="M387"/>
      <c r="N387"/>
      <c r="O387"/>
      <c r="P387"/>
      <c r="Q387"/>
      <c r="R387"/>
      <c r="S387"/>
    </row>
    <row r="388" spans="1:19">
      <c r="A388" s="92" t="s">
        <v>808</v>
      </c>
      <c r="B388" s="92" t="s">
        <v>803</v>
      </c>
      <c r="C388" s="92">
        <v>10750.6</v>
      </c>
      <c r="D388" s="92" t="s">
        <v>798</v>
      </c>
      <c r="E388"/>
      <c r="F388"/>
      <c r="G388"/>
      <c r="H388"/>
      <c r="I388"/>
      <c r="J388"/>
      <c r="K388"/>
      <c r="L388"/>
      <c r="M388"/>
      <c r="N388"/>
      <c r="O388"/>
      <c r="P388"/>
      <c r="Q388"/>
      <c r="R388"/>
      <c r="S388"/>
    </row>
    <row r="389" spans="1:19">
      <c r="A389" s="92" t="s">
        <v>809</v>
      </c>
      <c r="B389" s="92" t="s">
        <v>803</v>
      </c>
      <c r="C389" s="92">
        <v>7766.01</v>
      </c>
      <c r="D389" s="92" t="s">
        <v>798</v>
      </c>
      <c r="E389"/>
      <c r="F389"/>
      <c r="G389"/>
      <c r="H389"/>
      <c r="I389"/>
      <c r="J389"/>
      <c r="K389"/>
      <c r="L389"/>
      <c r="M389"/>
      <c r="N389"/>
      <c r="O389"/>
      <c r="P389"/>
      <c r="Q389"/>
      <c r="R389"/>
      <c r="S389"/>
    </row>
    <row r="390" spans="1:19">
      <c r="A390" s="92" t="s">
        <v>810</v>
      </c>
      <c r="B390" s="92" t="s">
        <v>803</v>
      </c>
      <c r="C390" s="92">
        <v>10782.78</v>
      </c>
      <c r="D390" s="92" t="s">
        <v>798</v>
      </c>
      <c r="E390"/>
      <c r="F390"/>
      <c r="G390"/>
      <c r="H390"/>
      <c r="I390"/>
      <c r="J390"/>
      <c r="K390"/>
      <c r="L390"/>
      <c r="M390"/>
      <c r="N390"/>
      <c r="O390"/>
      <c r="P390"/>
      <c r="Q390"/>
      <c r="R390"/>
      <c r="S390"/>
    </row>
    <row r="391" spans="1:19">
      <c r="A391" s="92" t="s">
        <v>811</v>
      </c>
      <c r="B391" s="92" t="s">
        <v>803</v>
      </c>
      <c r="C391" s="92">
        <v>5193.3599999999997</v>
      </c>
      <c r="D391" s="92" t="s">
        <v>798</v>
      </c>
      <c r="E391"/>
      <c r="F391"/>
      <c r="G391"/>
      <c r="H391"/>
      <c r="I391"/>
      <c r="J391"/>
      <c r="K391"/>
      <c r="L391"/>
      <c r="M391"/>
      <c r="N391"/>
      <c r="O391"/>
      <c r="P391"/>
      <c r="Q391"/>
      <c r="R391"/>
      <c r="S391"/>
    </row>
    <row r="392" spans="1:19">
      <c r="A392" s="92" t="s">
        <v>812</v>
      </c>
      <c r="B392" s="92" t="s">
        <v>803</v>
      </c>
      <c r="C392" s="92">
        <v>8098.83</v>
      </c>
      <c r="D392" s="92" t="s">
        <v>798</v>
      </c>
      <c r="E392"/>
      <c r="F392"/>
      <c r="G392"/>
      <c r="H392"/>
      <c r="I392"/>
      <c r="J392"/>
      <c r="K392"/>
      <c r="L392"/>
      <c r="M392"/>
      <c r="N392"/>
      <c r="O392"/>
      <c r="P392"/>
      <c r="Q392"/>
      <c r="R392"/>
      <c r="S392"/>
    </row>
    <row r="393" spans="1:19">
      <c r="A393" s="92" t="s">
        <v>813</v>
      </c>
      <c r="B393" s="92" t="s">
        <v>803</v>
      </c>
      <c r="C393" s="92">
        <v>5168.5</v>
      </c>
      <c r="D393" s="92" t="s">
        <v>798</v>
      </c>
      <c r="E393"/>
      <c r="F393"/>
      <c r="G393"/>
      <c r="H393"/>
      <c r="I393"/>
      <c r="J393"/>
      <c r="K393"/>
      <c r="L393"/>
      <c r="M393"/>
      <c r="N393"/>
      <c r="O393"/>
      <c r="P393"/>
      <c r="Q393"/>
      <c r="R393"/>
      <c r="S393"/>
    </row>
    <row r="394" spans="1:19">
      <c r="A394" s="92" t="s">
        <v>814</v>
      </c>
      <c r="B394" s="92" t="s">
        <v>803</v>
      </c>
      <c r="C394" s="92">
        <v>8102.9</v>
      </c>
      <c r="D394" s="92" t="s">
        <v>798</v>
      </c>
      <c r="E394"/>
      <c r="F394"/>
      <c r="G394"/>
      <c r="H394"/>
      <c r="I394"/>
      <c r="J394"/>
      <c r="K394"/>
      <c r="L394"/>
      <c r="M394"/>
      <c r="N394"/>
      <c r="O394"/>
      <c r="P394"/>
      <c r="Q394"/>
      <c r="R394"/>
      <c r="S394"/>
    </row>
    <row r="395" spans="1:19">
      <c r="A395" s="92" t="s">
        <v>815</v>
      </c>
      <c r="B395" s="92" t="s">
        <v>803</v>
      </c>
      <c r="C395" s="92">
        <v>5347.86</v>
      </c>
      <c r="D395" s="92" t="s">
        <v>798</v>
      </c>
      <c r="E395"/>
      <c r="F395"/>
      <c r="G395"/>
      <c r="H395"/>
      <c r="I395"/>
      <c r="J395"/>
      <c r="K395"/>
      <c r="L395"/>
      <c r="M395"/>
      <c r="N395"/>
      <c r="O395"/>
      <c r="P395"/>
      <c r="Q395"/>
      <c r="R395"/>
      <c r="S395"/>
    </row>
    <row r="396" spans="1:19">
      <c r="A396" s="92" t="s">
        <v>816</v>
      </c>
      <c r="B396" s="92" t="s">
        <v>803</v>
      </c>
      <c r="C396" s="92">
        <v>8194.93</v>
      </c>
      <c r="D396" s="92" t="s">
        <v>798</v>
      </c>
      <c r="E396"/>
      <c r="F396"/>
      <c r="G396"/>
      <c r="H396"/>
      <c r="I396"/>
      <c r="J396"/>
      <c r="K396"/>
      <c r="L396"/>
      <c r="M396"/>
      <c r="N396"/>
      <c r="O396"/>
      <c r="P396"/>
      <c r="Q396"/>
      <c r="R396"/>
      <c r="S396"/>
    </row>
    <row r="397" spans="1:19">
      <c r="A397" s="92" t="s">
        <v>817</v>
      </c>
      <c r="B397" s="92" t="s">
        <v>803</v>
      </c>
      <c r="C397" s="92">
        <v>4341.6899999999996</v>
      </c>
      <c r="D397" s="92" t="s">
        <v>798</v>
      </c>
      <c r="E397"/>
      <c r="F397"/>
      <c r="G397"/>
      <c r="H397"/>
      <c r="I397"/>
      <c r="J397"/>
      <c r="K397"/>
      <c r="L397"/>
      <c r="M397"/>
      <c r="N397"/>
      <c r="O397"/>
      <c r="P397"/>
      <c r="Q397"/>
      <c r="R397"/>
      <c r="S397"/>
    </row>
    <row r="398" spans="1:19">
      <c r="A398" s="92" t="s">
        <v>818</v>
      </c>
      <c r="B398" s="92" t="s">
        <v>803</v>
      </c>
      <c r="C398" s="92">
        <v>8659.1299999999992</v>
      </c>
      <c r="D398" s="92" t="s">
        <v>798</v>
      </c>
      <c r="E398"/>
      <c r="F398"/>
      <c r="G398"/>
      <c r="H398"/>
      <c r="I398"/>
      <c r="J398"/>
      <c r="K398"/>
      <c r="L398"/>
      <c r="M398"/>
      <c r="N398"/>
      <c r="O398"/>
      <c r="P398"/>
      <c r="Q398"/>
      <c r="R398"/>
      <c r="S398"/>
    </row>
    <row r="399" spans="1:19">
      <c r="A399" s="92" t="s">
        <v>819</v>
      </c>
      <c r="B399" s="92" t="s">
        <v>803</v>
      </c>
      <c r="C399" s="92">
        <v>4007.48</v>
      </c>
      <c r="D399" s="92" t="s">
        <v>798</v>
      </c>
      <c r="E399"/>
      <c r="F399"/>
      <c r="G399"/>
      <c r="H399"/>
      <c r="I399"/>
      <c r="J399"/>
      <c r="K399"/>
      <c r="L399"/>
      <c r="M399"/>
      <c r="N399"/>
      <c r="O399"/>
      <c r="P399"/>
      <c r="Q399"/>
      <c r="R399"/>
      <c r="S399"/>
    </row>
    <row r="400" spans="1:19">
      <c r="A400" s="92" t="s">
        <v>820</v>
      </c>
      <c r="B400" s="92" t="s">
        <v>803</v>
      </c>
      <c r="C400" s="92">
        <v>8677.82</v>
      </c>
      <c r="D400" s="92" t="s">
        <v>798</v>
      </c>
      <c r="E400"/>
      <c r="F400"/>
      <c r="G400"/>
      <c r="H400"/>
      <c r="I400"/>
      <c r="J400"/>
      <c r="K400"/>
      <c r="L400"/>
      <c r="M400"/>
      <c r="N400"/>
      <c r="O400"/>
      <c r="P400"/>
      <c r="Q400"/>
      <c r="R400"/>
      <c r="S400"/>
    </row>
    <row r="401" spans="1:19">
      <c r="A401" s="92" t="s">
        <v>821</v>
      </c>
      <c r="B401" s="92" t="s">
        <v>803</v>
      </c>
      <c r="C401" s="92">
        <v>4055.61</v>
      </c>
      <c r="D401" s="92" t="s">
        <v>798</v>
      </c>
      <c r="E401"/>
      <c r="F401"/>
      <c r="G401"/>
      <c r="H401"/>
      <c r="I401"/>
      <c r="J401"/>
      <c r="K401"/>
      <c r="L401"/>
      <c r="M401"/>
      <c r="N401"/>
      <c r="O401"/>
      <c r="P401"/>
      <c r="Q401"/>
      <c r="R401"/>
      <c r="S401"/>
    </row>
    <row r="402" spans="1:19">
      <c r="A402" s="92" t="s">
        <v>822</v>
      </c>
      <c r="B402" s="92" t="s">
        <v>803</v>
      </c>
      <c r="C402" s="92">
        <v>8708.34</v>
      </c>
      <c r="D402" s="92" t="s">
        <v>798</v>
      </c>
      <c r="E402"/>
      <c r="F402"/>
      <c r="G402"/>
      <c r="H402"/>
      <c r="I402"/>
      <c r="J402"/>
      <c r="K402"/>
      <c r="L402"/>
      <c r="M402"/>
      <c r="N402"/>
      <c r="O402"/>
      <c r="P402"/>
      <c r="Q402"/>
      <c r="R402"/>
      <c r="S402"/>
    </row>
    <row r="403" spans="1:19">
      <c r="A403" s="92" t="s">
        <v>823</v>
      </c>
      <c r="B403" s="92" t="s">
        <v>803</v>
      </c>
      <c r="C403" s="92">
        <v>29046.82</v>
      </c>
      <c r="D403" s="92" t="s">
        <v>798</v>
      </c>
      <c r="E403"/>
      <c r="F403"/>
      <c r="G403"/>
      <c r="H403"/>
      <c r="I403"/>
      <c r="J403"/>
      <c r="K403"/>
      <c r="L403"/>
      <c r="M403"/>
      <c r="N403"/>
      <c r="O403"/>
      <c r="P403"/>
      <c r="Q403"/>
      <c r="R403"/>
      <c r="S403"/>
    </row>
    <row r="404" spans="1:19">
      <c r="A404" s="92" t="s">
        <v>824</v>
      </c>
      <c r="B404" s="92" t="s">
        <v>803</v>
      </c>
      <c r="C404" s="92">
        <v>6302.45</v>
      </c>
      <c r="D404" s="92" t="s">
        <v>798</v>
      </c>
      <c r="E404"/>
      <c r="F404"/>
      <c r="G404"/>
      <c r="H404"/>
      <c r="I404"/>
      <c r="J404"/>
      <c r="K404"/>
      <c r="L404"/>
      <c r="M404"/>
      <c r="N404"/>
      <c r="O404"/>
      <c r="P404"/>
      <c r="Q404"/>
      <c r="R404"/>
      <c r="S404"/>
    </row>
    <row r="405" spans="1:19">
      <c r="A405" s="92" t="s">
        <v>825</v>
      </c>
      <c r="B405" s="92" t="s">
        <v>803</v>
      </c>
      <c r="C405" s="92">
        <v>10796.26</v>
      </c>
      <c r="D405" s="92" t="s">
        <v>798</v>
      </c>
      <c r="E405"/>
      <c r="F405"/>
      <c r="G405"/>
      <c r="H405"/>
      <c r="I405"/>
      <c r="J405"/>
      <c r="K405"/>
      <c r="L405"/>
      <c r="M405"/>
      <c r="N405"/>
      <c r="O405"/>
      <c r="P405"/>
      <c r="Q405"/>
      <c r="R405"/>
      <c r="S405"/>
    </row>
    <row r="406" spans="1:19">
      <c r="A406" s="92" t="s">
        <v>826</v>
      </c>
      <c r="B406" s="92" t="s">
        <v>803</v>
      </c>
      <c r="C406" s="92">
        <v>21401.27</v>
      </c>
      <c r="D406" s="92" t="s">
        <v>798</v>
      </c>
      <c r="E406"/>
      <c r="F406"/>
      <c r="G406"/>
      <c r="H406"/>
      <c r="I406"/>
      <c r="J406"/>
      <c r="K406"/>
      <c r="L406"/>
      <c r="M406"/>
      <c r="N406"/>
      <c r="O406"/>
      <c r="P406"/>
      <c r="Q406"/>
      <c r="R406"/>
      <c r="S406"/>
    </row>
    <row r="407" spans="1:19">
      <c r="A407" s="92" t="s">
        <v>827</v>
      </c>
      <c r="B407" s="92" t="s">
        <v>803</v>
      </c>
      <c r="C407" s="92">
        <v>34789.5</v>
      </c>
      <c r="D407" s="92" t="s">
        <v>798</v>
      </c>
      <c r="E407"/>
      <c r="F407"/>
      <c r="G407"/>
      <c r="H407"/>
      <c r="I407"/>
      <c r="J407"/>
      <c r="K407"/>
      <c r="L407"/>
      <c r="M407"/>
      <c r="N407"/>
      <c r="O407"/>
      <c r="P407"/>
      <c r="Q407"/>
      <c r="R407"/>
      <c r="S407"/>
    </row>
    <row r="408" spans="1:19">
      <c r="A408" s="92" t="s">
        <v>828</v>
      </c>
      <c r="B408" s="92" t="s">
        <v>803</v>
      </c>
      <c r="C408" s="92">
        <v>9946.82</v>
      </c>
      <c r="D408" s="92" t="s">
        <v>798</v>
      </c>
      <c r="E408"/>
      <c r="F408"/>
      <c r="G408"/>
      <c r="H408"/>
      <c r="I408"/>
      <c r="J408"/>
      <c r="K408"/>
      <c r="L408"/>
      <c r="M408"/>
      <c r="N408"/>
      <c r="O408"/>
      <c r="P408"/>
      <c r="Q408"/>
      <c r="R408"/>
      <c r="S408"/>
    </row>
    <row r="409" spans="1:19">
      <c r="A409" s="92" t="s">
        <v>829</v>
      </c>
      <c r="B409" s="92" t="s">
        <v>803</v>
      </c>
      <c r="C409" s="92">
        <v>6333.91</v>
      </c>
      <c r="D409" s="92" t="s">
        <v>798</v>
      </c>
      <c r="E409"/>
      <c r="F409"/>
      <c r="G409"/>
      <c r="H409"/>
      <c r="I409"/>
      <c r="J409"/>
      <c r="K409"/>
      <c r="L409"/>
      <c r="M409"/>
      <c r="N409"/>
      <c r="O409"/>
      <c r="P409"/>
      <c r="Q409"/>
      <c r="R409"/>
      <c r="S409"/>
    </row>
    <row r="410" spans="1:19">
      <c r="A410" s="92" t="s">
        <v>830</v>
      </c>
      <c r="B410" s="92" t="s">
        <v>803</v>
      </c>
      <c r="C410" s="92">
        <v>25824.35</v>
      </c>
      <c r="D410" s="92" t="s">
        <v>798</v>
      </c>
      <c r="E410"/>
      <c r="F410"/>
      <c r="G410"/>
      <c r="H410"/>
      <c r="I410"/>
      <c r="J410"/>
      <c r="K410"/>
      <c r="L410"/>
      <c r="M410"/>
      <c r="N410"/>
      <c r="O410"/>
      <c r="P410"/>
      <c r="Q410"/>
      <c r="R410"/>
      <c r="S410"/>
    </row>
    <row r="411" spans="1:19">
      <c r="A411" s="92" t="s">
        <v>831</v>
      </c>
      <c r="B411" s="92" t="s">
        <v>803</v>
      </c>
      <c r="C411" s="92">
        <v>37422.160000000003</v>
      </c>
      <c r="D411" s="92" t="s">
        <v>798</v>
      </c>
      <c r="E411"/>
      <c r="F411"/>
      <c r="G411"/>
      <c r="H411"/>
      <c r="I411"/>
      <c r="J411"/>
      <c r="K411"/>
      <c r="L411"/>
      <c r="M411"/>
      <c r="N411"/>
      <c r="O411"/>
      <c r="P411"/>
      <c r="Q411"/>
      <c r="R411"/>
      <c r="S411"/>
    </row>
    <row r="412" spans="1:19">
      <c r="A412" s="92" t="s">
        <v>832</v>
      </c>
      <c r="B412" s="92" t="s">
        <v>803</v>
      </c>
      <c r="C412" s="92">
        <v>24091.59</v>
      </c>
      <c r="D412" s="92" t="s">
        <v>798</v>
      </c>
      <c r="E412"/>
      <c r="F412"/>
      <c r="G412"/>
      <c r="H412"/>
      <c r="I412"/>
      <c r="J412"/>
      <c r="K412"/>
      <c r="L412"/>
      <c r="M412"/>
      <c r="N412"/>
      <c r="O412"/>
      <c r="P412"/>
      <c r="Q412"/>
      <c r="R412"/>
      <c r="S412"/>
    </row>
    <row r="413" spans="1:19">
      <c r="A413" s="92" t="s">
        <v>833</v>
      </c>
      <c r="B413" s="92" t="s">
        <v>803</v>
      </c>
      <c r="C413" s="92">
        <v>36438.080000000002</v>
      </c>
      <c r="D413" s="92" t="s">
        <v>798</v>
      </c>
      <c r="E413"/>
      <c r="F413"/>
      <c r="G413"/>
      <c r="H413"/>
      <c r="I413"/>
      <c r="J413"/>
      <c r="K413"/>
      <c r="L413"/>
      <c r="M413"/>
      <c r="N413"/>
      <c r="O413"/>
      <c r="P413"/>
      <c r="Q413"/>
      <c r="R413"/>
      <c r="S413"/>
    </row>
    <row r="414" spans="1:19">
      <c r="A414" s="92" t="s">
        <v>834</v>
      </c>
      <c r="B414" s="92" t="s">
        <v>803</v>
      </c>
      <c r="C414" s="92">
        <v>24209.73</v>
      </c>
      <c r="D414" s="92" t="s">
        <v>798</v>
      </c>
      <c r="E414"/>
      <c r="F414"/>
      <c r="G414"/>
      <c r="H414"/>
      <c r="I414"/>
      <c r="J414"/>
      <c r="K414"/>
      <c r="L414"/>
      <c r="M414"/>
      <c r="N414"/>
      <c r="O414"/>
      <c r="P414"/>
      <c r="Q414"/>
      <c r="R414"/>
      <c r="S414"/>
    </row>
    <row r="415" spans="1:19">
      <c r="A415" s="92" t="s">
        <v>835</v>
      </c>
      <c r="B415" s="92" t="s">
        <v>803</v>
      </c>
      <c r="C415" s="92">
        <v>40067.949999999997</v>
      </c>
      <c r="D415" s="92" t="s">
        <v>798</v>
      </c>
      <c r="E415"/>
      <c r="F415"/>
      <c r="G415"/>
      <c r="H415"/>
      <c r="I415"/>
      <c r="J415"/>
      <c r="K415"/>
      <c r="L415"/>
      <c r="M415"/>
      <c r="N415"/>
      <c r="O415"/>
      <c r="P415"/>
      <c r="Q415"/>
      <c r="R415"/>
      <c r="S415"/>
    </row>
    <row r="416" spans="1:19">
      <c r="A416" s="92" t="s">
        <v>836</v>
      </c>
      <c r="B416" s="92" t="s">
        <v>803</v>
      </c>
      <c r="C416" s="92">
        <v>11519.22</v>
      </c>
      <c r="D416" s="92" t="s">
        <v>798</v>
      </c>
      <c r="E416"/>
      <c r="F416"/>
      <c r="G416"/>
      <c r="H416"/>
      <c r="I416"/>
      <c r="J416"/>
      <c r="K416"/>
      <c r="L416"/>
      <c r="M416"/>
      <c r="N416"/>
      <c r="O416"/>
      <c r="P416"/>
      <c r="Q416"/>
      <c r="R416"/>
      <c r="S416"/>
    </row>
    <row r="417" spans="1:19">
      <c r="A417" s="92" t="s">
        <v>837</v>
      </c>
      <c r="B417" s="92" t="s">
        <v>803</v>
      </c>
      <c r="C417" s="92">
        <v>14668.07</v>
      </c>
      <c r="D417" s="92" t="s">
        <v>798</v>
      </c>
      <c r="E417"/>
      <c r="F417"/>
      <c r="G417"/>
      <c r="H417"/>
      <c r="I417"/>
      <c r="J417"/>
      <c r="K417"/>
      <c r="L417"/>
      <c r="M417"/>
      <c r="N417"/>
      <c r="O417"/>
      <c r="P417"/>
      <c r="Q417"/>
      <c r="R417"/>
      <c r="S417"/>
    </row>
    <row r="418" spans="1:19">
      <c r="A418" s="92" t="s">
        <v>838</v>
      </c>
      <c r="B418" s="92" t="s">
        <v>803</v>
      </c>
      <c r="C418" s="92">
        <v>11519.22</v>
      </c>
      <c r="D418" s="92" t="s">
        <v>798</v>
      </c>
      <c r="E418"/>
      <c r="F418"/>
      <c r="G418"/>
      <c r="H418"/>
      <c r="I418"/>
      <c r="J418"/>
      <c r="K418"/>
      <c r="L418"/>
      <c r="M418"/>
      <c r="N418"/>
      <c r="O418"/>
      <c r="P418"/>
      <c r="Q418"/>
      <c r="R418"/>
      <c r="S418"/>
    </row>
    <row r="419" spans="1:19">
      <c r="A419" s="92" t="s">
        <v>839</v>
      </c>
      <c r="B419" s="92" t="s">
        <v>803</v>
      </c>
      <c r="C419" s="92">
        <v>14677.68</v>
      </c>
      <c r="D419" s="92" t="s">
        <v>798</v>
      </c>
      <c r="E419"/>
      <c r="F419"/>
      <c r="G419"/>
      <c r="H419"/>
      <c r="I419"/>
      <c r="J419"/>
      <c r="K419"/>
      <c r="L419"/>
      <c r="M419"/>
      <c r="N419"/>
      <c r="O419"/>
      <c r="P419"/>
      <c r="Q419"/>
      <c r="R419"/>
      <c r="S419"/>
    </row>
    <row r="420" spans="1:19">
      <c r="A420" s="92" t="s">
        <v>840</v>
      </c>
      <c r="B420" s="92" t="s">
        <v>803</v>
      </c>
      <c r="C420" s="92">
        <v>11519.22</v>
      </c>
      <c r="D420" s="92" t="s">
        <v>798</v>
      </c>
      <c r="E420"/>
      <c r="F420"/>
      <c r="G420"/>
      <c r="H420"/>
      <c r="I420"/>
      <c r="J420"/>
      <c r="K420"/>
      <c r="L420"/>
      <c r="M420"/>
      <c r="N420"/>
      <c r="O420"/>
      <c r="P420"/>
      <c r="Q420"/>
      <c r="R420"/>
      <c r="S420"/>
    </row>
    <row r="421" spans="1:19">
      <c r="A421" s="92" t="s">
        <v>841</v>
      </c>
      <c r="B421" s="92" t="s">
        <v>803</v>
      </c>
      <c r="C421" s="92">
        <v>18802.79</v>
      </c>
      <c r="D421" s="92" t="s">
        <v>798</v>
      </c>
      <c r="E421"/>
      <c r="F421"/>
      <c r="G421"/>
      <c r="H421"/>
      <c r="I421"/>
      <c r="J421"/>
      <c r="K421"/>
      <c r="L421"/>
      <c r="M421"/>
      <c r="N421"/>
      <c r="O421"/>
      <c r="P421"/>
      <c r="Q421"/>
      <c r="R421"/>
      <c r="S421"/>
    </row>
    <row r="422" spans="1:19">
      <c r="A422" s="92" t="s">
        <v>842</v>
      </c>
      <c r="B422" s="92" t="s">
        <v>803</v>
      </c>
      <c r="C422" s="92">
        <v>20402.060000000001</v>
      </c>
      <c r="D422" s="92" t="s">
        <v>798</v>
      </c>
      <c r="E422"/>
      <c r="F422"/>
      <c r="G422"/>
      <c r="H422"/>
      <c r="I422"/>
      <c r="J422"/>
      <c r="K422"/>
      <c r="L422"/>
      <c r="M422"/>
      <c r="N422"/>
      <c r="O422"/>
      <c r="P422"/>
      <c r="Q422"/>
      <c r="R422"/>
      <c r="S422"/>
    </row>
    <row r="423" spans="1:19">
      <c r="A423" s="92" t="s">
        <v>843</v>
      </c>
      <c r="B423" s="92" t="s">
        <v>803</v>
      </c>
      <c r="C423" s="92">
        <v>31487.23</v>
      </c>
      <c r="D423" s="92" t="s">
        <v>798</v>
      </c>
      <c r="E423"/>
      <c r="F423"/>
      <c r="G423"/>
      <c r="H423"/>
      <c r="I423"/>
      <c r="J423"/>
      <c r="K423"/>
      <c r="L423"/>
      <c r="M423"/>
      <c r="N423"/>
      <c r="O423"/>
      <c r="P423"/>
      <c r="Q423"/>
      <c r="R423"/>
      <c r="S423"/>
    </row>
    <row r="424" spans="1:19">
      <c r="A424" s="92" t="s">
        <v>844</v>
      </c>
      <c r="B424" s="92" t="s">
        <v>845</v>
      </c>
      <c r="C424" s="92">
        <v>1940738.03</v>
      </c>
      <c r="D424" s="92">
        <v>0.78</v>
      </c>
      <c r="E424"/>
      <c r="F424"/>
      <c r="G424"/>
      <c r="H424"/>
      <c r="I424"/>
      <c r="J424"/>
      <c r="K424"/>
      <c r="L424"/>
      <c r="M424"/>
      <c r="N424"/>
      <c r="O424"/>
      <c r="P424"/>
      <c r="Q424"/>
      <c r="R424"/>
      <c r="S424"/>
    </row>
    <row r="425" spans="1:19">
      <c r="A425" s="92" t="s">
        <v>846</v>
      </c>
      <c r="B425" s="92" t="s">
        <v>845</v>
      </c>
      <c r="C425" s="92">
        <v>415837.03</v>
      </c>
      <c r="D425" s="92">
        <v>0.78</v>
      </c>
      <c r="E425"/>
      <c r="F425"/>
      <c r="G425"/>
      <c r="H425"/>
      <c r="I425"/>
      <c r="J425"/>
      <c r="K425"/>
      <c r="L425"/>
      <c r="M425"/>
      <c r="N425"/>
      <c r="O425"/>
      <c r="P425"/>
      <c r="Q425"/>
      <c r="R425"/>
      <c r="S425"/>
    </row>
    <row r="426" spans="1:19">
      <c r="A426" s="92" t="s">
        <v>847</v>
      </c>
      <c r="B426" s="92" t="s">
        <v>845</v>
      </c>
      <c r="C426" s="92">
        <v>776295.21</v>
      </c>
      <c r="D426" s="92">
        <v>0.78</v>
      </c>
      <c r="E426"/>
      <c r="F426"/>
      <c r="G426"/>
      <c r="H426"/>
      <c r="I426"/>
      <c r="J426"/>
      <c r="K426"/>
      <c r="L426"/>
      <c r="M426"/>
      <c r="N426"/>
      <c r="O426"/>
      <c r="P426"/>
      <c r="Q426"/>
      <c r="R426"/>
      <c r="S426"/>
    </row>
    <row r="427" spans="1:19">
      <c r="A427" s="92" t="s">
        <v>848</v>
      </c>
      <c r="B427" s="92" t="s">
        <v>845</v>
      </c>
      <c r="C427" s="92">
        <v>52712.42</v>
      </c>
      <c r="D427" s="92">
        <v>0.8</v>
      </c>
      <c r="E427"/>
      <c r="F427"/>
      <c r="G427"/>
      <c r="H427"/>
      <c r="I427"/>
      <c r="J427"/>
      <c r="K427"/>
      <c r="L427"/>
      <c r="M427"/>
      <c r="N427"/>
      <c r="O427"/>
      <c r="P427"/>
      <c r="Q427"/>
      <c r="R427"/>
      <c r="S427"/>
    </row>
    <row r="428" spans="1:19">
      <c r="A428" s="92" t="s">
        <v>849</v>
      </c>
      <c r="B428" s="92" t="s">
        <v>845</v>
      </c>
      <c r="C428" s="92">
        <v>440909.81</v>
      </c>
      <c r="D428" s="92">
        <v>0.78</v>
      </c>
      <c r="E428"/>
      <c r="F428"/>
      <c r="G428"/>
      <c r="H428"/>
      <c r="I428"/>
      <c r="J428"/>
      <c r="K428"/>
      <c r="L428"/>
      <c r="M428"/>
      <c r="N428"/>
      <c r="O428"/>
      <c r="P428"/>
      <c r="Q428"/>
      <c r="R428"/>
      <c r="S428"/>
    </row>
    <row r="429" spans="1:19">
      <c r="A429" s="92" t="s">
        <v>850</v>
      </c>
      <c r="B429" s="92" t="s">
        <v>803</v>
      </c>
      <c r="C429" s="92">
        <v>181207.65</v>
      </c>
      <c r="D429" s="92" t="s">
        <v>798</v>
      </c>
      <c r="E429"/>
      <c r="F429"/>
      <c r="G429"/>
      <c r="H429"/>
      <c r="I429"/>
      <c r="J429"/>
      <c r="K429"/>
      <c r="L429"/>
      <c r="M429"/>
      <c r="N429"/>
      <c r="O429"/>
      <c r="P429"/>
      <c r="Q429"/>
      <c r="R429"/>
      <c r="S429"/>
    </row>
    <row r="430" spans="1:19">
      <c r="A430" s="92" t="s">
        <v>851</v>
      </c>
      <c r="B430" s="92" t="s">
        <v>803</v>
      </c>
      <c r="C430" s="92">
        <v>149865.26</v>
      </c>
      <c r="D430" s="92" t="s">
        <v>798</v>
      </c>
      <c r="E430"/>
      <c r="F430"/>
      <c r="G430"/>
      <c r="H430"/>
      <c r="I430"/>
      <c r="J430"/>
      <c r="K430"/>
      <c r="L430"/>
      <c r="M430"/>
      <c r="N430"/>
      <c r="O430"/>
      <c r="P430"/>
      <c r="Q430"/>
      <c r="R430"/>
      <c r="S430"/>
    </row>
    <row r="431" spans="1:19">
      <c r="A431" s="92" t="s">
        <v>852</v>
      </c>
      <c r="B431" s="92" t="s">
        <v>803</v>
      </c>
      <c r="C431" s="92">
        <v>144401.44</v>
      </c>
      <c r="D431" s="92" t="s">
        <v>798</v>
      </c>
      <c r="E431"/>
      <c r="F431"/>
      <c r="G431"/>
      <c r="H431"/>
      <c r="I431"/>
      <c r="J431"/>
      <c r="K431"/>
      <c r="L431"/>
      <c r="M431"/>
      <c r="N431"/>
      <c r="O431"/>
      <c r="P431"/>
      <c r="Q431"/>
      <c r="R431"/>
      <c r="S431"/>
    </row>
    <row r="432" spans="1:19">
      <c r="A432" s="92" t="s">
        <v>853</v>
      </c>
      <c r="B432" s="92" t="s">
        <v>803</v>
      </c>
      <c r="C432" s="92">
        <v>154045.07</v>
      </c>
      <c r="D432" s="92" t="s">
        <v>798</v>
      </c>
      <c r="E432"/>
      <c r="F432"/>
      <c r="G432"/>
      <c r="H432"/>
      <c r="I432"/>
      <c r="J432"/>
      <c r="K432"/>
      <c r="L432"/>
      <c r="M432"/>
      <c r="N432"/>
      <c r="O432"/>
      <c r="P432"/>
      <c r="Q432"/>
      <c r="R432"/>
      <c r="S432"/>
    </row>
    <row r="433" spans="1:19">
      <c r="A433"/>
      <c r="B433"/>
      <c r="C433"/>
      <c r="D433"/>
      <c r="E433"/>
      <c r="F433"/>
      <c r="G433"/>
      <c r="H433"/>
      <c r="I433"/>
      <c r="J433"/>
      <c r="K433"/>
      <c r="L433"/>
      <c r="M433"/>
      <c r="N433"/>
      <c r="O433"/>
      <c r="P433"/>
      <c r="Q433"/>
      <c r="R433"/>
      <c r="S433"/>
    </row>
    <row r="434" spans="1:19">
      <c r="A434" s="90"/>
      <c r="B434" s="92" t="s">
        <v>165</v>
      </c>
      <c r="C434" s="92" t="s">
        <v>854</v>
      </c>
      <c r="D434" s="92" t="s">
        <v>855</v>
      </c>
      <c r="E434" s="92" t="s">
        <v>856</v>
      </c>
      <c r="F434" s="92" t="s">
        <v>857</v>
      </c>
      <c r="G434" s="92" t="s">
        <v>858</v>
      </c>
      <c r="H434" s="92" t="s">
        <v>859</v>
      </c>
      <c r="I434"/>
      <c r="J434"/>
      <c r="K434"/>
      <c r="L434"/>
      <c r="M434"/>
      <c r="N434"/>
      <c r="O434"/>
      <c r="P434"/>
      <c r="Q434"/>
      <c r="R434"/>
      <c r="S434"/>
    </row>
    <row r="435" spans="1:19">
      <c r="A435" s="92" t="s">
        <v>860</v>
      </c>
      <c r="B435" s="92" t="s">
        <v>861</v>
      </c>
      <c r="C435" s="92">
        <v>0.34</v>
      </c>
      <c r="D435" s="92">
        <v>125</v>
      </c>
      <c r="E435" s="92">
        <v>0.3</v>
      </c>
      <c r="F435" s="92">
        <v>110.95</v>
      </c>
      <c r="G435" s="92">
        <v>1</v>
      </c>
      <c r="H435" s="92" t="s">
        <v>862</v>
      </c>
      <c r="I435"/>
      <c r="J435"/>
      <c r="K435"/>
      <c r="L435"/>
      <c r="M435"/>
      <c r="N435"/>
      <c r="O435"/>
      <c r="P435"/>
      <c r="Q435"/>
      <c r="R435"/>
      <c r="S435"/>
    </row>
    <row r="436" spans="1:19">
      <c r="A436" s="92" t="s">
        <v>863</v>
      </c>
      <c r="B436" s="92" t="s">
        <v>861</v>
      </c>
      <c r="C436" s="92">
        <v>0.34</v>
      </c>
      <c r="D436" s="92">
        <v>125</v>
      </c>
      <c r="E436" s="92">
        <v>0.3</v>
      </c>
      <c r="F436" s="92">
        <v>110.95</v>
      </c>
      <c r="G436" s="92">
        <v>1</v>
      </c>
      <c r="H436" s="92" t="s">
        <v>862</v>
      </c>
      <c r="I436"/>
      <c r="J436"/>
      <c r="K436"/>
      <c r="L436"/>
      <c r="M436"/>
      <c r="N436"/>
      <c r="O436"/>
      <c r="P436"/>
      <c r="Q436"/>
      <c r="R436"/>
      <c r="S436"/>
    </row>
    <row r="437" spans="1:19">
      <c r="A437" s="92" t="s">
        <v>864</v>
      </c>
      <c r="B437" s="92" t="s">
        <v>861</v>
      </c>
      <c r="C437" s="92">
        <v>1</v>
      </c>
      <c r="D437" s="92">
        <v>0</v>
      </c>
      <c r="E437" s="92">
        <v>1.63</v>
      </c>
      <c r="F437" s="92">
        <v>0</v>
      </c>
      <c r="G437" s="92">
        <v>1</v>
      </c>
      <c r="H437" s="92" t="s">
        <v>862</v>
      </c>
      <c r="I437"/>
      <c r="J437"/>
      <c r="K437"/>
      <c r="L437"/>
      <c r="M437"/>
      <c r="N437"/>
      <c r="O437"/>
      <c r="P437"/>
      <c r="Q437"/>
      <c r="R437"/>
      <c r="S437"/>
    </row>
    <row r="438" spans="1:19">
      <c r="A438" s="92" t="s">
        <v>865</v>
      </c>
      <c r="B438" s="92" t="s">
        <v>861</v>
      </c>
      <c r="C438" s="92">
        <v>1</v>
      </c>
      <c r="D438" s="92">
        <v>0</v>
      </c>
      <c r="E438" s="92">
        <v>0.26</v>
      </c>
      <c r="F438" s="92">
        <v>0</v>
      </c>
      <c r="G438" s="92">
        <v>1</v>
      </c>
      <c r="H438" s="92" t="s">
        <v>862</v>
      </c>
      <c r="I438"/>
      <c r="J438"/>
      <c r="K438"/>
      <c r="L438"/>
      <c r="M438"/>
      <c r="N438"/>
      <c r="O438"/>
      <c r="P438"/>
      <c r="Q438"/>
      <c r="R438"/>
      <c r="S438"/>
    </row>
    <row r="439" spans="1:19">
      <c r="A439" s="92" t="s">
        <v>866</v>
      </c>
      <c r="B439" s="92" t="s">
        <v>867</v>
      </c>
      <c r="C439" s="92">
        <v>0.6</v>
      </c>
      <c r="D439" s="92">
        <v>1017.59</v>
      </c>
      <c r="E439" s="92">
        <v>19.760000000000002</v>
      </c>
      <c r="F439" s="92">
        <v>33263.22</v>
      </c>
      <c r="G439" s="92">
        <v>1</v>
      </c>
      <c r="H439" s="92" t="s">
        <v>868</v>
      </c>
      <c r="I439"/>
      <c r="J439"/>
      <c r="K439"/>
      <c r="L439"/>
      <c r="M439"/>
      <c r="N439"/>
      <c r="O439"/>
      <c r="P439"/>
      <c r="Q439"/>
      <c r="R439"/>
      <c r="S439"/>
    </row>
    <row r="440" spans="1:19">
      <c r="A440" s="92" t="s">
        <v>869</v>
      </c>
      <c r="B440" s="92" t="s">
        <v>867</v>
      </c>
      <c r="C440" s="92">
        <v>0.59</v>
      </c>
      <c r="D440" s="92">
        <v>1109.6500000000001</v>
      </c>
      <c r="E440" s="92">
        <v>5.86</v>
      </c>
      <c r="F440" s="92">
        <v>10990.65</v>
      </c>
      <c r="G440" s="92">
        <v>1</v>
      </c>
      <c r="H440" s="92" t="s">
        <v>868</v>
      </c>
      <c r="I440"/>
      <c r="J440"/>
      <c r="K440"/>
      <c r="L440"/>
      <c r="M440"/>
      <c r="N440"/>
      <c r="O440"/>
      <c r="P440"/>
      <c r="Q440"/>
      <c r="R440"/>
      <c r="S440"/>
    </row>
    <row r="441" spans="1:19">
      <c r="A441" s="92" t="s">
        <v>870</v>
      </c>
      <c r="B441" s="92" t="s">
        <v>867</v>
      </c>
      <c r="C441" s="92">
        <v>0.59</v>
      </c>
      <c r="D441" s="92">
        <v>1109.6500000000001</v>
      </c>
      <c r="E441" s="92">
        <v>7.9</v>
      </c>
      <c r="F441" s="92">
        <v>14827.82</v>
      </c>
      <c r="G441" s="92">
        <v>1</v>
      </c>
      <c r="H441" s="92" t="s">
        <v>868</v>
      </c>
      <c r="I441"/>
      <c r="J441"/>
      <c r="K441"/>
      <c r="L441"/>
      <c r="M441"/>
      <c r="N441"/>
      <c r="O441"/>
      <c r="P441"/>
      <c r="Q441"/>
      <c r="R441"/>
      <c r="S441"/>
    </row>
    <row r="442" spans="1:19">
      <c r="A442" s="92" t="s">
        <v>871</v>
      </c>
      <c r="B442" s="92" t="s">
        <v>867</v>
      </c>
      <c r="C442" s="92">
        <v>0.54</v>
      </c>
      <c r="D442" s="92">
        <v>622</v>
      </c>
      <c r="E442" s="92">
        <v>0.54</v>
      </c>
      <c r="F442" s="92">
        <v>622.52</v>
      </c>
      <c r="G442" s="92">
        <v>1</v>
      </c>
      <c r="H442" s="92" t="s">
        <v>868</v>
      </c>
      <c r="I442"/>
      <c r="J442"/>
      <c r="K442"/>
      <c r="L442"/>
      <c r="M442"/>
      <c r="N442"/>
      <c r="O442"/>
      <c r="P442"/>
      <c r="Q442"/>
      <c r="R442"/>
      <c r="S442"/>
    </row>
    <row r="443" spans="1:19">
      <c r="A443" s="92" t="s">
        <v>872</v>
      </c>
      <c r="B443" s="92" t="s">
        <v>867</v>
      </c>
      <c r="C443" s="92">
        <v>0.57999999999999996</v>
      </c>
      <c r="D443" s="92">
        <v>1109.6500000000001</v>
      </c>
      <c r="E443" s="92">
        <v>4.49</v>
      </c>
      <c r="F443" s="92">
        <v>8562.86</v>
      </c>
      <c r="G443" s="92">
        <v>1</v>
      </c>
      <c r="H443" s="92" t="s">
        <v>868</v>
      </c>
      <c r="I443"/>
      <c r="J443"/>
      <c r="K443"/>
      <c r="L443"/>
      <c r="M443"/>
      <c r="N443"/>
      <c r="O443"/>
      <c r="P443"/>
      <c r="Q443"/>
      <c r="R443"/>
      <c r="S443"/>
    </row>
    <row r="444" spans="1:19">
      <c r="A444" s="92" t="s">
        <v>873</v>
      </c>
      <c r="B444" s="92" t="s">
        <v>874</v>
      </c>
      <c r="C444" s="92">
        <v>0.6</v>
      </c>
      <c r="D444" s="92">
        <v>1017.59</v>
      </c>
      <c r="E444" s="92">
        <v>13.45</v>
      </c>
      <c r="F444" s="92">
        <v>22787.63</v>
      </c>
      <c r="G444" s="92">
        <v>1</v>
      </c>
      <c r="H444" s="92" t="s">
        <v>868</v>
      </c>
      <c r="I444"/>
      <c r="J444"/>
      <c r="K444"/>
      <c r="L444"/>
      <c r="M444"/>
      <c r="N444"/>
      <c r="O444"/>
      <c r="P444"/>
      <c r="Q444"/>
      <c r="R444"/>
      <c r="S444"/>
    </row>
    <row r="445" spans="1:19">
      <c r="A445" s="92" t="s">
        <v>875</v>
      </c>
      <c r="B445" s="92" t="s">
        <v>874</v>
      </c>
      <c r="C445" s="92">
        <v>0.6</v>
      </c>
      <c r="D445" s="92">
        <v>1017.59</v>
      </c>
      <c r="E445" s="92">
        <v>11.12</v>
      </c>
      <c r="F445" s="92">
        <v>18846.189999999999</v>
      </c>
      <c r="G445" s="92">
        <v>1</v>
      </c>
      <c r="H445" s="92" t="s">
        <v>868</v>
      </c>
      <c r="I445"/>
      <c r="J445"/>
      <c r="K445"/>
      <c r="L445"/>
      <c r="M445"/>
      <c r="N445"/>
      <c r="O445"/>
      <c r="P445"/>
      <c r="Q445"/>
      <c r="R445"/>
      <c r="S445"/>
    </row>
    <row r="446" spans="1:19">
      <c r="A446" s="92" t="s">
        <v>876</v>
      </c>
      <c r="B446" s="92" t="s">
        <v>874</v>
      </c>
      <c r="C446" s="92">
        <v>0.59</v>
      </c>
      <c r="D446" s="92">
        <v>1017.59</v>
      </c>
      <c r="E446" s="92">
        <v>10.72</v>
      </c>
      <c r="F446" s="92">
        <v>18438.46</v>
      </c>
      <c r="G446" s="92">
        <v>1</v>
      </c>
      <c r="H446" s="92" t="s">
        <v>868</v>
      </c>
      <c r="I446"/>
      <c r="J446"/>
      <c r="K446"/>
      <c r="L446"/>
      <c r="M446"/>
      <c r="N446"/>
      <c r="O446"/>
      <c r="P446"/>
      <c r="Q446"/>
      <c r="R446"/>
      <c r="S446"/>
    </row>
    <row r="447" spans="1:19">
      <c r="A447" s="92" t="s">
        <v>877</v>
      </c>
      <c r="B447" s="92" t="s">
        <v>874</v>
      </c>
      <c r="C447" s="92">
        <v>0.6</v>
      </c>
      <c r="D447" s="92">
        <v>1017.59</v>
      </c>
      <c r="E447" s="92">
        <v>11.43</v>
      </c>
      <c r="F447" s="92">
        <v>19371.82</v>
      </c>
      <c r="G447" s="92">
        <v>1</v>
      </c>
      <c r="H447" s="92" t="s">
        <v>868</v>
      </c>
      <c r="I447"/>
      <c r="J447"/>
      <c r="K447"/>
      <c r="L447"/>
      <c r="M447"/>
      <c r="N447"/>
      <c r="O447"/>
      <c r="P447"/>
      <c r="Q447"/>
      <c r="R447"/>
      <c r="S447"/>
    </row>
    <row r="448" spans="1:19">
      <c r="A448"/>
      <c r="B448"/>
      <c r="C448"/>
      <c r="D448"/>
      <c r="E448"/>
      <c r="F448"/>
      <c r="G448"/>
      <c r="H448"/>
      <c r="I448"/>
      <c r="J448"/>
      <c r="K448"/>
      <c r="L448"/>
      <c r="M448"/>
      <c r="N448"/>
      <c r="O448"/>
      <c r="P448"/>
      <c r="Q448"/>
      <c r="R448"/>
      <c r="S448"/>
    </row>
    <row r="449" spans="1:19">
      <c r="A449" s="90"/>
      <c r="B449" s="92" t="s">
        <v>165</v>
      </c>
      <c r="C449" s="92" t="s">
        <v>878</v>
      </c>
      <c r="D449" s="92" t="s">
        <v>879</v>
      </c>
      <c r="E449" s="92" t="s">
        <v>880</v>
      </c>
      <c r="F449" s="92" t="s">
        <v>881</v>
      </c>
      <c r="G449"/>
      <c r="H449"/>
      <c r="I449"/>
      <c r="J449"/>
      <c r="K449"/>
      <c r="L449"/>
      <c r="M449"/>
      <c r="N449"/>
      <c r="O449"/>
      <c r="P449"/>
      <c r="Q449"/>
      <c r="R449"/>
      <c r="S449"/>
    </row>
    <row r="450" spans="1:19">
      <c r="A450" s="92" t="s">
        <v>882</v>
      </c>
      <c r="B450" s="92" t="s">
        <v>883</v>
      </c>
      <c r="C450" s="92" t="s">
        <v>884</v>
      </c>
      <c r="D450" s="92">
        <v>179352</v>
      </c>
      <c r="E450" s="92">
        <v>6346.26</v>
      </c>
      <c r="F450" s="92">
        <v>0.9</v>
      </c>
      <c r="G450"/>
      <c r="H450"/>
      <c r="I450"/>
      <c r="J450"/>
      <c r="K450"/>
      <c r="L450"/>
      <c r="M450"/>
      <c r="N450"/>
      <c r="O450"/>
      <c r="P450"/>
      <c r="Q450"/>
      <c r="R450"/>
      <c r="S450"/>
    </row>
    <row r="451" spans="1:19">
      <c r="A451" s="92" t="s">
        <v>885</v>
      </c>
      <c r="B451" s="92" t="s">
        <v>883</v>
      </c>
      <c r="C451" s="92" t="s">
        <v>884</v>
      </c>
      <c r="D451" s="92">
        <v>179352</v>
      </c>
      <c r="E451" s="92">
        <v>8702.17</v>
      </c>
      <c r="F451" s="92">
        <v>0.9</v>
      </c>
      <c r="G451"/>
      <c r="H451"/>
      <c r="I451"/>
      <c r="J451"/>
      <c r="K451"/>
      <c r="L451"/>
      <c r="M451"/>
      <c r="N451"/>
      <c r="O451"/>
      <c r="P451"/>
      <c r="Q451"/>
      <c r="R451"/>
      <c r="S451"/>
    </row>
    <row r="452" spans="1:19">
      <c r="A452" s="92" t="s">
        <v>886</v>
      </c>
      <c r="B452" s="92" t="s">
        <v>883</v>
      </c>
      <c r="C452" s="92" t="s">
        <v>884</v>
      </c>
      <c r="D452" s="92">
        <v>179352</v>
      </c>
      <c r="E452" s="92">
        <v>114.67</v>
      </c>
      <c r="F452" s="92">
        <v>0.9</v>
      </c>
      <c r="G452"/>
      <c r="H452"/>
      <c r="I452"/>
      <c r="J452"/>
      <c r="K452"/>
      <c r="L452"/>
      <c r="M452"/>
      <c r="N452"/>
      <c r="O452"/>
      <c r="P452"/>
      <c r="Q452"/>
      <c r="R452"/>
      <c r="S452"/>
    </row>
    <row r="453" spans="1:19">
      <c r="A453"/>
      <c r="B453"/>
      <c r="C453"/>
      <c r="D453"/>
      <c r="E453"/>
      <c r="F453"/>
      <c r="G453"/>
      <c r="H453"/>
      <c r="I453"/>
      <c r="J453"/>
      <c r="K453"/>
      <c r="L453"/>
      <c r="M453"/>
      <c r="N453"/>
      <c r="O453"/>
      <c r="P453"/>
      <c r="Q453"/>
      <c r="R453"/>
      <c r="S453"/>
    </row>
    <row r="454" spans="1:19">
      <c r="A454" s="90"/>
      <c r="B454" s="92" t="s">
        <v>165</v>
      </c>
      <c r="C454" s="92" t="s">
        <v>887</v>
      </c>
      <c r="D454" s="92" t="s">
        <v>888</v>
      </c>
      <c r="E454" s="92" t="s">
        <v>889</v>
      </c>
      <c r="F454" s="92" t="s">
        <v>890</v>
      </c>
      <c r="G454" s="92" t="s">
        <v>891</v>
      </c>
      <c r="H454"/>
      <c r="I454"/>
      <c r="J454"/>
      <c r="K454"/>
      <c r="L454"/>
      <c r="M454"/>
      <c r="N454"/>
      <c r="O454"/>
      <c r="P454"/>
      <c r="Q454"/>
      <c r="R454"/>
      <c r="S454"/>
    </row>
    <row r="455" spans="1:19">
      <c r="A455" s="92" t="s">
        <v>892</v>
      </c>
      <c r="B455" s="92" t="s">
        <v>893</v>
      </c>
      <c r="C455" s="92">
        <v>3</v>
      </c>
      <c r="D455" s="92">
        <v>845000</v>
      </c>
      <c r="E455" s="92">
        <v>0.8</v>
      </c>
      <c r="F455" s="92">
        <v>0.23</v>
      </c>
      <c r="G455" s="92">
        <v>0.67</v>
      </c>
      <c r="H455"/>
      <c r="I455"/>
      <c r="J455"/>
      <c r="K455"/>
      <c r="L455"/>
      <c r="M455"/>
      <c r="N455"/>
      <c r="O455"/>
      <c r="P455"/>
      <c r="Q455"/>
      <c r="R455"/>
      <c r="S455"/>
    </row>
    <row r="456" spans="1:19">
      <c r="A456"/>
      <c r="B456"/>
      <c r="C456"/>
      <c r="D456"/>
      <c r="E456"/>
      <c r="F456"/>
      <c r="G456"/>
      <c r="H456"/>
      <c r="I456"/>
      <c r="J456"/>
      <c r="K456"/>
      <c r="L456"/>
      <c r="M456"/>
      <c r="N456"/>
      <c r="O456"/>
      <c r="P456"/>
      <c r="Q456"/>
      <c r="R456"/>
      <c r="S456"/>
    </row>
    <row r="457" spans="1:19">
      <c r="A457" s="90"/>
      <c r="B457" s="92" t="s">
        <v>894</v>
      </c>
      <c r="C457" s="92" t="s">
        <v>895</v>
      </c>
      <c r="D457" s="92" t="s">
        <v>896</v>
      </c>
      <c r="E457" s="92" t="s">
        <v>897</v>
      </c>
      <c r="F457" s="92" t="s">
        <v>898</v>
      </c>
      <c r="G457" s="92" t="s">
        <v>899</v>
      </c>
      <c r="H457" s="92" t="s">
        <v>900</v>
      </c>
      <c r="I457"/>
      <c r="J457"/>
      <c r="K457"/>
      <c r="L457"/>
      <c r="M457"/>
      <c r="N457"/>
      <c r="O457"/>
      <c r="P457"/>
      <c r="Q457"/>
      <c r="R457"/>
      <c r="S457"/>
    </row>
    <row r="458" spans="1:19">
      <c r="A458" s="92" t="s">
        <v>901</v>
      </c>
      <c r="B458" s="92">
        <v>373451.03899999999</v>
      </c>
      <c r="C458" s="92">
        <v>384.3999</v>
      </c>
      <c r="D458" s="92">
        <v>950.79859999999996</v>
      </c>
      <c r="E458" s="92">
        <v>0</v>
      </c>
      <c r="F458" s="92">
        <v>3.7000000000000002E-3</v>
      </c>
      <c r="G458" s="92">
        <v>190582.33050000001</v>
      </c>
      <c r="H458" s="92">
        <v>136237.4234</v>
      </c>
      <c r="I458"/>
      <c r="J458"/>
      <c r="K458"/>
      <c r="L458"/>
      <c r="M458"/>
      <c r="N458"/>
      <c r="O458"/>
      <c r="P458"/>
      <c r="Q458"/>
      <c r="R458"/>
      <c r="S458"/>
    </row>
    <row r="459" spans="1:19">
      <c r="A459" s="92" t="s">
        <v>902</v>
      </c>
      <c r="B459" s="92">
        <v>313158.52230000001</v>
      </c>
      <c r="C459" s="92">
        <v>324.79509999999999</v>
      </c>
      <c r="D459" s="92">
        <v>848.66399999999999</v>
      </c>
      <c r="E459" s="92">
        <v>0</v>
      </c>
      <c r="F459" s="92">
        <v>3.3E-3</v>
      </c>
      <c r="G459" s="92">
        <v>170130.8616</v>
      </c>
      <c r="H459" s="92">
        <v>114620.1594</v>
      </c>
      <c r="I459"/>
      <c r="J459"/>
      <c r="K459"/>
      <c r="L459"/>
      <c r="M459"/>
      <c r="N459"/>
      <c r="O459"/>
      <c r="P459"/>
      <c r="Q459"/>
      <c r="R459"/>
      <c r="S459"/>
    </row>
    <row r="460" spans="1:19">
      <c r="A460" s="92" t="s">
        <v>903</v>
      </c>
      <c r="B460" s="92">
        <v>283157.2942</v>
      </c>
      <c r="C460" s="92">
        <v>302.42180000000002</v>
      </c>
      <c r="D460" s="92">
        <v>950.26869999999997</v>
      </c>
      <c r="E460" s="92">
        <v>0</v>
      </c>
      <c r="F460" s="92">
        <v>3.5000000000000001E-3</v>
      </c>
      <c r="G460" s="92">
        <v>190569.1868</v>
      </c>
      <c r="H460" s="92">
        <v>104984.7075</v>
      </c>
      <c r="I460"/>
      <c r="J460"/>
      <c r="K460"/>
      <c r="L460"/>
      <c r="M460"/>
      <c r="N460"/>
      <c r="O460"/>
      <c r="P460"/>
      <c r="Q460"/>
      <c r="R460"/>
      <c r="S460"/>
    </row>
    <row r="461" spans="1:19">
      <c r="A461" s="92" t="s">
        <v>904</v>
      </c>
      <c r="B461" s="92">
        <v>194521.82610000001</v>
      </c>
      <c r="C461" s="92">
        <v>216.8536</v>
      </c>
      <c r="D461" s="92">
        <v>843.14009999999996</v>
      </c>
      <c r="E461" s="92">
        <v>0</v>
      </c>
      <c r="F461" s="92">
        <v>3.0000000000000001E-3</v>
      </c>
      <c r="G461" s="92">
        <v>169143.96049999999</v>
      </c>
      <c r="H461" s="92">
        <v>73521.794299999994</v>
      </c>
      <c r="I461"/>
      <c r="J461"/>
      <c r="K461"/>
      <c r="L461"/>
      <c r="M461"/>
      <c r="N461"/>
      <c r="O461"/>
      <c r="P461"/>
      <c r="Q461"/>
      <c r="R461"/>
      <c r="S461"/>
    </row>
    <row r="462" spans="1:19">
      <c r="A462" s="92" t="s">
        <v>352</v>
      </c>
      <c r="B462" s="92">
        <v>154464.84270000001</v>
      </c>
      <c r="C462" s="92">
        <v>183.81180000000001</v>
      </c>
      <c r="D462" s="92">
        <v>912.49059999999997</v>
      </c>
      <c r="E462" s="92">
        <v>0</v>
      </c>
      <c r="F462" s="92">
        <v>3.0999999999999999E-3</v>
      </c>
      <c r="G462" s="92">
        <v>183114.41</v>
      </c>
      <c r="H462" s="92">
        <v>60169.003400000001</v>
      </c>
      <c r="I462"/>
      <c r="J462"/>
      <c r="K462"/>
      <c r="L462"/>
      <c r="M462"/>
      <c r="N462"/>
      <c r="O462"/>
      <c r="P462"/>
      <c r="Q462"/>
      <c r="R462"/>
      <c r="S462"/>
    </row>
    <row r="463" spans="1:19">
      <c r="A463" s="92" t="s">
        <v>905</v>
      </c>
      <c r="B463" s="92">
        <v>147437.90599999999</v>
      </c>
      <c r="C463" s="92">
        <v>180.81710000000001</v>
      </c>
      <c r="D463" s="92">
        <v>983.26880000000006</v>
      </c>
      <c r="E463" s="92">
        <v>0</v>
      </c>
      <c r="F463" s="92">
        <v>3.3E-3</v>
      </c>
      <c r="G463" s="92">
        <v>197337.4902</v>
      </c>
      <c r="H463" s="92">
        <v>58257.737699999998</v>
      </c>
      <c r="I463"/>
      <c r="J463"/>
      <c r="K463"/>
      <c r="L463"/>
      <c r="M463"/>
      <c r="N463"/>
      <c r="O463"/>
      <c r="P463"/>
      <c r="Q463"/>
      <c r="R463"/>
      <c r="S463"/>
    </row>
    <row r="464" spans="1:19">
      <c r="A464" s="92" t="s">
        <v>906</v>
      </c>
      <c r="B464" s="92">
        <v>99798.146999999997</v>
      </c>
      <c r="C464" s="92">
        <v>122.69750000000001</v>
      </c>
      <c r="D464" s="92">
        <v>671.95150000000001</v>
      </c>
      <c r="E464" s="92">
        <v>0</v>
      </c>
      <c r="F464" s="92">
        <v>2.3E-3</v>
      </c>
      <c r="G464" s="92">
        <v>134858.53020000001</v>
      </c>
      <c r="H464" s="92">
        <v>39480.677499999998</v>
      </c>
      <c r="I464"/>
      <c r="J464"/>
      <c r="K464"/>
      <c r="L464"/>
      <c r="M464"/>
      <c r="N464"/>
      <c r="O464"/>
      <c r="P464"/>
      <c r="Q464"/>
      <c r="R464"/>
      <c r="S464"/>
    </row>
    <row r="465" spans="1:19">
      <c r="A465" s="92" t="s">
        <v>907</v>
      </c>
      <c r="B465" s="92">
        <v>108645.14479999999</v>
      </c>
      <c r="C465" s="92">
        <v>130.53219999999999</v>
      </c>
      <c r="D465" s="92">
        <v>667.87070000000006</v>
      </c>
      <c r="E465" s="92">
        <v>0</v>
      </c>
      <c r="F465" s="92">
        <v>2.3E-3</v>
      </c>
      <c r="G465" s="92">
        <v>134029.75769999999</v>
      </c>
      <c r="H465" s="92">
        <v>42512.425900000002</v>
      </c>
      <c r="I465"/>
      <c r="J465"/>
      <c r="K465"/>
      <c r="L465"/>
      <c r="M465"/>
      <c r="N465"/>
      <c r="O465"/>
      <c r="P465"/>
      <c r="Q465"/>
      <c r="R465"/>
      <c r="S465"/>
    </row>
    <row r="466" spans="1:19">
      <c r="A466" s="92" t="s">
        <v>908</v>
      </c>
      <c r="B466" s="92">
        <v>154850.56760000001</v>
      </c>
      <c r="C466" s="92">
        <v>180.23099999999999</v>
      </c>
      <c r="D466" s="92">
        <v>830.25199999999995</v>
      </c>
      <c r="E466" s="92">
        <v>0</v>
      </c>
      <c r="F466" s="92">
        <v>2.8999999999999998E-3</v>
      </c>
      <c r="G466" s="92">
        <v>166596.36040000001</v>
      </c>
      <c r="H466" s="92">
        <v>59697.583599999998</v>
      </c>
      <c r="I466"/>
      <c r="J466"/>
      <c r="K466"/>
      <c r="L466"/>
      <c r="M466"/>
      <c r="N466"/>
      <c r="O466"/>
      <c r="P466"/>
      <c r="Q466"/>
      <c r="R466"/>
      <c r="S466"/>
    </row>
    <row r="467" spans="1:19">
      <c r="A467" s="92" t="s">
        <v>909</v>
      </c>
      <c r="B467" s="92">
        <v>222619.2764</v>
      </c>
      <c r="C467" s="92">
        <v>244.64109999999999</v>
      </c>
      <c r="D467" s="92">
        <v>890.95809999999994</v>
      </c>
      <c r="E467" s="92">
        <v>0</v>
      </c>
      <c r="F467" s="92">
        <v>3.2000000000000002E-3</v>
      </c>
      <c r="G467" s="92">
        <v>178719.17139999999</v>
      </c>
      <c r="H467" s="92">
        <v>83597.474700000006</v>
      </c>
      <c r="I467"/>
      <c r="J467"/>
      <c r="K467"/>
      <c r="L467"/>
      <c r="M467"/>
      <c r="N467"/>
      <c r="O467"/>
      <c r="P467"/>
      <c r="Q467"/>
      <c r="R467"/>
      <c r="S467"/>
    </row>
    <row r="468" spans="1:19">
      <c r="A468" s="92" t="s">
        <v>910</v>
      </c>
      <c r="B468" s="92">
        <v>303810.64809999999</v>
      </c>
      <c r="C468" s="92">
        <v>319.42700000000002</v>
      </c>
      <c r="D468" s="92">
        <v>913.85940000000005</v>
      </c>
      <c r="E468" s="92">
        <v>0</v>
      </c>
      <c r="F468" s="92">
        <v>3.5000000000000001E-3</v>
      </c>
      <c r="G468" s="92">
        <v>183235.0324</v>
      </c>
      <c r="H468" s="92">
        <v>111864.6001</v>
      </c>
      <c r="I468"/>
      <c r="J468"/>
      <c r="K468"/>
      <c r="L468"/>
      <c r="M468"/>
      <c r="N468"/>
      <c r="O468"/>
      <c r="P468"/>
      <c r="Q468"/>
      <c r="R468"/>
      <c r="S468"/>
    </row>
    <row r="469" spans="1:19">
      <c r="A469" s="92" t="s">
        <v>911</v>
      </c>
      <c r="B469" s="92">
        <v>335313.0073</v>
      </c>
      <c r="C469" s="92">
        <v>348.5643</v>
      </c>
      <c r="D469" s="92">
        <v>925.2627</v>
      </c>
      <c r="E469" s="92">
        <v>0</v>
      </c>
      <c r="F469" s="92">
        <v>3.5999999999999999E-3</v>
      </c>
      <c r="G469" s="92">
        <v>185492.8468</v>
      </c>
      <c r="H469" s="92">
        <v>122850.80009999999</v>
      </c>
      <c r="I469"/>
      <c r="J469"/>
      <c r="K469"/>
      <c r="L469"/>
      <c r="M469"/>
      <c r="N469"/>
      <c r="O469"/>
      <c r="P469"/>
      <c r="Q469"/>
      <c r="R469"/>
      <c r="S469"/>
    </row>
    <row r="470" spans="1:19">
      <c r="A470" s="92"/>
      <c r="B470" s="92"/>
      <c r="C470" s="92"/>
      <c r="D470" s="92"/>
      <c r="E470" s="92"/>
      <c r="F470" s="92"/>
      <c r="G470" s="92"/>
      <c r="H470" s="92"/>
      <c r="I470"/>
      <c r="J470"/>
      <c r="K470"/>
      <c r="L470"/>
      <c r="M470"/>
      <c r="N470"/>
      <c r="O470"/>
      <c r="P470"/>
      <c r="Q470"/>
      <c r="R470"/>
      <c r="S470"/>
    </row>
    <row r="471" spans="1:19">
      <c r="A471" s="92" t="s">
        <v>912</v>
      </c>
      <c r="B471" s="93">
        <v>2691230</v>
      </c>
      <c r="C471" s="92">
        <v>2939.1922</v>
      </c>
      <c r="D471" s="92">
        <v>10388.7853</v>
      </c>
      <c r="E471" s="92">
        <v>0</v>
      </c>
      <c r="F471" s="92">
        <v>3.78E-2</v>
      </c>
      <c r="G471" s="93">
        <v>2083810</v>
      </c>
      <c r="H471" s="93">
        <v>1007790</v>
      </c>
      <c r="I471"/>
      <c r="J471"/>
      <c r="K471"/>
      <c r="L471"/>
      <c r="M471"/>
      <c r="N471"/>
      <c r="O471"/>
      <c r="P471"/>
      <c r="Q471"/>
      <c r="R471"/>
      <c r="S471"/>
    </row>
    <row r="472" spans="1:19">
      <c r="A472" s="92" t="s">
        <v>913</v>
      </c>
      <c r="B472" s="92">
        <v>99798.146999999997</v>
      </c>
      <c r="C472" s="92">
        <v>122.69750000000001</v>
      </c>
      <c r="D472" s="92">
        <v>667.87070000000006</v>
      </c>
      <c r="E472" s="92">
        <v>0</v>
      </c>
      <c r="F472" s="92">
        <v>2.3E-3</v>
      </c>
      <c r="G472" s="92">
        <v>134029.75769999999</v>
      </c>
      <c r="H472" s="92">
        <v>39480.677499999998</v>
      </c>
      <c r="I472"/>
      <c r="J472"/>
      <c r="K472"/>
      <c r="L472"/>
      <c r="M472"/>
      <c r="N472"/>
      <c r="O472"/>
      <c r="P472"/>
      <c r="Q472"/>
      <c r="R472"/>
      <c r="S472"/>
    </row>
    <row r="473" spans="1:19">
      <c r="A473" s="92" t="s">
        <v>914</v>
      </c>
      <c r="B473" s="92">
        <v>373451.03899999999</v>
      </c>
      <c r="C473" s="92">
        <v>384.3999</v>
      </c>
      <c r="D473" s="92">
        <v>983.26880000000006</v>
      </c>
      <c r="E473" s="92">
        <v>0</v>
      </c>
      <c r="F473" s="92">
        <v>3.7000000000000002E-3</v>
      </c>
      <c r="G473" s="92">
        <v>197337.4902</v>
      </c>
      <c r="H473" s="92">
        <v>136237.4234</v>
      </c>
      <c r="I473"/>
      <c r="J473"/>
      <c r="K473"/>
      <c r="L473"/>
      <c r="M473"/>
      <c r="N473"/>
      <c r="O473"/>
      <c r="P473"/>
      <c r="Q473"/>
      <c r="R473"/>
      <c r="S473"/>
    </row>
    <row r="474" spans="1:19">
      <c r="A474"/>
      <c r="B474"/>
      <c r="C474"/>
      <c r="D474"/>
      <c r="E474"/>
      <c r="F474"/>
      <c r="G474"/>
      <c r="H474"/>
      <c r="I474"/>
      <c r="J474"/>
      <c r="K474"/>
      <c r="L474"/>
      <c r="M474"/>
      <c r="N474"/>
      <c r="O474"/>
      <c r="P474"/>
      <c r="Q474"/>
      <c r="R474"/>
      <c r="S474"/>
    </row>
    <row r="475" spans="1:19">
      <c r="A475" s="90"/>
      <c r="B475" s="92" t="s">
        <v>915</v>
      </c>
      <c r="C475" s="92" t="s">
        <v>916</v>
      </c>
      <c r="D475" s="92" t="s">
        <v>917</v>
      </c>
      <c r="E475" s="92" t="s">
        <v>918</v>
      </c>
      <c r="F475" s="92" t="s">
        <v>919</v>
      </c>
      <c r="G475" s="92" t="s">
        <v>920</v>
      </c>
      <c r="H475" s="92" t="s">
        <v>921</v>
      </c>
      <c r="I475" s="92" t="s">
        <v>922</v>
      </c>
      <c r="J475" s="92" t="s">
        <v>923</v>
      </c>
      <c r="K475" s="92" t="s">
        <v>924</v>
      </c>
      <c r="L475" s="92" t="s">
        <v>925</v>
      </c>
      <c r="M475" s="92" t="s">
        <v>926</v>
      </c>
      <c r="N475" s="92" t="s">
        <v>927</v>
      </c>
      <c r="O475" s="92" t="s">
        <v>928</v>
      </c>
      <c r="P475" s="92" t="s">
        <v>929</v>
      </c>
      <c r="Q475" s="92" t="s">
        <v>930</v>
      </c>
      <c r="R475" s="92" t="s">
        <v>931</v>
      </c>
      <c r="S475" s="92" t="s">
        <v>932</v>
      </c>
    </row>
    <row r="476" spans="1:19">
      <c r="A476" s="92" t="s">
        <v>901</v>
      </c>
      <c r="B476" s="93">
        <v>671537000000</v>
      </c>
      <c r="C476" s="92">
        <v>471852.929</v>
      </c>
      <c r="D476" s="92" t="s">
        <v>1118</v>
      </c>
      <c r="E476" s="92">
        <v>220879.908</v>
      </c>
      <c r="F476" s="92">
        <v>151653.867</v>
      </c>
      <c r="G476" s="92">
        <v>75729.399000000005</v>
      </c>
      <c r="H476" s="92">
        <v>0</v>
      </c>
      <c r="I476" s="92">
        <v>0</v>
      </c>
      <c r="J476" s="92">
        <v>9037</v>
      </c>
      <c r="K476" s="92">
        <v>8708.3119999999999</v>
      </c>
      <c r="L476" s="92">
        <v>0</v>
      </c>
      <c r="M476" s="92">
        <v>0</v>
      </c>
      <c r="N476" s="92">
        <v>0</v>
      </c>
      <c r="O476" s="92">
        <v>0</v>
      </c>
      <c r="P476" s="92">
        <v>0</v>
      </c>
      <c r="Q476" s="92">
        <v>5844.4430000000002</v>
      </c>
      <c r="R476" s="92">
        <v>0</v>
      </c>
      <c r="S476" s="92">
        <v>0</v>
      </c>
    </row>
    <row r="477" spans="1:19">
      <c r="A477" s="92" t="s">
        <v>902</v>
      </c>
      <c r="B477" s="93">
        <v>599474000000</v>
      </c>
      <c r="C477" s="92">
        <v>463475.554</v>
      </c>
      <c r="D477" s="92" t="s">
        <v>1119</v>
      </c>
      <c r="E477" s="92">
        <v>220879.908</v>
      </c>
      <c r="F477" s="92">
        <v>145652.64300000001</v>
      </c>
      <c r="G477" s="92">
        <v>75729.399000000005</v>
      </c>
      <c r="H477" s="92">
        <v>0</v>
      </c>
      <c r="I477" s="92">
        <v>0</v>
      </c>
      <c r="J477" s="92">
        <v>9037</v>
      </c>
      <c r="K477" s="92">
        <v>8297.5429999999997</v>
      </c>
      <c r="L477" s="92">
        <v>0</v>
      </c>
      <c r="M477" s="92">
        <v>0</v>
      </c>
      <c r="N477" s="92">
        <v>0</v>
      </c>
      <c r="O477" s="92">
        <v>0</v>
      </c>
      <c r="P477" s="92">
        <v>0</v>
      </c>
      <c r="Q477" s="92">
        <v>3879.0610000000001</v>
      </c>
      <c r="R477" s="92">
        <v>0</v>
      </c>
      <c r="S477" s="92">
        <v>0</v>
      </c>
    </row>
    <row r="478" spans="1:19">
      <c r="A478" s="92" t="s">
        <v>903</v>
      </c>
      <c r="B478" s="93">
        <v>671491000000</v>
      </c>
      <c r="C478" s="92">
        <v>462191.57400000002</v>
      </c>
      <c r="D478" s="92" t="s">
        <v>1120</v>
      </c>
      <c r="E478" s="92">
        <v>220879.908</v>
      </c>
      <c r="F478" s="92">
        <v>145652.64300000001</v>
      </c>
      <c r="G478" s="92">
        <v>75729.399000000005</v>
      </c>
      <c r="H478" s="92">
        <v>0</v>
      </c>
      <c r="I478" s="92">
        <v>0</v>
      </c>
      <c r="J478" s="92">
        <v>9037</v>
      </c>
      <c r="K478" s="92">
        <v>7004.2979999999998</v>
      </c>
      <c r="L478" s="92">
        <v>0</v>
      </c>
      <c r="M478" s="92">
        <v>0</v>
      </c>
      <c r="N478" s="92">
        <v>0</v>
      </c>
      <c r="O478" s="92">
        <v>0</v>
      </c>
      <c r="P478" s="92">
        <v>0</v>
      </c>
      <c r="Q478" s="92">
        <v>3888.3249999999998</v>
      </c>
      <c r="R478" s="92">
        <v>0</v>
      </c>
      <c r="S478" s="92">
        <v>0</v>
      </c>
    </row>
    <row r="479" spans="1:19">
      <c r="A479" s="92" t="s">
        <v>904</v>
      </c>
      <c r="B479" s="93">
        <v>595997000000</v>
      </c>
      <c r="C479" s="92">
        <v>460372.603</v>
      </c>
      <c r="D479" s="92" t="s">
        <v>1121</v>
      </c>
      <c r="E479" s="92">
        <v>220879.908</v>
      </c>
      <c r="F479" s="92">
        <v>151653.867</v>
      </c>
      <c r="G479" s="92">
        <v>83321.989000000001</v>
      </c>
      <c r="H479" s="92">
        <v>0</v>
      </c>
      <c r="I479" s="92">
        <v>0</v>
      </c>
      <c r="J479" s="92">
        <v>0</v>
      </c>
      <c r="K479" s="92">
        <v>170.11</v>
      </c>
      <c r="L479" s="92">
        <v>0</v>
      </c>
      <c r="M479" s="92">
        <v>0</v>
      </c>
      <c r="N479" s="92">
        <v>0</v>
      </c>
      <c r="O479" s="92">
        <v>0</v>
      </c>
      <c r="P479" s="92">
        <v>0</v>
      </c>
      <c r="Q479" s="92">
        <v>4346.7290000000003</v>
      </c>
      <c r="R479" s="92">
        <v>0</v>
      </c>
      <c r="S479" s="92">
        <v>0</v>
      </c>
    </row>
    <row r="480" spans="1:19">
      <c r="A480" s="92" t="s">
        <v>352</v>
      </c>
      <c r="B480" s="93">
        <v>645223000000</v>
      </c>
      <c r="C480" s="92">
        <v>563129.90700000001</v>
      </c>
      <c r="D480" s="92" t="s">
        <v>935</v>
      </c>
      <c r="E480" s="92">
        <v>220879.908</v>
      </c>
      <c r="F480" s="92">
        <v>137835.54800000001</v>
      </c>
      <c r="G480" s="92">
        <v>101787.90700000001</v>
      </c>
      <c r="H480" s="92">
        <v>0</v>
      </c>
      <c r="I480" s="92">
        <v>95545.683999999994</v>
      </c>
      <c r="J480" s="92">
        <v>0</v>
      </c>
      <c r="K480" s="92">
        <v>2198.7379999999998</v>
      </c>
      <c r="L480" s="92">
        <v>0</v>
      </c>
      <c r="M480" s="92">
        <v>0</v>
      </c>
      <c r="N480" s="92">
        <v>0</v>
      </c>
      <c r="O480" s="92">
        <v>0</v>
      </c>
      <c r="P480" s="92">
        <v>0</v>
      </c>
      <c r="Q480" s="92">
        <v>4882.1229999999996</v>
      </c>
      <c r="R480" s="92">
        <v>0</v>
      </c>
      <c r="S480" s="92">
        <v>0</v>
      </c>
    </row>
    <row r="481" spans="1:19">
      <c r="A481" s="92" t="s">
        <v>905</v>
      </c>
      <c r="B481" s="93">
        <v>695340000000</v>
      </c>
      <c r="C481" s="92">
        <v>711582.06200000003</v>
      </c>
      <c r="D481" s="92" t="s">
        <v>1054</v>
      </c>
      <c r="E481" s="92">
        <v>220879.908</v>
      </c>
      <c r="F481" s="92">
        <v>137835.54800000001</v>
      </c>
      <c r="G481" s="92">
        <v>103934.39599999999</v>
      </c>
      <c r="H481" s="92">
        <v>0</v>
      </c>
      <c r="I481" s="92">
        <v>240308.27600000001</v>
      </c>
      <c r="J481" s="92">
        <v>0</v>
      </c>
      <c r="K481" s="92">
        <v>3446.51</v>
      </c>
      <c r="L481" s="92">
        <v>0</v>
      </c>
      <c r="M481" s="92">
        <v>0</v>
      </c>
      <c r="N481" s="92">
        <v>0</v>
      </c>
      <c r="O481" s="92">
        <v>0</v>
      </c>
      <c r="P481" s="92">
        <v>0</v>
      </c>
      <c r="Q481" s="92">
        <v>5177.4250000000002</v>
      </c>
      <c r="R481" s="92">
        <v>0</v>
      </c>
      <c r="S481" s="92">
        <v>0</v>
      </c>
    </row>
    <row r="482" spans="1:19">
      <c r="A482" s="92" t="s">
        <v>906</v>
      </c>
      <c r="B482" s="93">
        <v>475189000000</v>
      </c>
      <c r="C482" s="92">
        <v>477438.22100000002</v>
      </c>
      <c r="D482" s="92" t="s">
        <v>1045</v>
      </c>
      <c r="E482" s="92">
        <v>122711.06</v>
      </c>
      <c r="F482" s="92">
        <v>73183.823999999993</v>
      </c>
      <c r="G482" s="92">
        <v>82274.008000000002</v>
      </c>
      <c r="H482" s="92">
        <v>0</v>
      </c>
      <c r="I482" s="92">
        <v>192746.522</v>
      </c>
      <c r="J482" s="92">
        <v>0</v>
      </c>
      <c r="K482" s="92">
        <v>1823.2529999999999</v>
      </c>
      <c r="L482" s="92">
        <v>0</v>
      </c>
      <c r="M482" s="92">
        <v>0</v>
      </c>
      <c r="N482" s="92">
        <v>0</v>
      </c>
      <c r="O482" s="92">
        <v>0</v>
      </c>
      <c r="P482" s="92">
        <v>0</v>
      </c>
      <c r="Q482" s="92">
        <v>4699.5540000000001</v>
      </c>
      <c r="R482" s="92">
        <v>0</v>
      </c>
      <c r="S482" s="92">
        <v>0</v>
      </c>
    </row>
    <row r="483" spans="1:19">
      <c r="A483" s="92" t="s">
        <v>907</v>
      </c>
      <c r="B483" s="93">
        <v>472268000000</v>
      </c>
      <c r="C483" s="92">
        <v>473406.93199999997</v>
      </c>
      <c r="D483" s="92" t="s">
        <v>1055</v>
      </c>
      <c r="E483" s="92">
        <v>122711.06</v>
      </c>
      <c r="F483" s="92">
        <v>84617.157999999996</v>
      </c>
      <c r="G483" s="92">
        <v>83674.740000000005</v>
      </c>
      <c r="H483" s="92">
        <v>0</v>
      </c>
      <c r="I483" s="92">
        <v>173985.24600000001</v>
      </c>
      <c r="J483" s="92">
        <v>0</v>
      </c>
      <c r="K483" s="92">
        <v>3483.7269999999999</v>
      </c>
      <c r="L483" s="92">
        <v>0</v>
      </c>
      <c r="M483" s="92">
        <v>0</v>
      </c>
      <c r="N483" s="92">
        <v>0</v>
      </c>
      <c r="O483" s="92">
        <v>0</v>
      </c>
      <c r="P483" s="92">
        <v>0</v>
      </c>
      <c r="Q483" s="92">
        <v>4935.0010000000002</v>
      </c>
      <c r="R483" s="92">
        <v>0</v>
      </c>
      <c r="S483" s="92">
        <v>0</v>
      </c>
    </row>
    <row r="484" spans="1:19">
      <c r="A484" s="92" t="s">
        <v>908</v>
      </c>
      <c r="B484" s="93">
        <v>587020000000</v>
      </c>
      <c r="C484" s="92">
        <v>472095.77299999999</v>
      </c>
      <c r="D484" s="92" t="s">
        <v>1052</v>
      </c>
      <c r="E484" s="92">
        <v>220879.908</v>
      </c>
      <c r="F484" s="92">
        <v>137835.54800000001</v>
      </c>
      <c r="G484" s="92">
        <v>84228.896999999997</v>
      </c>
      <c r="H484" s="92">
        <v>0</v>
      </c>
      <c r="I484" s="92">
        <v>23679.789000000001</v>
      </c>
      <c r="J484" s="92">
        <v>0</v>
      </c>
      <c r="K484" s="92">
        <v>859.80700000000002</v>
      </c>
      <c r="L484" s="92">
        <v>0</v>
      </c>
      <c r="M484" s="92">
        <v>0</v>
      </c>
      <c r="N484" s="92">
        <v>0</v>
      </c>
      <c r="O484" s="92">
        <v>0</v>
      </c>
      <c r="P484" s="92">
        <v>0</v>
      </c>
      <c r="Q484" s="92">
        <v>4611.8249999999998</v>
      </c>
      <c r="R484" s="92">
        <v>0</v>
      </c>
      <c r="S484" s="92">
        <v>0</v>
      </c>
    </row>
    <row r="485" spans="1:19">
      <c r="A485" s="92" t="s">
        <v>909</v>
      </c>
      <c r="B485" s="93">
        <v>629736000000</v>
      </c>
      <c r="C485" s="92">
        <v>457482.23</v>
      </c>
      <c r="D485" s="92" t="s">
        <v>1122</v>
      </c>
      <c r="E485" s="92">
        <v>220879.908</v>
      </c>
      <c r="F485" s="92">
        <v>145652.64300000001</v>
      </c>
      <c r="G485" s="92">
        <v>75729.399000000005</v>
      </c>
      <c r="H485" s="92">
        <v>0</v>
      </c>
      <c r="I485" s="92">
        <v>0</v>
      </c>
      <c r="J485" s="92">
        <v>9037</v>
      </c>
      <c r="K485" s="92">
        <v>2299.7739999999999</v>
      </c>
      <c r="L485" s="92">
        <v>0</v>
      </c>
      <c r="M485" s="92">
        <v>0</v>
      </c>
      <c r="N485" s="92">
        <v>0</v>
      </c>
      <c r="O485" s="92">
        <v>0</v>
      </c>
      <c r="P485" s="92">
        <v>0</v>
      </c>
      <c r="Q485" s="92">
        <v>3883.5059999999999</v>
      </c>
      <c r="R485" s="92">
        <v>0</v>
      </c>
      <c r="S485" s="92">
        <v>0</v>
      </c>
    </row>
    <row r="486" spans="1:19">
      <c r="A486" s="92" t="s">
        <v>910</v>
      </c>
      <c r="B486" s="93">
        <v>645648000000</v>
      </c>
      <c r="C486" s="92">
        <v>463240.136</v>
      </c>
      <c r="D486" s="92" t="s">
        <v>1123</v>
      </c>
      <c r="E486" s="92">
        <v>220879.908</v>
      </c>
      <c r="F486" s="92">
        <v>151653.867</v>
      </c>
      <c r="G486" s="92">
        <v>75729.399000000005</v>
      </c>
      <c r="H486" s="92">
        <v>0</v>
      </c>
      <c r="I486" s="92">
        <v>0</v>
      </c>
      <c r="J486" s="92">
        <v>9037</v>
      </c>
      <c r="K486" s="92">
        <v>1982.8230000000001</v>
      </c>
      <c r="L486" s="92">
        <v>0</v>
      </c>
      <c r="M486" s="92">
        <v>0</v>
      </c>
      <c r="N486" s="92">
        <v>0</v>
      </c>
      <c r="O486" s="92">
        <v>0</v>
      </c>
      <c r="P486" s="92">
        <v>0</v>
      </c>
      <c r="Q486" s="92">
        <v>3957.1379999999999</v>
      </c>
      <c r="R486" s="92">
        <v>0</v>
      </c>
      <c r="S486" s="92">
        <v>0</v>
      </c>
    </row>
    <row r="487" spans="1:19">
      <c r="A487" s="92" t="s">
        <v>911</v>
      </c>
      <c r="B487" s="93">
        <v>653604000000</v>
      </c>
      <c r="C487" s="92">
        <v>470320.26899999997</v>
      </c>
      <c r="D487" s="92" t="s">
        <v>1124</v>
      </c>
      <c r="E487" s="92">
        <v>220879.908</v>
      </c>
      <c r="F487" s="92">
        <v>151653.867</v>
      </c>
      <c r="G487" s="92">
        <v>75729.399000000005</v>
      </c>
      <c r="H487" s="92">
        <v>0</v>
      </c>
      <c r="I487" s="92">
        <v>0</v>
      </c>
      <c r="J487" s="92">
        <v>9037</v>
      </c>
      <c r="K487" s="92">
        <v>7130.2039999999997</v>
      </c>
      <c r="L487" s="92">
        <v>0</v>
      </c>
      <c r="M487" s="92">
        <v>0</v>
      </c>
      <c r="N487" s="92">
        <v>0</v>
      </c>
      <c r="O487" s="92">
        <v>0</v>
      </c>
      <c r="P487" s="92">
        <v>0</v>
      </c>
      <c r="Q487" s="92">
        <v>5889.89</v>
      </c>
      <c r="R487" s="92">
        <v>0</v>
      </c>
      <c r="S487" s="92">
        <v>0</v>
      </c>
    </row>
    <row r="488" spans="1:19">
      <c r="A488" s="92"/>
      <c r="B488" s="92"/>
      <c r="C488" s="92"/>
      <c r="D488" s="92"/>
      <c r="E488" s="92"/>
      <c r="F488" s="92"/>
      <c r="G488" s="92"/>
      <c r="H488" s="92"/>
      <c r="I488" s="92"/>
      <c r="J488" s="92"/>
      <c r="K488" s="92"/>
      <c r="L488" s="92"/>
      <c r="M488" s="92"/>
      <c r="N488" s="92"/>
      <c r="O488" s="92"/>
      <c r="P488" s="92"/>
      <c r="Q488" s="92"/>
      <c r="R488" s="92"/>
      <c r="S488" s="92"/>
    </row>
    <row r="489" spans="1:19">
      <c r="A489" s="92" t="s">
        <v>912</v>
      </c>
      <c r="B489" s="93">
        <v>7342530000000</v>
      </c>
      <c r="C489" s="92"/>
      <c r="D489" s="92"/>
      <c r="E489" s="92"/>
      <c r="F489" s="92"/>
      <c r="G489" s="92"/>
      <c r="H489" s="92"/>
      <c r="I489" s="92"/>
      <c r="J489" s="92"/>
      <c r="K489" s="92"/>
      <c r="L489" s="92">
        <v>0</v>
      </c>
      <c r="M489" s="92">
        <v>0</v>
      </c>
      <c r="N489" s="92">
        <v>0</v>
      </c>
      <c r="O489" s="92">
        <v>0</v>
      </c>
      <c r="P489" s="92">
        <v>0</v>
      </c>
      <c r="Q489" s="92"/>
      <c r="R489" s="92">
        <v>0</v>
      </c>
      <c r="S489" s="92">
        <v>0</v>
      </c>
    </row>
    <row r="490" spans="1:19">
      <c r="A490" s="92" t="s">
        <v>913</v>
      </c>
      <c r="B490" s="93">
        <v>472268000000</v>
      </c>
      <c r="C490" s="92">
        <v>457482.23</v>
      </c>
      <c r="D490" s="92"/>
      <c r="E490" s="92">
        <v>122711.06</v>
      </c>
      <c r="F490" s="92">
        <v>73183.823999999993</v>
      </c>
      <c r="G490" s="92">
        <v>75729.399000000005</v>
      </c>
      <c r="H490" s="92">
        <v>0</v>
      </c>
      <c r="I490" s="92">
        <v>0</v>
      </c>
      <c r="J490" s="92">
        <v>0</v>
      </c>
      <c r="K490" s="92">
        <v>170.11</v>
      </c>
      <c r="L490" s="92">
        <v>0</v>
      </c>
      <c r="M490" s="92">
        <v>0</v>
      </c>
      <c r="N490" s="92">
        <v>0</v>
      </c>
      <c r="O490" s="92">
        <v>0</v>
      </c>
      <c r="P490" s="92">
        <v>0</v>
      </c>
      <c r="Q490" s="92">
        <v>3879.0610000000001</v>
      </c>
      <c r="R490" s="92">
        <v>0</v>
      </c>
      <c r="S490" s="92">
        <v>0</v>
      </c>
    </row>
    <row r="491" spans="1:19">
      <c r="A491" s="92" t="s">
        <v>914</v>
      </c>
      <c r="B491" s="93">
        <v>695340000000</v>
      </c>
      <c r="C491" s="92">
        <v>711582.06200000003</v>
      </c>
      <c r="D491" s="92"/>
      <c r="E491" s="92">
        <v>220879.908</v>
      </c>
      <c r="F491" s="92">
        <v>151653.867</v>
      </c>
      <c r="G491" s="92">
        <v>103934.39599999999</v>
      </c>
      <c r="H491" s="92">
        <v>0</v>
      </c>
      <c r="I491" s="92">
        <v>240308.27600000001</v>
      </c>
      <c r="J491" s="92">
        <v>9037</v>
      </c>
      <c r="K491" s="92">
        <v>8708.3119999999999</v>
      </c>
      <c r="L491" s="92">
        <v>0</v>
      </c>
      <c r="M491" s="92">
        <v>0</v>
      </c>
      <c r="N491" s="92">
        <v>0</v>
      </c>
      <c r="O491" s="92">
        <v>0</v>
      </c>
      <c r="P491" s="92">
        <v>0</v>
      </c>
      <c r="Q491" s="92">
        <v>5889.89</v>
      </c>
      <c r="R491" s="92">
        <v>0</v>
      </c>
      <c r="S491" s="92">
        <v>0</v>
      </c>
    </row>
    <row r="492" spans="1:19">
      <c r="A492"/>
      <c r="B492"/>
      <c r="C492"/>
      <c r="D492"/>
      <c r="E492"/>
      <c r="F492"/>
      <c r="G492"/>
      <c r="H492"/>
      <c r="I492"/>
      <c r="J492"/>
      <c r="K492"/>
      <c r="L492"/>
      <c r="M492"/>
      <c r="N492"/>
      <c r="O492"/>
      <c r="P492"/>
      <c r="Q492"/>
      <c r="R492"/>
      <c r="S492"/>
    </row>
    <row r="493" spans="1:19">
      <c r="A493" s="90"/>
      <c r="B493" s="92" t="s">
        <v>942</v>
      </c>
      <c r="C493" s="92" t="s">
        <v>943</v>
      </c>
      <c r="D493" s="92" t="s">
        <v>276</v>
      </c>
      <c r="E493" s="92" t="s">
        <v>277</v>
      </c>
      <c r="F493"/>
      <c r="G493"/>
      <c r="H493"/>
      <c r="I493"/>
      <c r="J493"/>
      <c r="K493"/>
      <c r="L493"/>
      <c r="M493"/>
      <c r="N493"/>
      <c r="O493"/>
      <c r="P493"/>
      <c r="Q493"/>
      <c r="R493"/>
      <c r="S493"/>
    </row>
    <row r="494" spans="1:19">
      <c r="A494" s="92" t="s">
        <v>944</v>
      </c>
      <c r="B494" s="92">
        <v>197543.04000000001</v>
      </c>
      <c r="C494" s="92">
        <v>99396.5</v>
      </c>
      <c r="D494" s="92">
        <v>0</v>
      </c>
      <c r="E494" s="92">
        <v>296939.53999999998</v>
      </c>
      <c r="F494"/>
      <c r="G494"/>
      <c r="H494"/>
      <c r="I494"/>
      <c r="J494"/>
      <c r="K494"/>
      <c r="L494"/>
      <c r="M494"/>
      <c r="N494"/>
      <c r="O494"/>
      <c r="P494"/>
      <c r="Q494"/>
      <c r="R494"/>
      <c r="S494"/>
    </row>
    <row r="495" spans="1:19">
      <c r="A495" s="92" t="s">
        <v>945</v>
      </c>
      <c r="B495" s="92">
        <v>10.08</v>
      </c>
      <c r="C495" s="92">
        <v>5.07</v>
      </c>
      <c r="D495" s="92">
        <v>0</v>
      </c>
      <c r="E495" s="92">
        <v>15.16</v>
      </c>
      <c r="F495"/>
      <c r="G495"/>
      <c r="H495"/>
      <c r="I495"/>
      <c r="J495"/>
      <c r="K495"/>
      <c r="L495"/>
      <c r="M495"/>
      <c r="N495"/>
      <c r="O495"/>
      <c r="P495"/>
      <c r="Q495"/>
      <c r="R495"/>
      <c r="S495"/>
    </row>
    <row r="496" spans="1:19">
      <c r="A496" s="92" t="s">
        <v>946</v>
      </c>
      <c r="B496" s="92">
        <v>10.08</v>
      </c>
      <c r="C496" s="92">
        <v>5.07</v>
      </c>
      <c r="D496" s="92">
        <v>0</v>
      </c>
      <c r="E496" s="92">
        <v>15.16</v>
      </c>
      <c r="F496"/>
      <c r="G496"/>
      <c r="H496"/>
      <c r="I496"/>
      <c r="J496"/>
      <c r="K496"/>
      <c r="L496"/>
      <c r="M496"/>
      <c r="N496"/>
      <c r="O496"/>
      <c r="P496"/>
      <c r="Q496"/>
      <c r="R496"/>
      <c r="S496"/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>
  <sheetPr codeName="Sheet5"/>
  <dimension ref="A2:P2"/>
  <sheetViews>
    <sheetView workbookViewId="0">
      <selection activeCell="N10" sqref="N10"/>
    </sheetView>
  </sheetViews>
  <sheetFormatPr defaultRowHeight="10.5"/>
  <sheetData>
    <row r="2" spans="1:16" ht="15.75">
      <c r="A2" s="95" t="s">
        <v>212</v>
      </c>
      <c r="B2" s="95"/>
      <c r="C2" s="95"/>
      <c r="D2" s="95"/>
      <c r="E2" s="95"/>
      <c r="F2" s="95"/>
      <c r="G2" s="95"/>
      <c r="H2" s="95"/>
      <c r="I2" s="95"/>
      <c r="J2" s="95"/>
      <c r="K2" s="95"/>
      <c r="L2" s="95"/>
      <c r="M2" s="29"/>
      <c r="N2" s="29"/>
      <c r="O2" s="29"/>
      <c r="P2" s="29"/>
    </row>
  </sheetData>
  <mergeCells count="1">
    <mergeCell ref="A2:L2"/>
  </mergeCells>
  <phoneticPr fontId="0" type="noConversion"/>
  <pageMargins left="0.7" right="0.7" top="0.75" bottom="0.7" header="0.5" footer="0.41"/>
  <pageSetup orientation="portrait" r:id="rId1"/>
  <headerFooter alignWithMargins="0">
    <oddFooter>&amp;LDOE Commercial Building Benchmarks - New Construction&amp;CFast Food Restaurant&amp;RVersion 2.0</oddFooter>
  </headerFooter>
  <drawing r:id="rId2"/>
</worksheet>
</file>

<file path=xl/worksheets/sheet21.xml><?xml version="1.0" encoding="utf-8"?>
<worksheet xmlns="http://schemas.openxmlformats.org/spreadsheetml/2006/main" xmlns:r="http://schemas.openxmlformats.org/officeDocument/2006/relationships">
  <sheetPr codeName="Sheet6"/>
  <dimension ref="A1:AE162"/>
  <sheetViews>
    <sheetView workbookViewId="0">
      <pane ySplit="1" topLeftCell="A134" activePane="bottomLeft" state="frozen"/>
      <selection pane="bottomLeft" activeCell="D171" sqref="D171"/>
    </sheetView>
  </sheetViews>
  <sheetFormatPr defaultColWidth="10.6640625" defaultRowHeight="11.25"/>
  <cols>
    <col min="1" max="1" width="30.6640625" style="28" customWidth="1"/>
    <col min="2" max="2" width="13.5" style="28" customWidth="1"/>
    <col min="3" max="3" width="14.33203125" style="28" customWidth="1"/>
    <col min="4" max="4" width="25.33203125" style="28" bestFit="1" customWidth="1"/>
    <col min="5" max="28" width="5.6640625" style="28" bestFit="1" customWidth="1"/>
    <col min="29" max="16384" width="10.6640625" style="28"/>
  </cols>
  <sheetData>
    <row r="1" spans="1:31" s="35" customFormat="1" ht="25.5">
      <c r="A1" s="35" t="s">
        <v>120</v>
      </c>
      <c r="B1" s="35" t="s">
        <v>165</v>
      </c>
      <c r="C1" s="35" t="s">
        <v>166</v>
      </c>
      <c r="D1" s="35" t="s">
        <v>167</v>
      </c>
      <c r="E1" s="35">
        <v>1</v>
      </c>
      <c r="F1" s="35">
        <v>2</v>
      </c>
      <c r="G1" s="35">
        <v>3</v>
      </c>
      <c r="H1" s="35">
        <v>4</v>
      </c>
      <c r="I1" s="35">
        <v>5</v>
      </c>
      <c r="J1" s="35">
        <v>6</v>
      </c>
      <c r="K1" s="35">
        <v>7</v>
      </c>
      <c r="L1" s="35">
        <v>8</v>
      </c>
      <c r="M1" s="35">
        <v>9</v>
      </c>
      <c r="N1" s="35">
        <v>10</v>
      </c>
      <c r="O1" s="35">
        <v>11</v>
      </c>
      <c r="P1" s="35">
        <v>12</v>
      </c>
      <c r="Q1" s="35">
        <v>13</v>
      </c>
      <c r="R1" s="35">
        <v>14</v>
      </c>
      <c r="S1" s="35">
        <v>15</v>
      </c>
      <c r="T1" s="35">
        <v>16</v>
      </c>
      <c r="U1" s="35">
        <v>17</v>
      </c>
      <c r="V1" s="35">
        <v>18</v>
      </c>
      <c r="W1" s="35">
        <v>19</v>
      </c>
      <c r="X1" s="35">
        <v>20</v>
      </c>
      <c r="Y1" s="35">
        <v>21</v>
      </c>
      <c r="Z1" s="35">
        <v>22</v>
      </c>
      <c r="AA1" s="35">
        <v>23</v>
      </c>
      <c r="AB1" s="35">
        <v>24</v>
      </c>
      <c r="AC1" s="36" t="s">
        <v>203</v>
      </c>
      <c r="AD1" s="36" t="s">
        <v>204</v>
      </c>
      <c r="AE1" s="36" t="s">
        <v>205</v>
      </c>
    </row>
    <row r="2" spans="1:31">
      <c r="A2" s="83" t="s">
        <v>141</v>
      </c>
      <c r="B2" s="83" t="s">
        <v>168</v>
      </c>
      <c r="C2" s="83" t="s">
        <v>233</v>
      </c>
      <c r="D2" s="83" t="s">
        <v>186</v>
      </c>
      <c r="E2" s="83">
        <v>0.17730000000000001</v>
      </c>
      <c r="F2" s="83">
        <v>0.17730000000000001</v>
      </c>
      <c r="G2" s="83">
        <v>0.17730000000000001</v>
      </c>
      <c r="H2" s="83">
        <v>0.17730000000000001</v>
      </c>
      <c r="I2" s="83">
        <v>0.17730000000000001</v>
      </c>
      <c r="J2" s="83">
        <v>0.17730000000000001</v>
      </c>
      <c r="K2" s="83">
        <v>0.17730000000000001</v>
      </c>
      <c r="L2" s="83">
        <v>0.9</v>
      </c>
      <c r="M2" s="83">
        <v>0.9</v>
      </c>
      <c r="N2" s="83">
        <v>0.9</v>
      </c>
      <c r="O2" s="83">
        <v>0.9</v>
      </c>
      <c r="P2" s="83">
        <v>0.9</v>
      </c>
      <c r="Q2" s="83">
        <v>0.9</v>
      </c>
      <c r="R2" s="83">
        <v>0.9</v>
      </c>
      <c r="S2" s="83">
        <v>0.9</v>
      </c>
      <c r="T2" s="83">
        <v>0.9</v>
      </c>
      <c r="U2" s="83">
        <v>0.9</v>
      </c>
      <c r="V2" s="83">
        <v>0.9</v>
      </c>
      <c r="W2" s="83">
        <v>0.9</v>
      </c>
      <c r="X2" s="83">
        <v>0.9</v>
      </c>
      <c r="Y2" s="83">
        <v>0.9</v>
      </c>
      <c r="Z2" s="83">
        <v>0.17730000000000001</v>
      </c>
      <c r="AA2" s="83">
        <v>0.17730000000000001</v>
      </c>
      <c r="AB2" s="83">
        <v>0.17730000000000001</v>
      </c>
      <c r="AC2" s="83">
        <v>14.37</v>
      </c>
      <c r="AD2" s="83">
        <v>80.38</v>
      </c>
      <c r="AE2" s="83">
        <v>3909.96</v>
      </c>
    </row>
    <row r="3" spans="1:31">
      <c r="A3" s="83"/>
      <c r="B3" s="83"/>
      <c r="C3" s="83"/>
      <c r="D3" s="83" t="s">
        <v>228</v>
      </c>
      <c r="E3" s="83">
        <v>0.17730000000000001</v>
      </c>
      <c r="F3" s="83">
        <v>0.17730000000000001</v>
      </c>
      <c r="G3" s="83">
        <v>0.17730000000000001</v>
      </c>
      <c r="H3" s="83">
        <v>0.17730000000000001</v>
      </c>
      <c r="I3" s="83">
        <v>0.17730000000000001</v>
      </c>
      <c r="J3" s="83">
        <v>0.17730000000000001</v>
      </c>
      <c r="K3" s="83">
        <v>0.17730000000000001</v>
      </c>
      <c r="L3" s="83">
        <v>0.17730000000000001</v>
      </c>
      <c r="M3" s="83">
        <v>0.17730000000000001</v>
      </c>
      <c r="N3" s="83">
        <v>0.17730000000000001</v>
      </c>
      <c r="O3" s="83">
        <v>0.17730000000000001</v>
      </c>
      <c r="P3" s="83">
        <v>0.17730000000000001</v>
      </c>
      <c r="Q3" s="83">
        <v>0.17730000000000001</v>
      </c>
      <c r="R3" s="83">
        <v>0.17730000000000001</v>
      </c>
      <c r="S3" s="83">
        <v>0.17730000000000001</v>
      </c>
      <c r="T3" s="83">
        <v>0.17730000000000001</v>
      </c>
      <c r="U3" s="83">
        <v>0.17730000000000001</v>
      </c>
      <c r="V3" s="83">
        <v>0.17730000000000001</v>
      </c>
      <c r="W3" s="83">
        <v>0.17730000000000001</v>
      </c>
      <c r="X3" s="83">
        <v>0.17730000000000001</v>
      </c>
      <c r="Y3" s="83">
        <v>0.17730000000000001</v>
      </c>
      <c r="Z3" s="83">
        <v>0.17730000000000001</v>
      </c>
      <c r="AA3" s="83">
        <v>0.17730000000000001</v>
      </c>
      <c r="AB3" s="83">
        <v>0.17730000000000001</v>
      </c>
      <c r="AC3" s="83">
        <v>4.26</v>
      </c>
      <c r="AD3" s="83"/>
      <c r="AE3" s="83"/>
    </row>
    <row r="4" spans="1:31">
      <c r="A4" s="83"/>
      <c r="B4" s="83"/>
      <c r="C4" s="83" t="s">
        <v>234</v>
      </c>
      <c r="D4" s="83" t="s">
        <v>186</v>
      </c>
      <c r="E4" s="83">
        <v>0.17730000000000001</v>
      </c>
      <c r="F4" s="83">
        <v>0.17730000000000001</v>
      </c>
      <c r="G4" s="83">
        <v>0.17730000000000001</v>
      </c>
      <c r="H4" s="83">
        <v>0.17730000000000001</v>
      </c>
      <c r="I4" s="83">
        <v>0.17730000000000001</v>
      </c>
      <c r="J4" s="83">
        <v>0.17730000000000001</v>
      </c>
      <c r="K4" s="83">
        <v>0.17730000000000001</v>
      </c>
      <c r="L4" s="83">
        <v>0.17730000000000001</v>
      </c>
      <c r="M4" s="83">
        <v>0.5</v>
      </c>
      <c r="N4" s="83">
        <v>0.5</v>
      </c>
      <c r="O4" s="83">
        <v>0.5</v>
      </c>
      <c r="P4" s="83">
        <v>0.5</v>
      </c>
      <c r="Q4" s="83">
        <v>0.5</v>
      </c>
      <c r="R4" s="83">
        <v>0.5</v>
      </c>
      <c r="S4" s="83">
        <v>0.5</v>
      </c>
      <c r="T4" s="83">
        <v>0.5</v>
      </c>
      <c r="U4" s="83">
        <v>0.5</v>
      </c>
      <c r="V4" s="83">
        <v>0.5</v>
      </c>
      <c r="W4" s="83">
        <v>0.5</v>
      </c>
      <c r="X4" s="83">
        <v>0.5</v>
      </c>
      <c r="Y4" s="83">
        <v>0.17730000000000001</v>
      </c>
      <c r="Z4" s="83">
        <v>0.17730000000000001</v>
      </c>
      <c r="AA4" s="83">
        <v>0.17730000000000001</v>
      </c>
      <c r="AB4" s="83">
        <v>0.17730000000000001</v>
      </c>
      <c r="AC4" s="83">
        <v>8.1300000000000008</v>
      </c>
      <c r="AD4" s="83">
        <v>49.15</v>
      </c>
      <c r="AE4" s="83"/>
    </row>
    <row r="5" spans="1:31">
      <c r="A5" s="83"/>
      <c r="B5" s="83"/>
      <c r="C5" s="83"/>
      <c r="D5" s="83" t="s">
        <v>228</v>
      </c>
      <c r="E5" s="83">
        <v>0.17730000000000001</v>
      </c>
      <c r="F5" s="83">
        <v>0.17730000000000001</v>
      </c>
      <c r="G5" s="83">
        <v>0.17730000000000001</v>
      </c>
      <c r="H5" s="83">
        <v>0.17730000000000001</v>
      </c>
      <c r="I5" s="83">
        <v>0.17730000000000001</v>
      </c>
      <c r="J5" s="83">
        <v>0.17730000000000001</v>
      </c>
      <c r="K5" s="83">
        <v>0.17730000000000001</v>
      </c>
      <c r="L5" s="83">
        <v>0.17730000000000001</v>
      </c>
      <c r="M5" s="83">
        <v>0.17730000000000001</v>
      </c>
      <c r="N5" s="83">
        <v>0.17730000000000001</v>
      </c>
      <c r="O5" s="83">
        <v>0.17730000000000001</v>
      </c>
      <c r="P5" s="83">
        <v>0.17730000000000001</v>
      </c>
      <c r="Q5" s="83">
        <v>0.17730000000000001</v>
      </c>
      <c r="R5" s="83">
        <v>0.17730000000000001</v>
      </c>
      <c r="S5" s="83">
        <v>0.17730000000000001</v>
      </c>
      <c r="T5" s="83">
        <v>0.17730000000000001</v>
      </c>
      <c r="U5" s="83">
        <v>0.17730000000000001</v>
      </c>
      <c r="V5" s="83">
        <v>0.17730000000000001</v>
      </c>
      <c r="W5" s="83">
        <v>0.17730000000000001</v>
      </c>
      <c r="X5" s="83">
        <v>0.17730000000000001</v>
      </c>
      <c r="Y5" s="83">
        <v>0.17730000000000001</v>
      </c>
      <c r="Z5" s="83">
        <v>0.17730000000000001</v>
      </c>
      <c r="AA5" s="83">
        <v>0.17730000000000001</v>
      </c>
      <c r="AB5" s="83">
        <v>0.17730000000000001</v>
      </c>
      <c r="AC5" s="83">
        <v>4.26</v>
      </c>
      <c r="AD5" s="83"/>
      <c r="AE5" s="83"/>
    </row>
    <row r="6" spans="1:31">
      <c r="A6" s="83"/>
      <c r="B6" s="83"/>
      <c r="C6" s="83" t="s">
        <v>169</v>
      </c>
      <c r="D6" s="83" t="s">
        <v>186</v>
      </c>
      <c r="E6" s="83">
        <v>0.17730000000000001</v>
      </c>
      <c r="F6" s="83">
        <v>0.17730000000000001</v>
      </c>
      <c r="G6" s="83">
        <v>0.17730000000000001</v>
      </c>
      <c r="H6" s="83">
        <v>0.17730000000000001</v>
      </c>
      <c r="I6" s="83">
        <v>0.17730000000000001</v>
      </c>
      <c r="J6" s="83">
        <v>0.17730000000000001</v>
      </c>
      <c r="K6" s="83">
        <v>0.17730000000000001</v>
      </c>
      <c r="L6" s="83">
        <v>0.9</v>
      </c>
      <c r="M6" s="83">
        <v>0.9</v>
      </c>
      <c r="N6" s="83">
        <v>0.9</v>
      </c>
      <c r="O6" s="83">
        <v>0.9</v>
      </c>
      <c r="P6" s="83">
        <v>0.9</v>
      </c>
      <c r="Q6" s="83">
        <v>0.9</v>
      </c>
      <c r="R6" s="83">
        <v>0.9</v>
      </c>
      <c r="S6" s="83">
        <v>0.9</v>
      </c>
      <c r="T6" s="83">
        <v>0.9</v>
      </c>
      <c r="U6" s="83">
        <v>0.9</v>
      </c>
      <c r="V6" s="83">
        <v>0.9</v>
      </c>
      <c r="W6" s="83">
        <v>0.9</v>
      </c>
      <c r="X6" s="83">
        <v>0.9</v>
      </c>
      <c r="Y6" s="83">
        <v>0.9</v>
      </c>
      <c r="Z6" s="83">
        <v>0.17730000000000001</v>
      </c>
      <c r="AA6" s="83">
        <v>0.17730000000000001</v>
      </c>
      <c r="AB6" s="83">
        <v>0.17730000000000001</v>
      </c>
      <c r="AC6" s="83">
        <v>14.37</v>
      </c>
      <c r="AD6" s="83">
        <v>80.38</v>
      </c>
      <c r="AE6" s="83"/>
    </row>
    <row r="7" spans="1:31">
      <c r="A7" s="83"/>
      <c r="B7" s="83"/>
      <c r="C7" s="83"/>
      <c r="D7" s="83" t="s">
        <v>228</v>
      </c>
      <c r="E7" s="83">
        <v>0.17730000000000001</v>
      </c>
      <c r="F7" s="83">
        <v>0.17730000000000001</v>
      </c>
      <c r="G7" s="83">
        <v>0.17730000000000001</v>
      </c>
      <c r="H7" s="83">
        <v>0.17730000000000001</v>
      </c>
      <c r="I7" s="83">
        <v>0.17730000000000001</v>
      </c>
      <c r="J7" s="83">
        <v>0.17730000000000001</v>
      </c>
      <c r="K7" s="83">
        <v>0.17730000000000001</v>
      </c>
      <c r="L7" s="83">
        <v>0.17730000000000001</v>
      </c>
      <c r="M7" s="83">
        <v>0.17730000000000001</v>
      </c>
      <c r="N7" s="83">
        <v>0.17730000000000001</v>
      </c>
      <c r="O7" s="83">
        <v>0.17730000000000001</v>
      </c>
      <c r="P7" s="83">
        <v>0.17730000000000001</v>
      </c>
      <c r="Q7" s="83">
        <v>0.17730000000000001</v>
      </c>
      <c r="R7" s="83">
        <v>0.17730000000000001</v>
      </c>
      <c r="S7" s="83">
        <v>0.17730000000000001</v>
      </c>
      <c r="T7" s="83">
        <v>0.17730000000000001</v>
      </c>
      <c r="U7" s="83">
        <v>0.17730000000000001</v>
      </c>
      <c r="V7" s="83">
        <v>0.17730000000000001</v>
      </c>
      <c r="W7" s="83">
        <v>0.17730000000000001</v>
      </c>
      <c r="X7" s="83">
        <v>0.17730000000000001</v>
      </c>
      <c r="Y7" s="83">
        <v>0.17730000000000001</v>
      </c>
      <c r="Z7" s="83">
        <v>0.17730000000000001</v>
      </c>
      <c r="AA7" s="83">
        <v>0.17730000000000001</v>
      </c>
      <c r="AB7" s="83">
        <v>0.17730000000000001</v>
      </c>
      <c r="AC7" s="83">
        <v>4.26</v>
      </c>
      <c r="AD7" s="83"/>
      <c r="AE7" s="83"/>
    </row>
    <row r="8" spans="1:31">
      <c r="A8" s="83" t="s">
        <v>143</v>
      </c>
      <c r="B8" s="83" t="s">
        <v>168</v>
      </c>
      <c r="C8" s="83" t="s">
        <v>233</v>
      </c>
      <c r="D8" s="83" t="s">
        <v>186</v>
      </c>
      <c r="E8" s="83">
        <v>0.35</v>
      </c>
      <c r="F8" s="83">
        <v>0.35</v>
      </c>
      <c r="G8" s="83">
        <v>0.35</v>
      </c>
      <c r="H8" s="83">
        <v>0.35</v>
      </c>
      <c r="I8" s="83">
        <v>0.35</v>
      </c>
      <c r="J8" s="83">
        <v>0.35</v>
      </c>
      <c r="K8" s="83">
        <v>0.35</v>
      </c>
      <c r="L8" s="83">
        <v>0.35</v>
      </c>
      <c r="M8" s="83">
        <v>0.95</v>
      </c>
      <c r="N8" s="83">
        <v>0.95</v>
      </c>
      <c r="O8" s="83">
        <v>0.95</v>
      </c>
      <c r="P8" s="83">
        <v>0.95</v>
      </c>
      <c r="Q8" s="83">
        <v>0.95</v>
      </c>
      <c r="R8" s="83">
        <v>0.95</v>
      </c>
      <c r="S8" s="83">
        <v>0.95</v>
      </c>
      <c r="T8" s="83">
        <v>0.95</v>
      </c>
      <c r="U8" s="83">
        <v>0.95</v>
      </c>
      <c r="V8" s="83">
        <v>0.35</v>
      </c>
      <c r="W8" s="83">
        <v>0.35</v>
      </c>
      <c r="X8" s="83">
        <v>0.35</v>
      </c>
      <c r="Y8" s="83">
        <v>0.35</v>
      </c>
      <c r="Z8" s="83">
        <v>0.35</v>
      </c>
      <c r="AA8" s="83">
        <v>0.35</v>
      </c>
      <c r="AB8" s="83">
        <v>0.35</v>
      </c>
      <c r="AC8" s="83">
        <v>13.8</v>
      </c>
      <c r="AD8" s="83">
        <v>85.8</v>
      </c>
      <c r="AE8" s="83">
        <v>4180.91</v>
      </c>
    </row>
    <row r="9" spans="1:31">
      <c r="A9" s="83"/>
      <c r="B9" s="83"/>
      <c r="C9" s="83"/>
      <c r="D9" s="83" t="s">
        <v>228</v>
      </c>
      <c r="E9" s="83">
        <v>0.35</v>
      </c>
      <c r="F9" s="83">
        <v>0.35</v>
      </c>
      <c r="G9" s="83">
        <v>0.35</v>
      </c>
      <c r="H9" s="83">
        <v>0.35</v>
      </c>
      <c r="I9" s="83">
        <v>0.35</v>
      </c>
      <c r="J9" s="83">
        <v>0.35</v>
      </c>
      <c r="K9" s="83">
        <v>0.35</v>
      </c>
      <c r="L9" s="83">
        <v>0.35</v>
      </c>
      <c r="M9" s="83">
        <v>0.35</v>
      </c>
      <c r="N9" s="83">
        <v>0.35</v>
      </c>
      <c r="O9" s="83">
        <v>0.35</v>
      </c>
      <c r="P9" s="83">
        <v>0.35</v>
      </c>
      <c r="Q9" s="83">
        <v>0.35</v>
      </c>
      <c r="R9" s="83">
        <v>0.35</v>
      </c>
      <c r="S9" s="83">
        <v>0.35</v>
      </c>
      <c r="T9" s="83">
        <v>0.35</v>
      </c>
      <c r="U9" s="83">
        <v>0.35</v>
      </c>
      <c r="V9" s="83">
        <v>0.35</v>
      </c>
      <c r="W9" s="83">
        <v>0.35</v>
      </c>
      <c r="X9" s="83">
        <v>0.35</v>
      </c>
      <c r="Y9" s="83">
        <v>0.35</v>
      </c>
      <c r="Z9" s="83">
        <v>0.35</v>
      </c>
      <c r="AA9" s="83">
        <v>0.35</v>
      </c>
      <c r="AB9" s="83">
        <v>0.35</v>
      </c>
      <c r="AC9" s="83">
        <v>8.4</v>
      </c>
      <c r="AD9" s="83"/>
      <c r="AE9" s="83"/>
    </row>
    <row r="10" spans="1:31">
      <c r="A10" s="83"/>
      <c r="B10" s="83"/>
      <c r="C10" s="83" t="s">
        <v>234</v>
      </c>
      <c r="D10" s="83" t="s">
        <v>186</v>
      </c>
      <c r="E10" s="83">
        <v>0.25</v>
      </c>
      <c r="F10" s="83">
        <v>0.25</v>
      </c>
      <c r="G10" s="83">
        <v>0.25</v>
      </c>
      <c r="H10" s="83">
        <v>0.25</v>
      </c>
      <c r="I10" s="83">
        <v>0.25</v>
      </c>
      <c r="J10" s="83">
        <v>0.25</v>
      </c>
      <c r="K10" s="83">
        <v>0.25</v>
      </c>
      <c r="L10" s="83">
        <v>0.25</v>
      </c>
      <c r="M10" s="83">
        <v>0.5</v>
      </c>
      <c r="N10" s="83">
        <v>0.5</v>
      </c>
      <c r="O10" s="83">
        <v>0.5</v>
      </c>
      <c r="P10" s="83">
        <v>0.5</v>
      </c>
      <c r="Q10" s="83">
        <v>0.5</v>
      </c>
      <c r="R10" s="83">
        <v>0.5</v>
      </c>
      <c r="S10" s="83">
        <v>0.5</v>
      </c>
      <c r="T10" s="83">
        <v>0.5</v>
      </c>
      <c r="U10" s="83">
        <v>0.5</v>
      </c>
      <c r="V10" s="83">
        <v>0.25</v>
      </c>
      <c r="W10" s="83">
        <v>0.25</v>
      </c>
      <c r="X10" s="83">
        <v>0.25</v>
      </c>
      <c r="Y10" s="83">
        <v>0.25</v>
      </c>
      <c r="Z10" s="83">
        <v>0.25</v>
      </c>
      <c r="AA10" s="83">
        <v>0.25</v>
      </c>
      <c r="AB10" s="83">
        <v>0.25</v>
      </c>
      <c r="AC10" s="83">
        <v>8.25</v>
      </c>
      <c r="AD10" s="83">
        <v>53.25</v>
      </c>
      <c r="AE10" s="83"/>
    </row>
    <row r="11" spans="1:31">
      <c r="A11" s="83"/>
      <c r="B11" s="83"/>
      <c r="C11" s="83"/>
      <c r="D11" s="83" t="s">
        <v>228</v>
      </c>
      <c r="E11" s="83">
        <v>0.25</v>
      </c>
      <c r="F11" s="83">
        <v>0.25</v>
      </c>
      <c r="G11" s="83">
        <v>0.25</v>
      </c>
      <c r="H11" s="83">
        <v>0.25</v>
      </c>
      <c r="I11" s="83">
        <v>0.25</v>
      </c>
      <c r="J11" s="83">
        <v>0.25</v>
      </c>
      <c r="K11" s="83">
        <v>0.25</v>
      </c>
      <c r="L11" s="83">
        <v>0.25</v>
      </c>
      <c r="M11" s="83">
        <v>0.25</v>
      </c>
      <c r="N11" s="83">
        <v>0.25</v>
      </c>
      <c r="O11" s="83">
        <v>0.25</v>
      </c>
      <c r="P11" s="83">
        <v>0.25</v>
      </c>
      <c r="Q11" s="83">
        <v>0.25</v>
      </c>
      <c r="R11" s="83">
        <v>0.25</v>
      </c>
      <c r="S11" s="83">
        <v>0.25</v>
      </c>
      <c r="T11" s="83">
        <v>0.25</v>
      </c>
      <c r="U11" s="83">
        <v>0.25</v>
      </c>
      <c r="V11" s="83">
        <v>0.25</v>
      </c>
      <c r="W11" s="83">
        <v>0.25</v>
      </c>
      <c r="X11" s="83">
        <v>0.25</v>
      </c>
      <c r="Y11" s="83">
        <v>0.25</v>
      </c>
      <c r="Z11" s="83">
        <v>0.25</v>
      </c>
      <c r="AA11" s="83">
        <v>0.25</v>
      </c>
      <c r="AB11" s="83">
        <v>0.25</v>
      </c>
      <c r="AC11" s="83">
        <v>6</v>
      </c>
      <c r="AD11" s="83"/>
      <c r="AE11" s="83"/>
    </row>
    <row r="12" spans="1:31">
      <c r="A12" s="83"/>
      <c r="B12" s="83"/>
      <c r="C12" s="83" t="s">
        <v>169</v>
      </c>
      <c r="D12" s="83" t="s">
        <v>186</v>
      </c>
      <c r="E12" s="83">
        <v>0.35</v>
      </c>
      <c r="F12" s="83">
        <v>0.35</v>
      </c>
      <c r="G12" s="83">
        <v>0.35</v>
      </c>
      <c r="H12" s="83">
        <v>0.35</v>
      </c>
      <c r="I12" s="83">
        <v>0.35</v>
      </c>
      <c r="J12" s="83">
        <v>0.35</v>
      </c>
      <c r="K12" s="83">
        <v>0.35</v>
      </c>
      <c r="L12" s="83">
        <v>0.35</v>
      </c>
      <c r="M12" s="83">
        <v>0.95</v>
      </c>
      <c r="N12" s="83">
        <v>0.95</v>
      </c>
      <c r="O12" s="83">
        <v>0.95</v>
      </c>
      <c r="P12" s="83">
        <v>0.95</v>
      </c>
      <c r="Q12" s="83">
        <v>0.95</v>
      </c>
      <c r="R12" s="83">
        <v>0.95</v>
      </c>
      <c r="S12" s="83">
        <v>0.95</v>
      </c>
      <c r="T12" s="83">
        <v>0.95</v>
      </c>
      <c r="U12" s="83">
        <v>0.95</v>
      </c>
      <c r="V12" s="83">
        <v>0.35</v>
      </c>
      <c r="W12" s="83">
        <v>0.35</v>
      </c>
      <c r="X12" s="83">
        <v>0.35</v>
      </c>
      <c r="Y12" s="83">
        <v>0.35</v>
      </c>
      <c r="Z12" s="83">
        <v>0.35</v>
      </c>
      <c r="AA12" s="83">
        <v>0.35</v>
      </c>
      <c r="AB12" s="83">
        <v>0.35</v>
      </c>
      <c r="AC12" s="83">
        <v>13.8</v>
      </c>
      <c r="AD12" s="83">
        <v>85.8</v>
      </c>
      <c r="AE12" s="83"/>
    </row>
    <row r="13" spans="1:31">
      <c r="A13" s="83"/>
      <c r="B13" s="83"/>
      <c r="C13" s="83"/>
      <c r="D13" s="83" t="s">
        <v>228</v>
      </c>
      <c r="E13" s="83">
        <v>0.35</v>
      </c>
      <c r="F13" s="83">
        <v>0.35</v>
      </c>
      <c r="G13" s="83">
        <v>0.35</v>
      </c>
      <c r="H13" s="83">
        <v>0.35</v>
      </c>
      <c r="I13" s="83">
        <v>0.35</v>
      </c>
      <c r="J13" s="83">
        <v>0.35</v>
      </c>
      <c r="K13" s="83">
        <v>0.35</v>
      </c>
      <c r="L13" s="83">
        <v>0.35</v>
      </c>
      <c r="M13" s="83">
        <v>0.35</v>
      </c>
      <c r="N13" s="83">
        <v>0.35</v>
      </c>
      <c r="O13" s="83">
        <v>0.35</v>
      </c>
      <c r="P13" s="83">
        <v>0.35</v>
      </c>
      <c r="Q13" s="83">
        <v>0.35</v>
      </c>
      <c r="R13" s="83">
        <v>0.35</v>
      </c>
      <c r="S13" s="83">
        <v>0.35</v>
      </c>
      <c r="T13" s="83">
        <v>0.35</v>
      </c>
      <c r="U13" s="83">
        <v>0.35</v>
      </c>
      <c r="V13" s="83">
        <v>0.35</v>
      </c>
      <c r="W13" s="83">
        <v>0.35</v>
      </c>
      <c r="X13" s="83">
        <v>0.35</v>
      </c>
      <c r="Y13" s="83">
        <v>0.35</v>
      </c>
      <c r="Z13" s="83">
        <v>0.35</v>
      </c>
      <c r="AA13" s="83">
        <v>0.35</v>
      </c>
      <c r="AB13" s="83">
        <v>0.35</v>
      </c>
      <c r="AC13" s="83">
        <v>8.4</v>
      </c>
      <c r="AD13" s="83"/>
      <c r="AE13" s="83"/>
    </row>
    <row r="14" spans="1:31">
      <c r="A14" s="83" t="s">
        <v>340</v>
      </c>
      <c r="B14" s="83" t="s">
        <v>168</v>
      </c>
      <c r="C14" s="83" t="s">
        <v>233</v>
      </c>
      <c r="D14" s="83" t="s">
        <v>186</v>
      </c>
      <c r="E14" s="83">
        <v>0.1</v>
      </c>
      <c r="F14" s="83">
        <v>0.1</v>
      </c>
      <c r="G14" s="83">
        <v>0.1</v>
      </c>
      <c r="H14" s="83">
        <v>0.1</v>
      </c>
      <c r="I14" s="83">
        <v>0.1</v>
      </c>
      <c r="J14" s="83">
        <v>0.1</v>
      </c>
      <c r="K14" s="83">
        <v>0.1</v>
      </c>
      <c r="L14" s="83">
        <v>0.1</v>
      </c>
      <c r="M14" s="83">
        <v>0.15</v>
      </c>
      <c r="N14" s="83">
        <v>0.15</v>
      </c>
      <c r="O14" s="83">
        <v>0.25</v>
      </c>
      <c r="P14" s="83">
        <v>0.25</v>
      </c>
      <c r="Q14" s="83">
        <v>0.25</v>
      </c>
      <c r="R14" s="83">
        <v>0.15</v>
      </c>
      <c r="S14" s="83">
        <v>0.15</v>
      </c>
      <c r="T14" s="83">
        <v>0.1</v>
      </c>
      <c r="U14" s="83">
        <v>0.1</v>
      </c>
      <c r="V14" s="83">
        <v>0.1</v>
      </c>
      <c r="W14" s="83">
        <v>0.1</v>
      </c>
      <c r="X14" s="83">
        <v>0.1</v>
      </c>
      <c r="Y14" s="83">
        <v>0.1</v>
      </c>
      <c r="Z14" s="83">
        <v>0.1</v>
      </c>
      <c r="AA14" s="83">
        <v>0.1</v>
      </c>
      <c r="AB14" s="83">
        <v>0.1</v>
      </c>
      <c r="AC14" s="83">
        <v>3.05</v>
      </c>
      <c r="AD14" s="83">
        <v>20.05</v>
      </c>
      <c r="AE14" s="83">
        <v>1045.46</v>
      </c>
    </row>
    <row r="15" spans="1:31">
      <c r="A15" s="83"/>
      <c r="B15" s="83"/>
      <c r="C15" s="83"/>
      <c r="D15" s="83" t="s">
        <v>228</v>
      </c>
      <c r="E15" s="83">
        <v>0.1</v>
      </c>
      <c r="F15" s="83">
        <v>0.1</v>
      </c>
      <c r="G15" s="83">
        <v>0.1</v>
      </c>
      <c r="H15" s="83">
        <v>0.1</v>
      </c>
      <c r="I15" s="83">
        <v>0.1</v>
      </c>
      <c r="J15" s="83">
        <v>0.1</v>
      </c>
      <c r="K15" s="83">
        <v>0.1</v>
      </c>
      <c r="L15" s="83">
        <v>0.1</v>
      </c>
      <c r="M15" s="83">
        <v>0.1</v>
      </c>
      <c r="N15" s="83">
        <v>0.1</v>
      </c>
      <c r="O15" s="83">
        <v>0.1</v>
      </c>
      <c r="P15" s="83">
        <v>0.1</v>
      </c>
      <c r="Q15" s="83">
        <v>0.1</v>
      </c>
      <c r="R15" s="83">
        <v>0.1</v>
      </c>
      <c r="S15" s="83">
        <v>0.1</v>
      </c>
      <c r="T15" s="83">
        <v>0.1</v>
      </c>
      <c r="U15" s="83">
        <v>0.1</v>
      </c>
      <c r="V15" s="83">
        <v>0.1</v>
      </c>
      <c r="W15" s="83">
        <v>0.1</v>
      </c>
      <c r="X15" s="83">
        <v>0.1</v>
      </c>
      <c r="Y15" s="83">
        <v>0.1</v>
      </c>
      <c r="Z15" s="83">
        <v>0.1</v>
      </c>
      <c r="AA15" s="83">
        <v>0.1</v>
      </c>
      <c r="AB15" s="83">
        <v>0.1</v>
      </c>
      <c r="AC15" s="83">
        <v>2.4</v>
      </c>
      <c r="AD15" s="83"/>
      <c r="AE15" s="83"/>
    </row>
    <row r="16" spans="1:31">
      <c r="A16" s="83"/>
      <c r="B16" s="83"/>
      <c r="C16" s="83" t="s">
        <v>234</v>
      </c>
      <c r="D16" s="83" t="s">
        <v>186</v>
      </c>
      <c r="E16" s="83">
        <v>0.1</v>
      </c>
      <c r="F16" s="83">
        <v>0.1</v>
      </c>
      <c r="G16" s="83">
        <v>0.1</v>
      </c>
      <c r="H16" s="83">
        <v>0.1</v>
      </c>
      <c r="I16" s="83">
        <v>0.1</v>
      </c>
      <c r="J16" s="83">
        <v>0.1</v>
      </c>
      <c r="K16" s="83">
        <v>0.1</v>
      </c>
      <c r="L16" s="83">
        <v>0.1</v>
      </c>
      <c r="M16" s="83">
        <v>0.15</v>
      </c>
      <c r="N16" s="83">
        <v>0.15</v>
      </c>
      <c r="O16" s="83">
        <v>0.25</v>
      </c>
      <c r="P16" s="83">
        <v>0.25</v>
      </c>
      <c r="Q16" s="83">
        <v>0.25</v>
      </c>
      <c r="R16" s="83">
        <v>0.15</v>
      </c>
      <c r="S16" s="83">
        <v>0.15</v>
      </c>
      <c r="T16" s="83">
        <v>0.1</v>
      </c>
      <c r="U16" s="83">
        <v>0.1</v>
      </c>
      <c r="V16" s="83">
        <v>0.1</v>
      </c>
      <c r="W16" s="83">
        <v>0.1</v>
      </c>
      <c r="X16" s="83">
        <v>0.1</v>
      </c>
      <c r="Y16" s="83">
        <v>0.1</v>
      </c>
      <c r="Z16" s="83">
        <v>0.1</v>
      </c>
      <c r="AA16" s="83">
        <v>0.1</v>
      </c>
      <c r="AB16" s="83">
        <v>0.1</v>
      </c>
      <c r="AC16" s="83">
        <v>3.05</v>
      </c>
      <c r="AD16" s="83">
        <v>20.05</v>
      </c>
      <c r="AE16" s="83"/>
    </row>
    <row r="17" spans="1:31">
      <c r="A17" s="83"/>
      <c r="B17" s="83"/>
      <c r="C17" s="83"/>
      <c r="D17" s="83" t="s">
        <v>228</v>
      </c>
      <c r="E17" s="83">
        <v>0.1</v>
      </c>
      <c r="F17" s="83">
        <v>0.1</v>
      </c>
      <c r="G17" s="83">
        <v>0.1</v>
      </c>
      <c r="H17" s="83">
        <v>0.1</v>
      </c>
      <c r="I17" s="83">
        <v>0.1</v>
      </c>
      <c r="J17" s="83">
        <v>0.1</v>
      </c>
      <c r="K17" s="83">
        <v>0.1</v>
      </c>
      <c r="L17" s="83">
        <v>0.1</v>
      </c>
      <c r="M17" s="83">
        <v>0.1</v>
      </c>
      <c r="N17" s="83">
        <v>0.1</v>
      </c>
      <c r="O17" s="83">
        <v>0.1</v>
      </c>
      <c r="P17" s="83">
        <v>0.1</v>
      </c>
      <c r="Q17" s="83">
        <v>0.1</v>
      </c>
      <c r="R17" s="83">
        <v>0.1</v>
      </c>
      <c r="S17" s="83">
        <v>0.1</v>
      </c>
      <c r="T17" s="83">
        <v>0.1</v>
      </c>
      <c r="U17" s="83">
        <v>0.1</v>
      </c>
      <c r="V17" s="83">
        <v>0.1</v>
      </c>
      <c r="W17" s="83">
        <v>0.1</v>
      </c>
      <c r="X17" s="83">
        <v>0.1</v>
      </c>
      <c r="Y17" s="83">
        <v>0.1</v>
      </c>
      <c r="Z17" s="83">
        <v>0.1</v>
      </c>
      <c r="AA17" s="83">
        <v>0.1</v>
      </c>
      <c r="AB17" s="83">
        <v>0.1</v>
      </c>
      <c r="AC17" s="83">
        <v>2.4</v>
      </c>
      <c r="AD17" s="83"/>
      <c r="AE17" s="83"/>
    </row>
    <row r="18" spans="1:31">
      <c r="A18" s="83"/>
      <c r="B18" s="83"/>
      <c r="C18" s="83" t="s">
        <v>169</v>
      </c>
      <c r="D18" s="83" t="s">
        <v>186</v>
      </c>
      <c r="E18" s="83">
        <v>0.1</v>
      </c>
      <c r="F18" s="83">
        <v>0.1</v>
      </c>
      <c r="G18" s="83">
        <v>0.1</v>
      </c>
      <c r="H18" s="83">
        <v>0.1</v>
      </c>
      <c r="I18" s="83">
        <v>0.1</v>
      </c>
      <c r="J18" s="83">
        <v>0.1</v>
      </c>
      <c r="K18" s="83">
        <v>0.1</v>
      </c>
      <c r="L18" s="83">
        <v>0.1</v>
      </c>
      <c r="M18" s="83">
        <v>0.15</v>
      </c>
      <c r="N18" s="83">
        <v>0.15</v>
      </c>
      <c r="O18" s="83">
        <v>0.25</v>
      </c>
      <c r="P18" s="83">
        <v>0.25</v>
      </c>
      <c r="Q18" s="83">
        <v>0.25</v>
      </c>
      <c r="R18" s="83">
        <v>0.15</v>
      </c>
      <c r="S18" s="83">
        <v>0.15</v>
      </c>
      <c r="T18" s="83">
        <v>0.1</v>
      </c>
      <c r="U18" s="83">
        <v>0.1</v>
      </c>
      <c r="V18" s="83">
        <v>0.1</v>
      </c>
      <c r="W18" s="83">
        <v>0.1</v>
      </c>
      <c r="X18" s="83">
        <v>0.1</v>
      </c>
      <c r="Y18" s="83">
        <v>0.1</v>
      </c>
      <c r="Z18" s="83">
        <v>0.1</v>
      </c>
      <c r="AA18" s="83">
        <v>0.1</v>
      </c>
      <c r="AB18" s="83">
        <v>0.1</v>
      </c>
      <c r="AC18" s="83">
        <v>3.05</v>
      </c>
      <c r="AD18" s="83">
        <v>20.05</v>
      </c>
      <c r="AE18" s="83"/>
    </row>
    <row r="19" spans="1:31">
      <c r="A19" s="83"/>
      <c r="B19" s="83"/>
      <c r="C19" s="83"/>
      <c r="D19" s="83" t="s">
        <v>228</v>
      </c>
      <c r="E19" s="83">
        <v>0.1</v>
      </c>
      <c r="F19" s="83">
        <v>0.1</v>
      </c>
      <c r="G19" s="83">
        <v>0.1</v>
      </c>
      <c r="H19" s="83">
        <v>0.1</v>
      </c>
      <c r="I19" s="83">
        <v>0.1</v>
      </c>
      <c r="J19" s="83">
        <v>0.1</v>
      </c>
      <c r="K19" s="83">
        <v>0.1</v>
      </c>
      <c r="L19" s="83">
        <v>0.1</v>
      </c>
      <c r="M19" s="83">
        <v>0.1</v>
      </c>
      <c r="N19" s="83">
        <v>0.1</v>
      </c>
      <c r="O19" s="83">
        <v>0.1</v>
      </c>
      <c r="P19" s="83">
        <v>0.1</v>
      </c>
      <c r="Q19" s="83">
        <v>0.1</v>
      </c>
      <c r="R19" s="83">
        <v>0.1</v>
      </c>
      <c r="S19" s="83">
        <v>0.1</v>
      </c>
      <c r="T19" s="83">
        <v>0.1</v>
      </c>
      <c r="U19" s="83">
        <v>0.1</v>
      </c>
      <c r="V19" s="83">
        <v>0.1</v>
      </c>
      <c r="W19" s="83">
        <v>0.1</v>
      </c>
      <c r="X19" s="83">
        <v>0.1</v>
      </c>
      <c r="Y19" s="83">
        <v>0.1</v>
      </c>
      <c r="Z19" s="83">
        <v>0.1</v>
      </c>
      <c r="AA19" s="83">
        <v>0.1</v>
      </c>
      <c r="AB19" s="83">
        <v>0.1</v>
      </c>
      <c r="AC19" s="83">
        <v>2.4</v>
      </c>
      <c r="AD19" s="83"/>
      <c r="AE19" s="83"/>
    </row>
    <row r="20" spans="1:31">
      <c r="A20" s="83" t="s">
        <v>341</v>
      </c>
      <c r="B20" s="83" t="s">
        <v>168</v>
      </c>
      <c r="C20" s="83" t="s">
        <v>233</v>
      </c>
      <c r="D20" s="83" t="s">
        <v>186</v>
      </c>
      <c r="E20" s="83">
        <v>0.02</v>
      </c>
      <c r="F20" s="83">
        <v>0.02</v>
      </c>
      <c r="G20" s="83">
        <v>0.02</v>
      </c>
      <c r="H20" s="83">
        <v>0.02</v>
      </c>
      <c r="I20" s="83">
        <v>0.02</v>
      </c>
      <c r="J20" s="83">
        <v>0.02</v>
      </c>
      <c r="K20" s="83">
        <v>0.02</v>
      </c>
      <c r="L20" s="83">
        <v>0.02</v>
      </c>
      <c r="M20" s="83">
        <v>0.15</v>
      </c>
      <c r="N20" s="83">
        <v>0.15</v>
      </c>
      <c r="O20" s="83">
        <v>0.2</v>
      </c>
      <c r="P20" s="83">
        <v>0.2</v>
      </c>
      <c r="Q20" s="83">
        <v>0.2</v>
      </c>
      <c r="R20" s="83">
        <v>0.1</v>
      </c>
      <c r="S20" s="83">
        <v>0.1</v>
      </c>
      <c r="T20" s="83">
        <v>0.02</v>
      </c>
      <c r="U20" s="83">
        <v>0.02</v>
      </c>
      <c r="V20" s="83">
        <v>0.02</v>
      </c>
      <c r="W20" s="83">
        <v>0.02</v>
      </c>
      <c r="X20" s="83">
        <v>0.02</v>
      </c>
      <c r="Y20" s="83">
        <v>0.02</v>
      </c>
      <c r="Z20" s="83">
        <v>0.02</v>
      </c>
      <c r="AA20" s="83">
        <v>0.02</v>
      </c>
      <c r="AB20" s="83">
        <v>0.02</v>
      </c>
      <c r="AC20" s="83">
        <v>1.44</v>
      </c>
      <c r="AD20" s="83">
        <v>8.16</v>
      </c>
      <c r="AE20" s="83">
        <v>425.49</v>
      </c>
    </row>
    <row r="21" spans="1:31">
      <c r="A21" s="83"/>
      <c r="B21" s="83"/>
      <c r="C21" s="83"/>
      <c r="D21" s="83" t="s">
        <v>228</v>
      </c>
      <c r="E21" s="83">
        <v>0.02</v>
      </c>
      <c r="F21" s="83">
        <v>0.02</v>
      </c>
      <c r="G21" s="83">
        <v>0.02</v>
      </c>
      <c r="H21" s="83">
        <v>0.02</v>
      </c>
      <c r="I21" s="83">
        <v>0.02</v>
      </c>
      <c r="J21" s="83">
        <v>0.02</v>
      </c>
      <c r="K21" s="83">
        <v>0.02</v>
      </c>
      <c r="L21" s="83">
        <v>0.02</v>
      </c>
      <c r="M21" s="83">
        <v>0.02</v>
      </c>
      <c r="N21" s="83">
        <v>0.02</v>
      </c>
      <c r="O21" s="83">
        <v>0.02</v>
      </c>
      <c r="P21" s="83">
        <v>0.02</v>
      </c>
      <c r="Q21" s="83">
        <v>0.02</v>
      </c>
      <c r="R21" s="83">
        <v>0.02</v>
      </c>
      <c r="S21" s="83">
        <v>0.02</v>
      </c>
      <c r="T21" s="83">
        <v>0.02</v>
      </c>
      <c r="U21" s="83">
        <v>0.02</v>
      </c>
      <c r="V21" s="83">
        <v>0.02</v>
      </c>
      <c r="W21" s="83">
        <v>0.02</v>
      </c>
      <c r="X21" s="83">
        <v>0.02</v>
      </c>
      <c r="Y21" s="83">
        <v>0.02</v>
      </c>
      <c r="Z21" s="83">
        <v>0.02</v>
      </c>
      <c r="AA21" s="83">
        <v>0.02</v>
      </c>
      <c r="AB21" s="83">
        <v>0.02</v>
      </c>
      <c r="AC21" s="83">
        <v>0.48</v>
      </c>
      <c r="AD21" s="83"/>
      <c r="AE21" s="83"/>
    </row>
    <row r="22" spans="1:31">
      <c r="A22" s="83"/>
      <c r="B22" s="83"/>
      <c r="C22" s="83" t="s">
        <v>234</v>
      </c>
      <c r="D22" s="83" t="s">
        <v>186</v>
      </c>
      <c r="E22" s="83">
        <v>0.02</v>
      </c>
      <c r="F22" s="83">
        <v>0.02</v>
      </c>
      <c r="G22" s="83">
        <v>0.02</v>
      </c>
      <c r="H22" s="83">
        <v>0.02</v>
      </c>
      <c r="I22" s="83">
        <v>0.02</v>
      </c>
      <c r="J22" s="83">
        <v>0.02</v>
      </c>
      <c r="K22" s="83">
        <v>0.02</v>
      </c>
      <c r="L22" s="83">
        <v>0.02</v>
      </c>
      <c r="M22" s="83">
        <v>0.15</v>
      </c>
      <c r="N22" s="83">
        <v>0.15</v>
      </c>
      <c r="O22" s="83">
        <v>0.2</v>
      </c>
      <c r="P22" s="83">
        <v>0.2</v>
      </c>
      <c r="Q22" s="83">
        <v>0.2</v>
      </c>
      <c r="R22" s="83">
        <v>0.1</v>
      </c>
      <c r="S22" s="83">
        <v>0.1</v>
      </c>
      <c r="T22" s="83">
        <v>0.02</v>
      </c>
      <c r="U22" s="83">
        <v>0.02</v>
      </c>
      <c r="V22" s="83">
        <v>0.02</v>
      </c>
      <c r="W22" s="83">
        <v>0.02</v>
      </c>
      <c r="X22" s="83">
        <v>0.02</v>
      </c>
      <c r="Y22" s="83">
        <v>0.02</v>
      </c>
      <c r="Z22" s="83">
        <v>0.02</v>
      </c>
      <c r="AA22" s="83">
        <v>0.02</v>
      </c>
      <c r="AB22" s="83">
        <v>0.02</v>
      </c>
      <c r="AC22" s="83">
        <v>1.44</v>
      </c>
      <c r="AD22" s="83">
        <v>8.16</v>
      </c>
      <c r="AE22" s="83"/>
    </row>
    <row r="23" spans="1:31">
      <c r="A23" s="83"/>
      <c r="B23" s="83"/>
      <c r="C23" s="83"/>
      <c r="D23" s="83" t="s">
        <v>228</v>
      </c>
      <c r="E23" s="83">
        <v>0.02</v>
      </c>
      <c r="F23" s="83">
        <v>0.02</v>
      </c>
      <c r="G23" s="83">
        <v>0.02</v>
      </c>
      <c r="H23" s="83">
        <v>0.02</v>
      </c>
      <c r="I23" s="83">
        <v>0.02</v>
      </c>
      <c r="J23" s="83">
        <v>0.02</v>
      </c>
      <c r="K23" s="83">
        <v>0.02</v>
      </c>
      <c r="L23" s="83">
        <v>0.02</v>
      </c>
      <c r="M23" s="83">
        <v>0.02</v>
      </c>
      <c r="N23" s="83">
        <v>0.02</v>
      </c>
      <c r="O23" s="83">
        <v>0.02</v>
      </c>
      <c r="P23" s="83">
        <v>0.02</v>
      </c>
      <c r="Q23" s="83">
        <v>0.02</v>
      </c>
      <c r="R23" s="83">
        <v>0.02</v>
      </c>
      <c r="S23" s="83">
        <v>0.02</v>
      </c>
      <c r="T23" s="83">
        <v>0.02</v>
      </c>
      <c r="U23" s="83">
        <v>0.02</v>
      </c>
      <c r="V23" s="83">
        <v>0.02</v>
      </c>
      <c r="W23" s="83">
        <v>0.02</v>
      </c>
      <c r="X23" s="83">
        <v>0.02</v>
      </c>
      <c r="Y23" s="83">
        <v>0.02</v>
      </c>
      <c r="Z23" s="83">
        <v>0.02</v>
      </c>
      <c r="AA23" s="83">
        <v>0.02</v>
      </c>
      <c r="AB23" s="83">
        <v>0.02</v>
      </c>
      <c r="AC23" s="83">
        <v>0.48</v>
      </c>
      <c r="AD23" s="83"/>
      <c r="AE23" s="83"/>
    </row>
    <row r="24" spans="1:31">
      <c r="A24" s="83"/>
      <c r="B24" s="83"/>
      <c r="C24" s="83" t="s">
        <v>169</v>
      </c>
      <c r="D24" s="83" t="s">
        <v>186</v>
      </c>
      <c r="E24" s="83">
        <v>0.02</v>
      </c>
      <c r="F24" s="83">
        <v>0.02</v>
      </c>
      <c r="G24" s="83">
        <v>0.02</v>
      </c>
      <c r="H24" s="83">
        <v>0.02</v>
      </c>
      <c r="I24" s="83">
        <v>0.02</v>
      </c>
      <c r="J24" s="83">
        <v>0.02</v>
      </c>
      <c r="K24" s="83">
        <v>0.02</v>
      </c>
      <c r="L24" s="83">
        <v>0.02</v>
      </c>
      <c r="M24" s="83">
        <v>0.15</v>
      </c>
      <c r="N24" s="83">
        <v>0.15</v>
      </c>
      <c r="O24" s="83">
        <v>0.2</v>
      </c>
      <c r="P24" s="83">
        <v>0.2</v>
      </c>
      <c r="Q24" s="83">
        <v>0.2</v>
      </c>
      <c r="R24" s="83">
        <v>0.1</v>
      </c>
      <c r="S24" s="83">
        <v>0.1</v>
      </c>
      <c r="T24" s="83">
        <v>0.02</v>
      </c>
      <c r="U24" s="83">
        <v>0.02</v>
      </c>
      <c r="V24" s="83">
        <v>0.02</v>
      </c>
      <c r="W24" s="83">
        <v>0.02</v>
      </c>
      <c r="X24" s="83">
        <v>0.02</v>
      </c>
      <c r="Y24" s="83">
        <v>0.02</v>
      </c>
      <c r="Z24" s="83">
        <v>0.02</v>
      </c>
      <c r="AA24" s="83">
        <v>0.02</v>
      </c>
      <c r="AB24" s="83">
        <v>0.02</v>
      </c>
      <c r="AC24" s="83">
        <v>1.44</v>
      </c>
      <c r="AD24" s="83">
        <v>8.16</v>
      </c>
      <c r="AE24" s="83"/>
    </row>
    <row r="25" spans="1:31">
      <c r="A25" s="83"/>
      <c r="B25" s="83"/>
      <c r="C25" s="83"/>
      <c r="D25" s="83" t="s">
        <v>228</v>
      </c>
      <c r="E25" s="83">
        <v>0.02</v>
      </c>
      <c r="F25" s="83">
        <v>0.02</v>
      </c>
      <c r="G25" s="83">
        <v>0.02</v>
      </c>
      <c r="H25" s="83">
        <v>0.02</v>
      </c>
      <c r="I25" s="83">
        <v>0.02</v>
      </c>
      <c r="J25" s="83">
        <v>0.02</v>
      </c>
      <c r="K25" s="83">
        <v>0.02</v>
      </c>
      <c r="L25" s="83">
        <v>0.02</v>
      </c>
      <c r="M25" s="83">
        <v>0.02</v>
      </c>
      <c r="N25" s="83">
        <v>0.02</v>
      </c>
      <c r="O25" s="83">
        <v>0.02</v>
      </c>
      <c r="P25" s="83">
        <v>0.02</v>
      </c>
      <c r="Q25" s="83">
        <v>0.02</v>
      </c>
      <c r="R25" s="83">
        <v>0.02</v>
      </c>
      <c r="S25" s="83">
        <v>0.02</v>
      </c>
      <c r="T25" s="83">
        <v>0.02</v>
      </c>
      <c r="U25" s="83">
        <v>0.02</v>
      </c>
      <c r="V25" s="83">
        <v>0.02</v>
      </c>
      <c r="W25" s="83">
        <v>0.02</v>
      </c>
      <c r="X25" s="83">
        <v>0.02</v>
      </c>
      <c r="Y25" s="83">
        <v>0.02</v>
      </c>
      <c r="Z25" s="83">
        <v>0.02</v>
      </c>
      <c r="AA25" s="83">
        <v>0.02</v>
      </c>
      <c r="AB25" s="83">
        <v>0.02</v>
      </c>
      <c r="AC25" s="83">
        <v>0.48</v>
      </c>
      <c r="AD25" s="83"/>
      <c r="AE25" s="83"/>
    </row>
    <row r="26" spans="1:31">
      <c r="A26" s="83" t="s">
        <v>342</v>
      </c>
      <c r="B26" s="83" t="s">
        <v>168</v>
      </c>
      <c r="C26" s="83" t="s">
        <v>169</v>
      </c>
      <c r="D26" s="83" t="s">
        <v>186</v>
      </c>
      <c r="E26" s="83">
        <v>0</v>
      </c>
      <c r="F26" s="83">
        <v>0</v>
      </c>
      <c r="G26" s="83">
        <v>0</v>
      </c>
      <c r="H26" s="83">
        <v>0</v>
      </c>
      <c r="I26" s="83">
        <v>0</v>
      </c>
      <c r="J26" s="83">
        <v>0</v>
      </c>
      <c r="K26" s="83">
        <v>0</v>
      </c>
      <c r="L26" s="83">
        <v>0</v>
      </c>
      <c r="M26" s="83">
        <v>0.3</v>
      </c>
      <c r="N26" s="83">
        <v>0.3</v>
      </c>
      <c r="O26" s="83">
        <v>0.3</v>
      </c>
      <c r="P26" s="83">
        <v>0.3</v>
      </c>
      <c r="Q26" s="83">
        <v>0.3</v>
      </c>
      <c r="R26" s="83">
        <v>0.3</v>
      </c>
      <c r="S26" s="83">
        <v>0.3</v>
      </c>
      <c r="T26" s="83">
        <v>0.15</v>
      </c>
      <c r="U26" s="83">
        <v>0</v>
      </c>
      <c r="V26" s="83">
        <v>0</v>
      </c>
      <c r="W26" s="83">
        <v>0</v>
      </c>
      <c r="X26" s="83">
        <v>0</v>
      </c>
      <c r="Y26" s="83">
        <v>0</v>
      </c>
      <c r="Z26" s="83">
        <v>0</v>
      </c>
      <c r="AA26" s="83">
        <v>0</v>
      </c>
      <c r="AB26" s="83">
        <v>0</v>
      </c>
      <c r="AC26" s="83">
        <v>2.25</v>
      </c>
      <c r="AD26" s="83">
        <v>11.25</v>
      </c>
      <c r="AE26" s="83">
        <v>586.61</v>
      </c>
    </row>
    <row r="27" spans="1:31">
      <c r="A27" s="83"/>
      <c r="B27" s="83"/>
      <c r="C27" s="83"/>
      <c r="D27" s="83" t="s">
        <v>194</v>
      </c>
      <c r="E27" s="83">
        <v>0</v>
      </c>
      <c r="F27" s="83">
        <v>0</v>
      </c>
      <c r="G27" s="83">
        <v>0</v>
      </c>
      <c r="H27" s="83">
        <v>0</v>
      </c>
      <c r="I27" s="83">
        <v>0</v>
      </c>
      <c r="J27" s="83">
        <v>0</v>
      </c>
      <c r="K27" s="83">
        <v>0</v>
      </c>
      <c r="L27" s="83">
        <v>0</v>
      </c>
      <c r="M27" s="83">
        <v>0</v>
      </c>
      <c r="N27" s="83">
        <v>0</v>
      </c>
      <c r="O27" s="83">
        <v>0</v>
      </c>
      <c r="P27" s="83">
        <v>0</v>
      </c>
      <c r="Q27" s="83">
        <v>0</v>
      </c>
      <c r="R27" s="83">
        <v>0</v>
      </c>
      <c r="S27" s="83">
        <v>0</v>
      </c>
      <c r="T27" s="83">
        <v>0</v>
      </c>
      <c r="U27" s="83">
        <v>0</v>
      </c>
      <c r="V27" s="83">
        <v>0</v>
      </c>
      <c r="W27" s="83">
        <v>0</v>
      </c>
      <c r="X27" s="83">
        <v>0</v>
      </c>
      <c r="Y27" s="83">
        <v>0</v>
      </c>
      <c r="Z27" s="83">
        <v>0</v>
      </c>
      <c r="AA27" s="83">
        <v>0</v>
      </c>
      <c r="AB27" s="83">
        <v>0</v>
      </c>
      <c r="AC27" s="83">
        <v>0</v>
      </c>
      <c r="AD27" s="83"/>
      <c r="AE27" s="83"/>
    </row>
    <row r="28" spans="1:31">
      <c r="A28" s="83"/>
      <c r="B28" s="83"/>
      <c r="C28" s="83"/>
      <c r="D28" s="83" t="s">
        <v>195</v>
      </c>
      <c r="E28" s="83">
        <v>0</v>
      </c>
      <c r="F28" s="83">
        <v>0</v>
      </c>
      <c r="G28" s="83">
        <v>0</v>
      </c>
      <c r="H28" s="83">
        <v>0</v>
      </c>
      <c r="I28" s="83">
        <v>0</v>
      </c>
      <c r="J28" s="83">
        <v>0</v>
      </c>
      <c r="K28" s="83">
        <v>0</v>
      </c>
      <c r="L28" s="83">
        <v>0</v>
      </c>
      <c r="M28" s="83">
        <v>0</v>
      </c>
      <c r="N28" s="83">
        <v>0</v>
      </c>
      <c r="O28" s="83">
        <v>0</v>
      </c>
      <c r="P28" s="83">
        <v>0</v>
      </c>
      <c r="Q28" s="83">
        <v>0</v>
      </c>
      <c r="R28" s="83">
        <v>0</v>
      </c>
      <c r="S28" s="83">
        <v>0</v>
      </c>
      <c r="T28" s="83">
        <v>0</v>
      </c>
      <c r="U28" s="83">
        <v>0</v>
      </c>
      <c r="V28" s="83">
        <v>0</v>
      </c>
      <c r="W28" s="83">
        <v>0</v>
      </c>
      <c r="X28" s="83">
        <v>0</v>
      </c>
      <c r="Y28" s="83">
        <v>0</v>
      </c>
      <c r="Z28" s="83">
        <v>0</v>
      </c>
      <c r="AA28" s="83">
        <v>0</v>
      </c>
      <c r="AB28" s="83">
        <v>0</v>
      </c>
      <c r="AC28" s="83">
        <v>0</v>
      </c>
      <c r="AD28" s="83"/>
      <c r="AE28" s="83"/>
    </row>
    <row r="29" spans="1:31">
      <c r="A29" s="83" t="s">
        <v>142</v>
      </c>
      <c r="B29" s="83" t="s">
        <v>168</v>
      </c>
      <c r="C29" s="83" t="s">
        <v>235</v>
      </c>
      <c r="D29" s="83" t="s">
        <v>186</v>
      </c>
      <c r="E29" s="83">
        <v>0</v>
      </c>
      <c r="F29" s="83">
        <v>0</v>
      </c>
      <c r="G29" s="83">
        <v>0</v>
      </c>
      <c r="H29" s="83">
        <v>0</v>
      </c>
      <c r="I29" s="83">
        <v>0</v>
      </c>
      <c r="J29" s="83">
        <v>0</v>
      </c>
      <c r="K29" s="83">
        <v>0</v>
      </c>
      <c r="L29" s="83">
        <v>0</v>
      </c>
      <c r="M29" s="83">
        <v>0.7</v>
      </c>
      <c r="N29" s="83">
        <v>0.7</v>
      </c>
      <c r="O29" s="83">
        <v>0.7</v>
      </c>
      <c r="P29" s="83">
        <v>0.7</v>
      </c>
      <c r="Q29" s="83">
        <v>0.7</v>
      </c>
      <c r="R29" s="83">
        <v>0.7</v>
      </c>
      <c r="S29" s="83">
        <v>0.7</v>
      </c>
      <c r="T29" s="83">
        <v>0.7</v>
      </c>
      <c r="U29" s="83">
        <v>0.15</v>
      </c>
      <c r="V29" s="83">
        <v>0.15</v>
      </c>
      <c r="W29" s="83">
        <v>0.15</v>
      </c>
      <c r="X29" s="83">
        <v>0.15</v>
      </c>
      <c r="Y29" s="83">
        <v>0.15</v>
      </c>
      <c r="Z29" s="83">
        <v>0</v>
      </c>
      <c r="AA29" s="83">
        <v>0</v>
      </c>
      <c r="AB29" s="83">
        <v>0</v>
      </c>
      <c r="AC29" s="83">
        <v>6.35</v>
      </c>
      <c r="AD29" s="83">
        <v>31.75</v>
      </c>
      <c r="AE29" s="83">
        <v>1366.39</v>
      </c>
    </row>
    <row r="30" spans="1:31">
      <c r="A30" s="83"/>
      <c r="B30" s="83"/>
      <c r="C30" s="83"/>
      <c r="D30" s="83" t="s">
        <v>228</v>
      </c>
      <c r="E30" s="83">
        <v>0</v>
      </c>
      <c r="F30" s="83">
        <v>0</v>
      </c>
      <c r="G30" s="83">
        <v>0</v>
      </c>
      <c r="H30" s="83">
        <v>0</v>
      </c>
      <c r="I30" s="83">
        <v>0</v>
      </c>
      <c r="J30" s="83">
        <v>0</v>
      </c>
      <c r="K30" s="83">
        <v>0</v>
      </c>
      <c r="L30" s="83">
        <v>0</v>
      </c>
      <c r="M30" s="83">
        <v>0</v>
      </c>
      <c r="N30" s="83">
        <v>0</v>
      </c>
      <c r="O30" s="83">
        <v>0</v>
      </c>
      <c r="P30" s="83">
        <v>0</v>
      </c>
      <c r="Q30" s="83">
        <v>0</v>
      </c>
      <c r="R30" s="83">
        <v>0</v>
      </c>
      <c r="S30" s="83">
        <v>0</v>
      </c>
      <c r="T30" s="83">
        <v>0</v>
      </c>
      <c r="U30" s="83">
        <v>0</v>
      </c>
      <c r="V30" s="83">
        <v>0</v>
      </c>
      <c r="W30" s="83">
        <v>0</v>
      </c>
      <c r="X30" s="83">
        <v>0</v>
      </c>
      <c r="Y30" s="83">
        <v>0</v>
      </c>
      <c r="Z30" s="83">
        <v>0</v>
      </c>
      <c r="AA30" s="83">
        <v>0</v>
      </c>
      <c r="AB30" s="83">
        <v>0</v>
      </c>
      <c r="AC30" s="83">
        <v>0</v>
      </c>
      <c r="AD30" s="83"/>
      <c r="AE30" s="83"/>
    </row>
    <row r="31" spans="1:31">
      <c r="A31" s="83"/>
      <c r="B31" s="83"/>
      <c r="C31" s="83" t="s">
        <v>236</v>
      </c>
      <c r="D31" s="83" t="s">
        <v>186</v>
      </c>
      <c r="E31" s="83">
        <v>0</v>
      </c>
      <c r="F31" s="83">
        <v>0</v>
      </c>
      <c r="G31" s="83">
        <v>0</v>
      </c>
      <c r="H31" s="83">
        <v>0</v>
      </c>
      <c r="I31" s="83">
        <v>0</v>
      </c>
      <c r="J31" s="83">
        <v>0</v>
      </c>
      <c r="K31" s="83">
        <v>0</v>
      </c>
      <c r="L31" s="83">
        <v>0</v>
      </c>
      <c r="M31" s="83">
        <v>0.15</v>
      </c>
      <c r="N31" s="83">
        <v>0.15</v>
      </c>
      <c r="O31" s="83">
        <v>0.15</v>
      </c>
      <c r="P31" s="83">
        <v>0.15</v>
      </c>
      <c r="Q31" s="83">
        <v>0.15</v>
      </c>
      <c r="R31" s="83">
        <v>0.15</v>
      </c>
      <c r="S31" s="83">
        <v>0.15</v>
      </c>
      <c r="T31" s="83">
        <v>0.15</v>
      </c>
      <c r="U31" s="83">
        <v>0.15</v>
      </c>
      <c r="V31" s="83">
        <v>0.15</v>
      </c>
      <c r="W31" s="83">
        <v>0.15</v>
      </c>
      <c r="X31" s="83">
        <v>0.15</v>
      </c>
      <c r="Y31" s="83">
        <v>0.15</v>
      </c>
      <c r="Z31" s="83">
        <v>0</v>
      </c>
      <c r="AA31" s="83">
        <v>0</v>
      </c>
      <c r="AB31" s="83">
        <v>0</v>
      </c>
      <c r="AC31" s="83">
        <v>1.95</v>
      </c>
      <c r="AD31" s="83">
        <v>9.75</v>
      </c>
      <c r="AE31" s="83"/>
    </row>
    <row r="32" spans="1:31">
      <c r="A32" s="83"/>
      <c r="B32" s="83"/>
      <c r="C32" s="83"/>
      <c r="D32" s="83" t="s">
        <v>228</v>
      </c>
      <c r="E32" s="83">
        <v>0</v>
      </c>
      <c r="F32" s="83">
        <v>0</v>
      </c>
      <c r="G32" s="83">
        <v>0</v>
      </c>
      <c r="H32" s="83">
        <v>0</v>
      </c>
      <c r="I32" s="83">
        <v>0</v>
      </c>
      <c r="J32" s="83">
        <v>0</v>
      </c>
      <c r="K32" s="83">
        <v>0</v>
      </c>
      <c r="L32" s="83">
        <v>0</v>
      </c>
      <c r="M32" s="83">
        <v>0</v>
      </c>
      <c r="N32" s="83">
        <v>0</v>
      </c>
      <c r="O32" s="83">
        <v>0</v>
      </c>
      <c r="P32" s="83">
        <v>0</v>
      </c>
      <c r="Q32" s="83">
        <v>0</v>
      </c>
      <c r="R32" s="83">
        <v>0</v>
      </c>
      <c r="S32" s="83">
        <v>0</v>
      </c>
      <c r="T32" s="83">
        <v>0</v>
      </c>
      <c r="U32" s="83">
        <v>0</v>
      </c>
      <c r="V32" s="83">
        <v>0</v>
      </c>
      <c r="W32" s="83">
        <v>0</v>
      </c>
      <c r="X32" s="83">
        <v>0</v>
      </c>
      <c r="Y32" s="83">
        <v>0</v>
      </c>
      <c r="Z32" s="83">
        <v>0</v>
      </c>
      <c r="AA32" s="83">
        <v>0</v>
      </c>
      <c r="AB32" s="83">
        <v>0</v>
      </c>
      <c r="AC32" s="83">
        <v>0</v>
      </c>
      <c r="AD32" s="83"/>
      <c r="AE32" s="83"/>
    </row>
    <row r="33" spans="1:31">
      <c r="A33" s="83"/>
      <c r="B33" s="83"/>
      <c r="C33" s="83" t="s">
        <v>169</v>
      </c>
      <c r="D33" s="83" t="s">
        <v>186</v>
      </c>
      <c r="E33" s="83">
        <v>0</v>
      </c>
      <c r="F33" s="83">
        <v>0</v>
      </c>
      <c r="G33" s="83">
        <v>0</v>
      </c>
      <c r="H33" s="83">
        <v>0</v>
      </c>
      <c r="I33" s="83">
        <v>0</v>
      </c>
      <c r="J33" s="83">
        <v>0</v>
      </c>
      <c r="K33" s="83">
        <v>0</v>
      </c>
      <c r="L33" s="83">
        <v>0</v>
      </c>
      <c r="M33" s="83">
        <v>0.7</v>
      </c>
      <c r="N33" s="83">
        <v>0.7</v>
      </c>
      <c r="O33" s="83">
        <v>0.7</v>
      </c>
      <c r="P33" s="83">
        <v>0.7</v>
      </c>
      <c r="Q33" s="83">
        <v>0.7</v>
      </c>
      <c r="R33" s="83">
        <v>0.7</v>
      </c>
      <c r="S33" s="83">
        <v>0.7</v>
      </c>
      <c r="T33" s="83">
        <v>0.7</v>
      </c>
      <c r="U33" s="83">
        <v>0.15</v>
      </c>
      <c r="V33" s="83">
        <v>0.15</v>
      </c>
      <c r="W33" s="83">
        <v>0.15</v>
      </c>
      <c r="X33" s="83">
        <v>0.15</v>
      </c>
      <c r="Y33" s="83">
        <v>0.15</v>
      </c>
      <c r="Z33" s="83">
        <v>0</v>
      </c>
      <c r="AA33" s="83">
        <v>0</v>
      </c>
      <c r="AB33" s="83">
        <v>0</v>
      </c>
      <c r="AC33" s="83">
        <v>6.35</v>
      </c>
      <c r="AD33" s="83">
        <v>31.75</v>
      </c>
      <c r="AE33" s="83"/>
    </row>
    <row r="34" spans="1:31">
      <c r="A34" s="83"/>
      <c r="B34" s="83"/>
      <c r="C34" s="83"/>
      <c r="D34" s="83" t="s">
        <v>228</v>
      </c>
      <c r="E34" s="83">
        <v>0</v>
      </c>
      <c r="F34" s="83">
        <v>0</v>
      </c>
      <c r="G34" s="83">
        <v>0</v>
      </c>
      <c r="H34" s="83">
        <v>0</v>
      </c>
      <c r="I34" s="83">
        <v>0</v>
      </c>
      <c r="J34" s="83">
        <v>0</v>
      </c>
      <c r="K34" s="83">
        <v>0</v>
      </c>
      <c r="L34" s="83">
        <v>0</v>
      </c>
      <c r="M34" s="83">
        <v>0</v>
      </c>
      <c r="N34" s="83">
        <v>0</v>
      </c>
      <c r="O34" s="83">
        <v>0</v>
      </c>
      <c r="P34" s="83">
        <v>0</v>
      </c>
      <c r="Q34" s="83">
        <v>0</v>
      </c>
      <c r="R34" s="83">
        <v>0</v>
      </c>
      <c r="S34" s="83">
        <v>0</v>
      </c>
      <c r="T34" s="83">
        <v>0</v>
      </c>
      <c r="U34" s="83">
        <v>0</v>
      </c>
      <c r="V34" s="83">
        <v>0</v>
      </c>
      <c r="W34" s="83">
        <v>0</v>
      </c>
      <c r="X34" s="83">
        <v>0</v>
      </c>
      <c r="Y34" s="83">
        <v>0</v>
      </c>
      <c r="Z34" s="83">
        <v>0</v>
      </c>
      <c r="AA34" s="83">
        <v>0</v>
      </c>
      <c r="AB34" s="83">
        <v>0</v>
      </c>
      <c r="AC34" s="83">
        <v>0</v>
      </c>
      <c r="AD34" s="83"/>
      <c r="AE34" s="83"/>
    </row>
    <row r="35" spans="1:31">
      <c r="A35" s="83" t="s">
        <v>213</v>
      </c>
      <c r="B35" s="83" t="s">
        <v>168</v>
      </c>
      <c r="C35" s="83" t="s">
        <v>233</v>
      </c>
      <c r="D35" s="83" t="s">
        <v>186</v>
      </c>
      <c r="E35" s="83">
        <v>0</v>
      </c>
      <c r="F35" s="83">
        <v>0</v>
      </c>
      <c r="G35" s="83">
        <v>0</v>
      </c>
      <c r="H35" s="83">
        <v>0</v>
      </c>
      <c r="I35" s="83">
        <v>0</v>
      </c>
      <c r="J35" s="83">
        <v>0</v>
      </c>
      <c r="K35" s="83">
        <v>0</v>
      </c>
      <c r="L35" s="83">
        <v>0</v>
      </c>
      <c r="M35" s="83">
        <v>0.7</v>
      </c>
      <c r="N35" s="83">
        <v>0.7</v>
      </c>
      <c r="O35" s="83">
        <v>0.7</v>
      </c>
      <c r="P35" s="83">
        <v>0.7</v>
      </c>
      <c r="Q35" s="83">
        <v>0.7</v>
      </c>
      <c r="R35" s="83">
        <v>0.7</v>
      </c>
      <c r="S35" s="83">
        <v>0.7</v>
      </c>
      <c r="T35" s="83">
        <v>0.7</v>
      </c>
      <c r="U35" s="83">
        <v>0.7</v>
      </c>
      <c r="V35" s="83">
        <v>0.7</v>
      </c>
      <c r="W35" s="83">
        <v>0.7</v>
      </c>
      <c r="X35" s="83">
        <v>0.7</v>
      </c>
      <c r="Y35" s="83">
        <v>0.7</v>
      </c>
      <c r="Z35" s="83">
        <v>0</v>
      </c>
      <c r="AA35" s="83">
        <v>0</v>
      </c>
      <c r="AB35" s="83">
        <v>0</v>
      </c>
      <c r="AC35" s="83">
        <v>9.1</v>
      </c>
      <c r="AD35" s="83">
        <v>45.5</v>
      </c>
      <c r="AE35" s="83">
        <v>2255.5</v>
      </c>
    </row>
    <row r="36" spans="1:31">
      <c r="A36" s="83"/>
      <c r="B36" s="83"/>
      <c r="C36" s="83"/>
      <c r="D36" s="83" t="s">
        <v>228</v>
      </c>
      <c r="E36" s="83">
        <v>0</v>
      </c>
      <c r="F36" s="83">
        <v>0</v>
      </c>
      <c r="G36" s="83">
        <v>0</v>
      </c>
      <c r="H36" s="83">
        <v>0</v>
      </c>
      <c r="I36" s="83">
        <v>0</v>
      </c>
      <c r="J36" s="83">
        <v>0</v>
      </c>
      <c r="K36" s="83">
        <v>0</v>
      </c>
      <c r="L36" s="83">
        <v>0</v>
      </c>
      <c r="M36" s="83">
        <v>0</v>
      </c>
      <c r="N36" s="83">
        <v>0</v>
      </c>
      <c r="O36" s="83">
        <v>0</v>
      </c>
      <c r="P36" s="83">
        <v>0</v>
      </c>
      <c r="Q36" s="83">
        <v>0</v>
      </c>
      <c r="R36" s="83">
        <v>0</v>
      </c>
      <c r="S36" s="83">
        <v>0</v>
      </c>
      <c r="T36" s="83">
        <v>0</v>
      </c>
      <c r="U36" s="83">
        <v>0</v>
      </c>
      <c r="V36" s="83">
        <v>0</v>
      </c>
      <c r="W36" s="83">
        <v>0</v>
      </c>
      <c r="X36" s="83">
        <v>0</v>
      </c>
      <c r="Y36" s="83">
        <v>0</v>
      </c>
      <c r="Z36" s="83">
        <v>0</v>
      </c>
      <c r="AA36" s="83">
        <v>0</v>
      </c>
      <c r="AB36" s="83">
        <v>0</v>
      </c>
      <c r="AC36" s="83">
        <v>0</v>
      </c>
      <c r="AD36" s="83"/>
      <c r="AE36" s="83"/>
    </row>
    <row r="37" spans="1:31">
      <c r="A37" s="83"/>
      <c r="B37" s="83"/>
      <c r="C37" s="83" t="s">
        <v>234</v>
      </c>
      <c r="D37" s="83" t="s">
        <v>186</v>
      </c>
      <c r="E37" s="83">
        <v>0</v>
      </c>
      <c r="F37" s="83">
        <v>0</v>
      </c>
      <c r="G37" s="83">
        <v>0</v>
      </c>
      <c r="H37" s="83">
        <v>0</v>
      </c>
      <c r="I37" s="83">
        <v>0</v>
      </c>
      <c r="J37" s="83">
        <v>0</v>
      </c>
      <c r="K37" s="83">
        <v>0</v>
      </c>
      <c r="L37" s="83">
        <v>0</v>
      </c>
      <c r="M37" s="83">
        <v>0.5</v>
      </c>
      <c r="N37" s="83">
        <v>0.5</v>
      </c>
      <c r="O37" s="83">
        <v>0.5</v>
      </c>
      <c r="P37" s="83">
        <v>0.5</v>
      </c>
      <c r="Q37" s="83">
        <v>0.5</v>
      </c>
      <c r="R37" s="83">
        <v>0.5</v>
      </c>
      <c r="S37" s="83">
        <v>0.5</v>
      </c>
      <c r="T37" s="83">
        <v>0.5</v>
      </c>
      <c r="U37" s="83">
        <v>0.5</v>
      </c>
      <c r="V37" s="83">
        <v>0.5</v>
      </c>
      <c r="W37" s="83">
        <v>0.5</v>
      </c>
      <c r="X37" s="83">
        <v>0.5</v>
      </c>
      <c r="Y37" s="83">
        <v>0.5</v>
      </c>
      <c r="Z37" s="83">
        <v>0</v>
      </c>
      <c r="AA37" s="83">
        <v>0</v>
      </c>
      <c r="AB37" s="83">
        <v>0</v>
      </c>
      <c r="AC37" s="83">
        <v>6.5</v>
      </c>
      <c r="AD37" s="83">
        <v>32.5</v>
      </c>
      <c r="AE37" s="83"/>
    </row>
    <row r="38" spans="1:31">
      <c r="A38" s="83"/>
      <c r="B38" s="83"/>
      <c r="C38" s="83"/>
      <c r="D38" s="83" t="s">
        <v>228</v>
      </c>
      <c r="E38" s="83">
        <v>0</v>
      </c>
      <c r="F38" s="83">
        <v>0</v>
      </c>
      <c r="G38" s="83">
        <v>0</v>
      </c>
      <c r="H38" s="83">
        <v>0</v>
      </c>
      <c r="I38" s="83">
        <v>0</v>
      </c>
      <c r="J38" s="83">
        <v>0</v>
      </c>
      <c r="K38" s="83">
        <v>0</v>
      </c>
      <c r="L38" s="83">
        <v>0</v>
      </c>
      <c r="M38" s="83">
        <v>0</v>
      </c>
      <c r="N38" s="83">
        <v>0</v>
      </c>
      <c r="O38" s="83">
        <v>0</v>
      </c>
      <c r="P38" s="83">
        <v>0</v>
      </c>
      <c r="Q38" s="83">
        <v>0</v>
      </c>
      <c r="R38" s="83">
        <v>0</v>
      </c>
      <c r="S38" s="83">
        <v>0</v>
      </c>
      <c r="T38" s="83">
        <v>0</v>
      </c>
      <c r="U38" s="83">
        <v>0</v>
      </c>
      <c r="V38" s="83">
        <v>0</v>
      </c>
      <c r="W38" s="83">
        <v>0</v>
      </c>
      <c r="X38" s="83">
        <v>0</v>
      </c>
      <c r="Y38" s="83">
        <v>0</v>
      </c>
      <c r="Z38" s="83">
        <v>0</v>
      </c>
      <c r="AA38" s="83">
        <v>0</v>
      </c>
      <c r="AB38" s="83">
        <v>0</v>
      </c>
      <c r="AC38" s="83">
        <v>0</v>
      </c>
      <c r="AD38" s="83"/>
      <c r="AE38" s="83"/>
    </row>
    <row r="39" spans="1:31">
      <c r="A39" s="83"/>
      <c r="B39" s="83"/>
      <c r="C39" s="83" t="s">
        <v>169</v>
      </c>
      <c r="D39" s="83" t="s">
        <v>186</v>
      </c>
      <c r="E39" s="83">
        <v>0</v>
      </c>
      <c r="F39" s="83">
        <v>0</v>
      </c>
      <c r="G39" s="83">
        <v>0</v>
      </c>
      <c r="H39" s="83">
        <v>0</v>
      </c>
      <c r="I39" s="83">
        <v>0</v>
      </c>
      <c r="J39" s="83">
        <v>0</v>
      </c>
      <c r="K39" s="83">
        <v>0</v>
      </c>
      <c r="L39" s="83">
        <v>0</v>
      </c>
      <c r="M39" s="83">
        <v>0.7</v>
      </c>
      <c r="N39" s="83">
        <v>0.7</v>
      </c>
      <c r="O39" s="83">
        <v>0.7</v>
      </c>
      <c r="P39" s="83">
        <v>0.7</v>
      </c>
      <c r="Q39" s="83">
        <v>0.7</v>
      </c>
      <c r="R39" s="83">
        <v>0.7</v>
      </c>
      <c r="S39" s="83">
        <v>0.7</v>
      </c>
      <c r="T39" s="83">
        <v>0.7</v>
      </c>
      <c r="U39" s="83">
        <v>0.7</v>
      </c>
      <c r="V39" s="83">
        <v>0.7</v>
      </c>
      <c r="W39" s="83">
        <v>0.7</v>
      </c>
      <c r="X39" s="83">
        <v>0.7</v>
      </c>
      <c r="Y39" s="83">
        <v>0.7</v>
      </c>
      <c r="Z39" s="83">
        <v>0</v>
      </c>
      <c r="AA39" s="83">
        <v>0</v>
      </c>
      <c r="AB39" s="83">
        <v>0</v>
      </c>
      <c r="AC39" s="83">
        <v>9.1</v>
      </c>
      <c r="AD39" s="83">
        <v>45.5</v>
      </c>
      <c r="AE39" s="83"/>
    </row>
    <row r="40" spans="1:31">
      <c r="A40" s="83"/>
      <c r="B40" s="83"/>
      <c r="C40" s="83"/>
      <c r="D40" s="83" t="s">
        <v>228</v>
      </c>
      <c r="E40" s="83">
        <v>0</v>
      </c>
      <c r="F40" s="83">
        <v>0</v>
      </c>
      <c r="G40" s="83">
        <v>0</v>
      </c>
      <c r="H40" s="83">
        <v>0</v>
      </c>
      <c r="I40" s="83">
        <v>0</v>
      </c>
      <c r="J40" s="83">
        <v>0</v>
      </c>
      <c r="K40" s="83">
        <v>0</v>
      </c>
      <c r="L40" s="83">
        <v>0</v>
      </c>
      <c r="M40" s="83">
        <v>0</v>
      </c>
      <c r="N40" s="83">
        <v>0</v>
      </c>
      <c r="O40" s="83">
        <v>0</v>
      </c>
      <c r="P40" s="83">
        <v>0</v>
      </c>
      <c r="Q40" s="83">
        <v>0</v>
      </c>
      <c r="R40" s="83">
        <v>0</v>
      </c>
      <c r="S40" s="83">
        <v>0</v>
      </c>
      <c r="T40" s="83">
        <v>0</v>
      </c>
      <c r="U40" s="83">
        <v>0</v>
      </c>
      <c r="V40" s="83">
        <v>0</v>
      </c>
      <c r="W40" s="83">
        <v>0</v>
      </c>
      <c r="X40" s="83">
        <v>0</v>
      </c>
      <c r="Y40" s="83">
        <v>0</v>
      </c>
      <c r="Z40" s="83">
        <v>0</v>
      </c>
      <c r="AA40" s="83">
        <v>0</v>
      </c>
      <c r="AB40" s="83">
        <v>0</v>
      </c>
      <c r="AC40" s="83">
        <v>0</v>
      </c>
      <c r="AD40" s="83"/>
      <c r="AE40" s="83"/>
    </row>
    <row r="41" spans="1:31">
      <c r="A41" s="83" t="s">
        <v>215</v>
      </c>
      <c r="B41" s="83" t="s">
        <v>168</v>
      </c>
      <c r="C41" s="83" t="s">
        <v>233</v>
      </c>
      <c r="D41" s="83" t="s">
        <v>186</v>
      </c>
      <c r="E41" s="83">
        <v>0</v>
      </c>
      <c r="F41" s="83">
        <v>0</v>
      </c>
      <c r="G41" s="83">
        <v>0</v>
      </c>
      <c r="H41" s="83">
        <v>0</v>
      </c>
      <c r="I41" s="83">
        <v>0</v>
      </c>
      <c r="J41" s="83">
        <v>0</v>
      </c>
      <c r="K41" s="83">
        <v>0</v>
      </c>
      <c r="L41" s="83">
        <v>0</v>
      </c>
      <c r="M41" s="83">
        <v>0.95</v>
      </c>
      <c r="N41" s="83">
        <v>0.95</v>
      </c>
      <c r="O41" s="83">
        <v>0.95</v>
      </c>
      <c r="P41" s="83">
        <v>0.95</v>
      </c>
      <c r="Q41" s="83">
        <v>0.95</v>
      </c>
      <c r="R41" s="83">
        <v>0.95</v>
      </c>
      <c r="S41" s="83">
        <v>0.95</v>
      </c>
      <c r="T41" s="83">
        <v>0.95</v>
      </c>
      <c r="U41" s="83">
        <v>0.95</v>
      </c>
      <c r="V41" s="83">
        <v>0.15</v>
      </c>
      <c r="W41" s="83">
        <v>0.15</v>
      </c>
      <c r="X41" s="83">
        <v>0.15</v>
      </c>
      <c r="Y41" s="83">
        <v>0.15</v>
      </c>
      <c r="Z41" s="83">
        <v>0</v>
      </c>
      <c r="AA41" s="83">
        <v>0</v>
      </c>
      <c r="AB41" s="83">
        <v>0</v>
      </c>
      <c r="AC41" s="83">
        <v>9.15</v>
      </c>
      <c r="AD41" s="83">
        <v>45.75</v>
      </c>
      <c r="AE41" s="83">
        <v>2203.29</v>
      </c>
    </row>
    <row r="42" spans="1:31">
      <c r="A42" s="83"/>
      <c r="B42" s="83"/>
      <c r="C42" s="83"/>
      <c r="D42" s="83" t="s">
        <v>228</v>
      </c>
      <c r="E42" s="83">
        <v>0</v>
      </c>
      <c r="F42" s="83">
        <v>0</v>
      </c>
      <c r="G42" s="83">
        <v>0</v>
      </c>
      <c r="H42" s="83">
        <v>0</v>
      </c>
      <c r="I42" s="83">
        <v>0</v>
      </c>
      <c r="J42" s="83">
        <v>0</v>
      </c>
      <c r="K42" s="83">
        <v>0</v>
      </c>
      <c r="L42" s="83">
        <v>0</v>
      </c>
      <c r="M42" s="83">
        <v>0</v>
      </c>
      <c r="N42" s="83">
        <v>0</v>
      </c>
      <c r="O42" s="83">
        <v>0</v>
      </c>
      <c r="P42" s="83">
        <v>0</v>
      </c>
      <c r="Q42" s="83">
        <v>0</v>
      </c>
      <c r="R42" s="83">
        <v>0</v>
      </c>
      <c r="S42" s="83">
        <v>0</v>
      </c>
      <c r="T42" s="83">
        <v>0</v>
      </c>
      <c r="U42" s="83">
        <v>0</v>
      </c>
      <c r="V42" s="83">
        <v>0</v>
      </c>
      <c r="W42" s="83">
        <v>0</v>
      </c>
      <c r="X42" s="83">
        <v>0</v>
      </c>
      <c r="Y42" s="83">
        <v>0</v>
      </c>
      <c r="Z42" s="83">
        <v>0</v>
      </c>
      <c r="AA42" s="83">
        <v>0</v>
      </c>
      <c r="AB42" s="83">
        <v>0</v>
      </c>
      <c r="AC42" s="83">
        <v>0</v>
      </c>
      <c r="AD42" s="83"/>
      <c r="AE42" s="83"/>
    </row>
    <row r="43" spans="1:31">
      <c r="A43" s="83"/>
      <c r="B43" s="83"/>
      <c r="C43" s="83" t="s">
        <v>234</v>
      </c>
      <c r="D43" s="83" t="s">
        <v>186</v>
      </c>
      <c r="E43" s="83">
        <v>0</v>
      </c>
      <c r="F43" s="83">
        <v>0</v>
      </c>
      <c r="G43" s="83">
        <v>0</v>
      </c>
      <c r="H43" s="83">
        <v>0</v>
      </c>
      <c r="I43" s="83">
        <v>0</v>
      </c>
      <c r="J43" s="83">
        <v>0</v>
      </c>
      <c r="K43" s="83">
        <v>0</v>
      </c>
      <c r="L43" s="83">
        <v>0</v>
      </c>
      <c r="M43" s="83">
        <v>0.5</v>
      </c>
      <c r="N43" s="83">
        <v>0.5</v>
      </c>
      <c r="O43" s="83">
        <v>0.5</v>
      </c>
      <c r="P43" s="83">
        <v>0.5</v>
      </c>
      <c r="Q43" s="83">
        <v>0.5</v>
      </c>
      <c r="R43" s="83">
        <v>0.5</v>
      </c>
      <c r="S43" s="83">
        <v>0.5</v>
      </c>
      <c r="T43" s="83">
        <v>0.5</v>
      </c>
      <c r="U43" s="83">
        <v>0.5</v>
      </c>
      <c r="V43" s="83">
        <v>0.15</v>
      </c>
      <c r="W43" s="83">
        <v>0.15</v>
      </c>
      <c r="X43" s="83">
        <v>0.15</v>
      </c>
      <c r="Y43" s="83">
        <v>0.15</v>
      </c>
      <c r="Z43" s="83">
        <v>0</v>
      </c>
      <c r="AA43" s="83">
        <v>0</v>
      </c>
      <c r="AB43" s="83">
        <v>0</v>
      </c>
      <c r="AC43" s="83">
        <v>5.0999999999999996</v>
      </c>
      <c r="AD43" s="83">
        <v>25.5</v>
      </c>
      <c r="AE43" s="83"/>
    </row>
    <row r="44" spans="1:31">
      <c r="A44" s="83"/>
      <c r="B44" s="83"/>
      <c r="C44" s="83"/>
      <c r="D44" s="83" t="s">
        <v>228</v>
      </c>
      <c r="E44" s="83">
        <v>0</v>
      </c>
      <c r="F44" s="83">
        <v>0</v>
      </c>
      <c r="G44" s="83">
        <v>0</v>
      </c>
      <c r="H44" s="83">
        <v>0</v>
      </c>
      <c r="I44" s="83">
        <v>0</v>
      </c>
      <c r="J44" s="83">
        <v>0</v>
      </c>
      <c r="K44" s="83">
        <v>0</v>
      </c>
      <c r="L44" s="83">
        <v>0</v>
      </c>
      <c r="M44" s="83">
        <v>0</v>
      </c>
      <c r="N44" s="83">
        <v>0</v>
      </c>
      <c r="O44" s="83">
        <v>0</v>
      </c>
      <c r="P44" s="83">
        <v>0</v>
      </c>
      <c r="Q44" s="83">
        <v>0</v>
      </c>
      <c r="R44" s="83">
        <v>0</v>
      </c>
      <c r="S44" s="83">
        <v>0</v>
      </c>
      <c r="T44" s="83">
        <v>0</v>
      </c>
      <c r="U44" s="83">
        <v>0</v>
      </c>
      <c r="V44" s="83">
        <v>0</v>
      </c>
      <c r="W44" s="83">
        <v>0</v>
      </c>
      <c r="X44" s="83">
        <v>0</v>
      </c>
      <c r="Y44" s="83">
        <v>0</v>
      </c>
      <c r="Z44" s="83">
        <v>0</v>
      </c>
      <c r="AA44" s="83">
        <v>0</v>
      </c>
      <c r="AB44" s="83">
        <v>0</v>
      </c>
      <c r="AC44" s="83">
        <v>0</v>
      </c>
      <c r="AD44" s="83"/>
      <c r="AE44" s="83"/>
    </row>
    <row r="45" spans="1:31">
      <c r="A45" s="83"/>
      <c r="B45" s="83"/>
      <c r="C45" s="83" t="s">
        <v>169</v>
      </c>
      <c r="D45" s="83" t="s">
        <v>186</v>
      </c>
      <c r="E45" s="83">
        <v>0</v>
      </c>
      <c r="F45" s="83">
        <v>0</v>
      </c>
      <c r="G45" s="83">
        <v>0</v>
      </c>
      <c r="H45" s="83">
        <v>0</v>
      </c>
      <c r="I45" s="83">
        <v>0</v>
      </c>
      <c r="J45" s="83">
        <v>0</v>
      </c>
      <c r="K45" s="83">
        <v>0</v>
      </c>
      <c r="L45" s="83">
        <v>0</v>
      </c>
      <c r="M45" s="83">
        <v>0.95</v>
      </c>
      <c r="N45" s="83">
        <v>0.95</v>
      </c>
      <c r="O45" s="83">
        <v>0.95</v>
      </c>
      <c r="P45" s="83">
        <v>0.95</v>
      </c>
      <c r="Q45" s="83">
        <v>0.95</v>
      </c>
      <c r="R45" s="83">
        <v>0.95</v>
      </c>
      <c r="S45" s="83">
        <v>0.95</v>
      </c>
      <c r="T45" s="83">
        <v>0.95</v>
      </c>
      <c r="U45" s="83">
        <v>0.95</v>
      </c>
      <c r="V45" s="83">
        <v>0.15</v>
      </c>
      <c r="W45" s="83">
        <v>0.15</v>
      </c>
      <c r="X45" s="83">
        <v>0.15</v>
      </c>
      <c r="Y45" s="83">
        <v>0.15</v>
      </c>
      <c r="Z45" s="83">
        <v>0</v>
      </c>
      <c r="AA45" s="83">
        <v>0</v>
      </c>
      <c r="AB45" s="83">
        <v>0</v>
      </c>
      <c r="AC45" s="83">
        <v>9.15</v>
      </c>
      <c r="AD45" s="83">
        <v>45.75</v>
      </c>
      <c r="AE45" s="83"/>
    </row>
    <row r="46" spans="1:31">
      <c r="A46" s="83"/>
      <c r="B46" s="83"/>
      <c r="C46" s="83"/>
      <c r="D46" s="83" t="s">
        <v>228</v>
      </c>
      <c r="E46" s="83">
        <v>0</v>
      </c>
      <c r="F46" s="83">
        <v>0</v>
      </c>
      <c r="G46" s="83">
        <v>0</v>
      </c>
      <c r="H46" s="83">
        <v>0</v>
      </c>
      <c r="I46" s="83">
        <v>0</v>
      </c>
      <c r="J46" s="83">
        <v>0</v>
      </c>
      <c r="K46" s="83">
        <v>0</v>
      </c>
      <c r="L46" s="83">
        <v>0</v>
      </c>
      <c r="M46" s="83">
        <v>0</v>
      </c>
      <c r="N46" s="83">
        <v>0</v>
      </c>
      <c r="O46" s="83">
        <v>0</v>
      </c>
      <c r="P46" s="83">
        <v>0</v>
      </c>
      <c r="Q46" s="83">
        <v>0</v>
      </c>
      <c r="R46" s="83">
        <v>0</v>
      </c>
      <c r="S46" s="83">
        <v>0</v>
      </c>
      <c r="T46" s="83">
        <v>0</v>
      </c>
      <c r="U46" s="83">
        <v>0</v>
      </c>
      <c r="V46" s="83">
        <v>0</v>
      </c>
      <c r="W46" s="83">
        <v>0</v>
      </c>
      <c r="X46" s="83">
        <v>0</v>
      </c>
      <c r="Y46" s="83">
        <v>0</v>
      </c>
      <c r="Z46" s="83">
        <v>0</v>
      </c>
      <c r="AA46" s="83">
        <v>0</v>
      </c>
      <c r="AB46" s="83">
        <v>0</v>
      </c>
      <c r="AC46" s="83">
        <v>0</v>
      </c>
      <c r="AD46" s="83"/>
      <c r="AE46" s="83"/>
    </row>
    <row r="47" spans="1:31">
      <c r="A47" s="83" t="s">
        <v>216</v>
      </c>
      <c r="B47" s="83" t="s">
        <v>168</v>
      </c>
      <c r="C47" s="83" t="s">
        <v>233</v>
      </c>
      <c r="D47" s="83" t="s">
        <v>186</v>
      </c>
      <c r="E47" s="83">
        <v>0</v>
      </c>
      <c r="F47" s="83">
        <v>0</v>
      </c>
      <c r="G47" s="83">
        <v>0</v>
      </c>
      <c r="H47" s="83">
        <v>0</v>
      </c>
      <c r="I47" s="83">
        <v>0</v>
      </c>
      <c r="J47" s="83">
        <v>0</v>
      </c>
      <c r="K47" s="83">
        <v>0</v>
      </c>
      <c r="L47" s="83">
        <v>0</v>
      </c>
      <c r="M47" s="83">
        <v>0.35</v>
      </c>
      <c r="N47" s="83">
        <v>0.35</v>
      </c>
      <c r="O47" s="83">
        <v>0.35</v>
      </c>
      <c r="P47" s="83">
        <v>0.35</v>
      </c>
      <c r="Q47" s="83">
        <v>0.35</v>
      </c>
      <c r="R47" s="83">
        <v>0.35</v>
      </c>
      <c r="S47" s="83">
        <v>0.35</v>
      </c>
      <c r="T47" s="83">
        <v>0.35</v>
      </c>
      <c r="U47" s="83">
        <v>0.95</v>
      </c>
      <c r="V47" s="83">
        <v>0.95</v>
      </c>
      <c r="W47" s="83">
        <v>0.95</v>
      </c>
      <c r="X47" s="83">
        <v>0.95</v>
      </c>
      <c r="Y47" s="83">
        <v>0.95</v>
      </c>
      <c r="Z47" s="83">
        <v>0</v>
      </c>
      <c r="AA47" s="83">
        <v>0</v>
      </c>
      <c r="AB47" s="83">
        <v>0</v>
      </c>
      <c r="AC47" s="83">
        <v>7.55</v>
      </c>
      <c r="AD47" s="83">
        <v>37.75</v>
      </c>
      <c r="AE47" s="83">
        <v>1833.39</v>
      </c>
    </row>
    <row r="48" spans="1:31">
      <c r="A48" s="83"/>
      <c r="B48" s="83"/>
      <c r="C48" s="83"/>
      <c r="D48" s="83" t="s">
        <v>228</v>
      </c>
      <c r="E48" s="83">
        <v>0</v>
      </c>
      <c r="F48" s="83">
        <v>0</v>
      </c>
      <c r="G48" s="83">
        <v>0</v>
      </c>
      <c r="H48" s="83">
        <v>0</v>
      </c>
      <c r="I48" s="83">
        <v>0</v>
      </c>
      <c r="J48" s="83">
        <v>0</v>
      </c>
      <c r="K48" s="83">
        <v>0</v>
      </c>
      <c r="L48" s="83">
        <v>0</v>
      </c>
      <c r="M48" s="83">
        <v>0</v>
      </c>
      <c r="N48" s="83">
        <v>0</v>
      </c>
      <c r="O48" s="83">
        <v>0</v>
      </c>
      <c r="P48" s="83">
        <v>0</v>
      </c>
      <c r="Q48" s="83">
        <v>0</v>
      </c>
      <c r="R48" s="83">
        <v>0</v>
      </c>
      <c r="S48" s="83">
        <v>0</v>
      </c>
      <c r="T48" s="83">
        <v>0</v>
      </c>
      <c r="U48" s="83">
        <v>0</v>
      </c>
      <c r="V48" s="83">
        <v>0</v>
      </c>
      <c r="W48" s="83">
        <v>0</v>
      </c>
      <c r="X48" s="83">
        <v>0</v>
      </c>
      <c r="Y48" s="83">
        <v>0</v>
      </c>
      <c r="Z48" s="83">
        <v>0</v>
      </c>
      <c r="AA48" s="83">
        <v>0</v>
      </c>
      <c r="AB48" s="83">
        <v>0</v>
      </c>
      <c r="AC48" s="83">
        <v>0</v>
      </c>
      <c r="AD48" s="83"/>
      <c r="AE48" s="83"/>
    </row>
    <row r="49" spans="1:31">
      <c r="A49" s="83"/>
      <c r="B49" s="83"/>
      <c r="C49" s="83" t="s">
        <v>234</v>
      </c>
      <c r="D49" s="83" t="s">
        <v>186</v>
      </c>
      <c r="E49" s="83">
        <v>0</v>
      </c>
      <c r="F49" s="83">
        <v>0</v>
      </c>
      <c r="G49" s="83">
        <v>0</v>
      </c>
      <c r="H49" s="83">
        <v>0</v>
      </c>
      <c r="I49" s="83">
        <v>0</v>
      </c>
      <c r="J49" s="83">
        <v>0</v>
      </c>
      <c r="K49" s="83">
        <v>0</v>
      </c>
      <c r="L49" s="83">
        <v>0</v>
      </c>
      <c r="M49" s="83">
        <v>0.35</v>
      </c>
      <c r="N49" s="83">
        <v>0.35</v>
      </c>
      <c r="O49" s="83">
        <v>0.35</v>
      </c>
      <c r="P49" s="83">
        <v>0.35</v>
      </c>
      <c r="Q49" s="83">
        <v>0.35</v>
      </c>
      <c r="R49" s="83">
        <v>0.35</v>
      </c>
      <c r="S49" s="83">
        <v>0.35</v>
      </c>
      <c r="T49" s="83">
        <v>0.35</v>
      </c>
      <c r="U49" s="83">
        <v>0.35</v>
      </c>
      <c r="V49" s="83">
        <v>0.35</v>
      </c>
      <c r="W49" s="83">
        <v>0.35</v>
      </c>
      <c r="X49" s="83">
        <v>0.35</v>
      </c>
      <c r="Y49" s="83">
        <v>0.35</v>
      </c>
      <c r="Z49" s="83">
        <v>0</v>
      </c>
      <c r="AA49" s="83">
        <v>0</v>
      </c>
      <c r="AB49" s="83">
        <v>0</v>
      </c>
      <c r="AC49" s="83">
        <v>4.55</v>
      </c>
      <c r="AD49" s="83">
        <v>22.75</v>
      </c>
      <c r="AE49" s="83"/>
    </row>
    <row r="50" spans="1:31">
      <c r="A50" s="83"/>
      <c r="B50" s="83"/>
      <c r="C50" s="83"/>
      <c r="D50" s="83" t="s">
        <v>228</v>
      </c>
      <c r="E50" s="83">
        <v>0</v>
      </c>
      <c r="F50" s="83">
        <v>0</v>
      </c>
      <c r="G50" s="83">
        <v>0</v>
      </c>
      <c r="H50" s="83">
        <v>0</v>
      </c>
      <c r="I50" s="83">
        <v>0</v>
      </c>
      <c r="J50" s="83">
        <v>0</v>
      </c>
      <c r="K50" s="83">
        <v>0</v>
      </c>
      <c r="L50" s="83">
        <v>0</v>
      </c>
      <c r="M50" s="83">
        <v>0</v>
      </c>
      <c r="N50" s="83">
        <v>0</v>
      </c>
      <c r="O50" s="83">
        <v>0</v>
      </c>
      <c r="P50" s="83">
        <v>0</v>
      </c>
      <c r="Q50" s="83">
        <v>0</v>
      </c>
      <c r="R50" s="83">
        <v>0</v>
      </c>
      <c r="S50" s="83">
        <v>0</v>
      </c>
      <c r="T50" s="83">
        <v>0</v>
      </c>
      <c r="U50" s="83">
        <v>0</v>
      </c>
      <c r="V50" s="83">
        <v>0</v>
      </c>
      <c r="W50" s="83">
        <v>0</v>
      </c>
      <c r="X50" s="83">
        <v>0</v>
      </c>
      <c r="Y50" s="83">
        <v>0</v>
      </c>
      <c r="Z50" s="83">
        <v>0</v>
      </c>
      <c r="AA50" s="83">
        <v>0</v>
      </c>
      <c r="AB50" s="83">
        <v>0</v>
      </c>
      <c r="AC50" s="83">
        <v>0</v>
      </c>
      <c r="AD50" s="83"/>
      <c r="AE50" s="83"/>
    </row>
    <row r="51" spans="1:31">
      <c r="A51" s="83"/>
      <c r="B51" s="83"/>
      <c r="C51" s="83" t="s">
        <v>169</v>
      </c>
      <c r="D51" s="83" t="s">
        <v>186</v>
      </c>
      <c r="E51" s="83">
        <v>0</v>
      </c>
      <c r="F51" s="83">
        <v>0</v>
      </c>
      <c r="G51" s="83">
        <v>0</v>
      </c>
      <c r="H51" s="83">
        <v>0</v>
      </c>
      <c r="I51" s="83">
        <v>0</v>
      </c>
      <c r="J51" s="83">
        <v>0</v>
      </c>
      <c r="K51" s="83">
        <v>0</v>
      </c>
      <c r="L51" s="83">
        <v>0</v>
      </c>
      <c r="M51" s="83">
        <v>0.35</v>
      </c>
      <c r="N51" s="83">
        <v>0.35</v>
      </c>
      <c r="O51" s="83">
        <v>0.35</v>
      </c>
      <c r="P51" s="83">
        <v>0.35</v>
      </c>
      <c r="Q51" s="83">
        <v>0.35</v>
      </c>
      <c r="R51" s="83">
        <v>0.35</v>
      </c>
      <c r="S51" s="83">
        <v>0.35</v>
      </c>
      <c r="T51" s="83">
        <v>0.35</v>
      </c>
      <c r="U51" s="83">
        <v>0.95</v>
      </c>
      <c r="V51" s="83">
        <v>0.95</v>
      </c>
      <c r="W51" s="83">
        <v>0.95</v>
      </c>
      <c r="X51" s="83">
        <v>0.95</v>
      </c>
      <c r="Y51" s="83">
        <v>0.95</v>
      </c>
      <c r="Z51" s="83">
        <v>0</v>
      </c>
      <c r="AA51" s="83">
        <v>0</v>
      </c>
      <c r="AB51" s="83">
        <v>0</v>
      </c>
      <c r="AC51" s="83">
        <v>7.55</v>
      </c>
      <c r="AD51" s="83">
        <v>37.75</v>
      </c>
      <c r="AE51" s="83"/>
    </row>
    <row r="52" spans="1:31">
      <c r="A52" s="83"/>
      <c r="B52" s="83"/>
      <c r="C52" s="83"/>
      <c r="D52" s="83" t="s">
        <v>228</v>
      </c>
      <c r="E52" s="83">
        <v>0</v>
      </c>
      <c r="F52" s="83">
        <v>0</v>
      </c>
      <c r="G52" s="83">
        <v>0</v>
      </c>
      <c r="H52" s="83">
        <v>0</v>
      </c>
      <c r="I52" s="83">
        <v>0</v>
      </c>
      <c r="J52" s="83">
        <v>0</v>
      </c>
      <c r="K52" s="83">
        <v>0</v>
      </c>
      <c r="L52" s="83">
        <v>0</v>
      </c>
      <c r="M52" s="83">
        <v>0</v>
      </c>
      <c r="N52" s="83">
        <v>0</v>
      </c>
      <c r="O52" s="83">
        <v>0</v>
      </c>
      <c r="P52" s="83">
        <v>0</v>
      </c>
      <c r="Q52" s="83">
        <v>0</v>
      </c>
      <c r="R52" s="83">
        <v>0</v>
      </c>
      <c r="S52" s="83">
        <v>0</v>
      </c>
      <c r="T52" s="83">
        <v>0</v>
      </c>
      <c r="U52" s="83">
        <v>0</v>
      </c>
      <c r="V52" s="83">
        <v>0</v>
      </c>
      <c r="W52" s="83">
        <v>0</v>
      </c>
      <c r="X52" s="83">
        <v>0</v>
      </c>
      <c r="Y52" s="83">
        <v>0</v>
      </c>
      <c r="Z52" s="83">
        <v>0</v>
      </c>
      <c r="AA52" s="83">
        <v>0</v>
      </c>
      <c r="AB52" s="83">
        <v>0</v>
      </c>
      <c r="AC52" s="83">
        <v>0</v>
      </c>
      <c r="AD52" s="83"/>
      <c r="AE52" s="83"/>
    </row>
    <row r="53" spans="1:31">
      <c r="A53" s="83" t="s">
        <v>343</v>
      </c>
      <c r="B53" s="83" t="s">
        <v>168</v>
      </c>
      <c r="C53" s="83" t="s">
        <v>233</v>
      </c>
      <c r="D53" s="83" t="s">
        <v>186</v>
      </c>
      <c r="E53" s="83">
        <v>0</v>
      </c>
      <c r="F53" s="83">
        <v>0</v>
      </c>
      <c r="G53" s="83">
        <v>0</v>
      </c>
      <c r="H53" s="83">
        <v>0</v>
      </c>
      <c r="I53" s="83">
        <v>0</v>
      </c>
      <c r="J53" s="83">
        <v>0</v>
      </c>
      <c r="K53" s="83">
        <v>0</v>
      </c>
      <c r="L53" s="83">
        <v>0</v>
      </c>
      <c r="M53" s="83">
        <v>0.25</v>
      </c>
      <c r="N53" s="83">
        <v>0.25</v>
      </c>
      <c r="O53" s="83">
        <v>0.25</v>
      </c>
      <c r="P53" s="83">
        <v>0.25</v>
      </c>
      <c r="Q53" s="83">
        <v>0.25</v>
      </c>
      <c r="R53" s="83">
        <v>0.25</v>
      </c>
      <c r="S53" s="83">
        <v>0.25</v>
      </c>
      <c r="T53" s="83">
        <v>0.95</v>
      </c>
      <c r="U53" s="83">
        <v>0.95</v>
      </c>
      <c r="V53" s="83">
        <v>0.95</v>
      </c>
      <c r="W53" s="83">
        <v>0.95</v>
      </c>
      <c r="X53" s="83">
        <v>0.95</v>
      </c>
      <c r="Y53" s="83">
        <v>0</v>
      </c>
      <c r="Z53" s="83">
        <v>0</v>
      </c>
      <c r="AA53" s="83">
        <v>0</v>
      </c>
      <c r="AB53" s="83">
        <v>0</v>
      </c>
      <c r="AC53" s="83">
        <v>6.5</v>
      </c>
      <c r="AD53" s="83">
        <v>32.5</v>
      </c>
      <c r="AE53" s="83">
        <v>1494.39</v>
      </c>
    </row>
    <row r="54" spans="1:31">
      <c r="A54" s="83"/>
      <c r="B54" s="83"/>
      <c r="C54" s="83"/>
      <c r="D54" s="83" t="s">
        <v>228</v>
      </c>
      <c r="E54" s="83">
        <v>0</v>
      </c>
      <c r="F54" s="83">
        <v>0</v>
      </c>
      <c r="G54" s="83">
        <v>0</v>
      </c>
      <c r="H54" s="83">
        <v>0</v>
      </c>
      <c r="I54" s="83">
        <v>0</v>
      </c>
      <c r="J54" s="83">
        <v>0</v>
      </c>
      <c r="K54" s="83">
        <v>0</v>
      </c>
      <c r="L54" s="83">
        <v>0</v>
      </c>
      <c r="M54" s="83">
        <v>0</v>
      </c>
      <c r="N54" s="83">
        <v>0</v>
      </c>
      <c r="O54" s="83">
        <v>0</v>
      </c>
      <c r="P54" s="83">
        <v>0</v>
      </c>
      <c r="Q54" s="83">
        <v>0</v>
      </c>
      <c r="R54" s="83">
        <v>0</v>
      </c>
      <c r="S54" s="83">
        <v>0</v>
      </c>
      <c r="T54" s="83">
        <v>0</v>
      </c>
      <c r="U54" s="83">
        <v>0</v>
      </c>
      <c r="V54" s="83">
        <v>0</v>
      </c>
      <c r="W54" s="83">
        <v>0</v>
      </c>
      <c r="X54" s="83">
        <v>0</v>
      </c>
      <c r="Y54" s="83">
        <v>0</v>
      </c>
      <c r="Z54" s="83">
        <v>0</v>
      </c>
      <c r="AA54" s="83">
        <v>0</v>
      </c>
      <c r="AB54" s="83">
        <v>0</v>
      </c>
      <c r="AC54" s="83">
        <v>0</v>
      </c>
      <c r="AD54" s="83"/>
      <c r="AE54" s="83"/>
    </row>
    <row r="55" spans="1:31">
      <c r="A55" s="83"/>
      <c r="B55" s="83"/>
      <c r="C55" s="83" t="s">
        <v>234</v>
      </c>
      <c r="D55" s="83" t="s">
        <v>186</v>
      </c>
      <c r="E55" s="83">
        <v>0</v>
      </c>
      <c r="F55" s="83">
        <v>0</v>
      </c>
      <c r="G55" s="83">
        <v>0</v>
      </c>
      <c r="H55" s="83">
        <v>0</v>
      </c>
      <c r="I55" s="83">
        <v>0</v>
      </c>
      <c r="J55" s="83">
        <v>0</v>
      </c>
      <c r="K55" s="83">
        <v>0</v>
      </c>
      <c r="L55" s="83">
        <v>0</v>
      </c>
      <c r="M55" s="83">
        <v>0.15</v>
      </c>
      <c r="N55" s="83">
        <v>0.15</v>
      </c>
      <c r="O55" s="83">
        <v>0.15</v>
      </c>
      <c r="P55" s="83">
        <v>0.15</v>
      </c>
      <c r="Q55" s="83">
        <v>0.15</v>
      </c>
      <c r="R55" s="83">
        <v>0.15</v>
      </c>
      <c r="S55" s="83">
        <v>0.15</v>
      </c>
      <c r="T55" s="83">
        <v>0.15</v>
      </c>
      <c r="U55" s="83">
        <v>0.15</v>
      </c>
      <c r="V55" s="83">
        <v>0.35</v>
      </c>
      <c r="W55" s="83">
        <v>0.35</v>
      </c>
      <c r="X55" s="83">
        <v>0</v>
      </c>
      <c r="Y55" s="83">
        <v>0</v>
      </c>
      <c r="Z55" s="83">
        <v>0</v>
      </c>
      <c r="AA55" s="83">
        <v>0</v>
      </c>
      <c r="AB55" s="83">
        <v>0</v>
      </c>
      <c r="AC55" s="83">
        <v>2.0499999999999998</v>
      </c>
      <c r="AD55" s="83">
        <v>10.25</v>
      </c>
      <c r="AE55" s="83"/>
    </row>
    <row r="56" spans="1:31">
      <c r="A56" s="83"/>
      <c r="B56" s="83"/>
      <c r="C56" s="83"/>
      <c r="D56" s="83" t="s">
        <v>228</v>
      </c>
      <c r="E56" s="83">
        <v>0</v>
      </c>
      <c r="F56" s="83">
        <v>0</v>
      </c>
      <c r="G56" s="83">
        <v>0</v>
      </c>
      <c r="H56" s="83">
        <v>0</v>
      </c>
      <c r="I56" s="83">
        <v>0</v>
      </c>
      <c r="J56" s="83">
        <v>0</v>
      </c>
      <c r="K56" s="83">
        <v>0</v>
      </c>
      <c r="L56" s="83">
        <v>0</v>
      </c>
      <c r="M56" s="83">
        <v>0</v>
      </c>
      <c r="N56" s="83">
        <v>0</v>
      </c>
      <c r="O56" s="83">
        <v>0</v>
      </c>
      <c r="P56" s="83">
        <v>0</v>
      </c>
      <c r="Q56" s="83">
        <v>0</v>
      </c>
      <c r="R56" s="83">
        <v>0</v>
      </c>
      <c r="S56" s="83">
        <v>0</v>
      </c>
      <c r="T56" s="83">
        <v>0</v>
      </c>
      <c r="U56" s="83">
        <v>0</v>
      </c>
      <c r="V56" s="83">
        <v>0</v>
      </c>
      <c r="W56" s="83">
        <v>0</v>
      </c>
      <c r="X56" s="83">
        <v>0</v>
      </c>
      <c r="Y56" s="83">
        <v>0</v>
      </c>
      <c r="Z56" s="83">
        <v>0</v>
      </c>
      <c r="AA56" s="83">
        <v>0</v>
      </c>
      <c r="AB56" s="83">
        <v>0</v>
      </c>
      <c r="AC56" s="83">
        <v>0</v>
      </c>
      <c r="AD56" s="83"/>
      <c r="AE56" s="83"/>
    </row>
    <row r="57" spans="1:31">
      <c r="A57" s="83"/>
      <c r="B57" s="83"/>
      <c r="C57" s="83" t="s">
        <v>169</v>
      </c>
      <c r="D57" s="83" t="s">
        <v>186</v>
      </c>
      <c r="E57" s="83">
        <v>0</v>
      </c>
      <c r="F57" s="83">
        <v>0</v>
      </c>
      <c r="G57" s="83">
        <v>0</v>
      </c>
      <c r="H57" s="83">
        <v>0</v>
      </c>
      <c r="I57" s="83">
        <v>0</v>
      </c>
      <c r="J57" s="83">
        <v>0</v>
      </c>
      <c r="K57" s="83">
        <v>0</v>
      </c>
      <c r="L57" s="83">
        <v>0</v>
      </c>
      <c r="M57" s="83">
        <v>0.25</v>
      </c>
      <c r="N57" s="83">
        <v>0.25</v>
      </c>
      <c r="O57" s="83">
        <v>0.25</v>
      </c>
      <c r="P57" s="83">
        <v>0.25</v>
      </c>
      <c r="Q57" s="83">
        <v>0.25</v>
      </c>
      <c r="R57" s="83">
        <v>0.25</v>
      </c>
      <c r="S57" s="83">
        <v>0.25</v>
      </c>
      <c r="T57" s="83">
        <v>0.95</v>
      </c>
      <c r="U57" s="83">
        <v>0.95</v>
      </c>
      <c r="V57" s="83">
        <v>0.95</v>
      </c>
      <c r="W57" s="83">
        <v>0.95</v>
      </c>
      <c r="X57" s="83">
        <v>0.95</v>
      </c>
      <c r="Y57" s="83">
        <v>0</v>
      </c>
      <c r="Z57" s="83">
        <v>0</v>
      </c>
      <c r="AA57" s="83">
        <v>0</v>
      </c>
      <c r="AB57" s="83">
        <v>0</v>
      </c>
      <c r="AC57" s="83">
        <v>6.5</v>
      </c>
      <c r="AD57" s="83">
        <v>32.5</v>
      </c>
      <c r="AE57" s="83"/>
    </row>
    <row r="58" spans="1:31">
      <c r="A58" s="83"/>
      <c r="B58" s="83"/>
      <c r="C58" s="83"/>
      <c r="D58" s="83" t="s">
        <v>228</v>
      </c>
      <c r="E58" s="83">
        <v>0</v>
      </c>
      <c r="F58" s="83">
        <v>0</v>
      </c>
      <c r="G58" s="83">
        <v>0</v>
      </c>
      <c r="H58" s="83">
        <v>0</v>
      </c>
      <c r="I58" s="83">
        <v>0</v>
      </c>
      <c r="J58" s="83">
        <v>0</v>
      </c>
      <c r="K58" s="83">
        <v>0</v>
      </c>
      <c r="L58" s="83">
        <v>0</v>
      </c>
      <c r="M58" s="83">
        <v>0</v>
      </c>
      <c r="N58" s="83">
        <v>0</v>
      </c>
      <c r="O58" s="83">
        <v>0</v>
      </c>
      <c r="P58" s="83">
        <v>0</v>
      </c>
      <c r="Q58" s="83">
        <v>0</v>
      </c>
      <c r="R58" s="83">
        <v>0</v>
      </c>
      <c r="S58" s="83">
        <v>0</v>
      </c>
      <c r="T58" s="83">
        <v>0</v>
      </c>
      <c r="U58" s="83">
        <v>0</v>
      </c>
      <c r="V58" s="83">
        <v>0</v>
      </c>
      <c r="W58" s="83">
        <v>0</v>
      </c>
      <c r="X58" s="83">
        <v>0</v>
      </c>
      <c r="Y58" s="83">
        <v>0</v>
      </c>
      <c r="Z58" s="83">
        <v>0</v>
      </c>
      <c r="AA58" s="83">
        <v>0</v>
      </c>
      <c r="AB58" s="83">
        <v>0</v>
      </c>
      <c r="AC58" s="83">
        <v>0</v>
      </c>
      <c r="AD58" s="83"/>
      <c r="AE58" s="83"/>
    </row>
    <row r="59" spans="1:31">
      <c r="A59" s="83" t="s">
        <v>217</v>
      </c>
      <c r="B59" s="83" t="s">
        <v>168</v>
      </c>
      <c r="C59" s="83" t="s">
        <v>233</v>
      </c>
      <c r="D59" s="83" t="s">
        <v>186</v>
      </c>
      <c r="E59" s="83">
        <v>0</v>
      </c>
      <c r="F59" s="83">
        <v>0</v>
      </c>
      <c r="G59" s="83">
        <v>0</v>
      </c>
      <c r="H59" s="83">
        <v>0</v>
      </c>
      <c r="I59" s="83">
        <v>0</v>
      </c>
      <c r="J59" s="83">
        <v>0</v>
      </c>
      <c r="K59" s="83">
        <v>0</v>
      </c>
      <c r="L59" s="83">
        <v>0</v>
      </c>
      <c r="M59" s="83">
        <v>0</v>
      </c>
      <c r="N59" s="83">
        <v>0.95</v>
      </c>
      <c r="O59" s="83">
        <v>0.95</v>
      </c>
      <c r="P59" s="83">
        <v>0.95</v>
      </c>
      <c r="Q59" s="83">
        <v>0.95</v>
      </c>
      <c r="R59" s="83">
        <v>0.95</v>
      </c>
      <c r="S59" s="83">
        <v>0.95</v>
      </c>
      <c r="T59" s="83">
        <v>0.35</v>
      </c>
      <c r="U59" s="83">
        <v>0.35</v>
      </c>
      <c r="V59" s="83">
        <v>0.35</v>
      </c>
      <c r="W59" s="83">
        <v>0.35</v>
      </c>
      <c r="X59" s="83">
        <v>0.35</v>
      </c>
      <c r="Y59" s="83">
        <v>0</v>
      </c>
      <c r="Z59" s="83">
        <v>0</v>
      </c>
      <c r="AA59" s="83">
        <v>0</v>
      </c>
      <c r="AB59" s="83">
        <v>0</v>
      </c>
      <c r="AC59" s="83">
        <v>7.45</v>
      </c>
      <c r="AD59" s="83">
        <v>37.25</v>
      </c>
      <c r="AE59" s="83">
        <v>1692.57</v>
      </c>
    </row>
    <row r="60" spans="1:31">
      <c r="A60" s="83"/>
      <c r="B60" s="83"/>
      <c r="C60" s="83"/>
      <c r="D60" s="83" t="s">
        <v>228</v>
      </c>
      <c r="E60" s="83">
        <v>0</v>
      </c>
      <c r="F60" s="83">
        <v>0</v>
      </c>
      <c r="G60" s="83">
        <v>0</v>
      </c>
      <c r="H60" s="83">
        <v>0</v>
      </c>
      <c r="I60" s="83">
        <v>0</v>
      </c>
      <c r="J60" s="83">
        <v>0</v>
      </c>
      <c r="K60" s="83">
        <v>0</v>
      </c>
      <c r="L60" s="83">
        <v>0</v>
      </c>
      <c r="M60" s="83">
        <v>0</v>
      </c>
      <c r="N60" s="83">
        <v>0</v>
      </c>
      <c r="O60" s="83">
        <v>0</v>
      </c>
      <c r="P60" s="83">
        <v>0</v>
      </c>
      <c r="Q60" s="83">
        <v>0</v>
      </c>
      <c r="R60" s="83">
        <v>0</v>
      </c>
      <c r="S60" s="83">
        <v>0</v>
      </c>
      <c r="T60" s="83">
        <v>0</v>
      </c>
      <c r="U60" s="83">
        <v>0</v>
      </c>
      <c r="V60" s="83">
        <v>0</v>
      </c>
      <c r="W60" s="83">
        <v>0</v>
      </c>
      <c r="X60" s="83">
        <v>0</v>
      </c>
      <c r="Y60" s="83">
        <v>0</v>
      </c>
      <c r="Z60" s="83">
        <v>0</v>
      </c>
      <c r="AA60" s="83">
        <v>0</v>
      </c>
      <c r="AB60" s="83">
        <v>0</v>
      </c>
      <c r="AC60" s="83">
        <v>0</v>
      </c>
      <c r="AD60" s="83"/>
      <c r="AE60" s="83"/>
    </row>
    <row r="61" spans="1:31">
      <c r="A61" s="83"/>
      <c r="B61" s="83"/>
      <c r="C61" s="83" t="s">
        <v>234</v>
      </c>
      <c r="D61" s="83" t="s">
        <v>186</v>
      </c>
      <c r="E61" s="83">
        <v>0</v>
      </c>
      <c r="F61" s="83">
        <v>0</v>
      </c>
      <c r="G61" s="83">
        <v>0</v>
      </c>
      <c r="H61" s="83">
        <v>0</v>
      </c>
      <c r="I61" s="83">
        <v>0</v>
      </c>
      <c r="J61" s="83">
        <v>0</v>
      </c>
      <c r="K61" s="83">
        <v>0</v>
      </c>
      <c r="L61" s="83">
        <v>0</v>
      </c>
      <c r="M61" s="83">
        <v>0</v>
      </c>
      <c r="N61" s="83">
        <v>0.15</v>
      </c>
      <c r="O61" s="83">
        <v>0.15</v>
      </c>
      <c r="P61" s="83">
        <v>0.15</v>
      </c>
      <c r="Q61" s="83">
        <v>0.15</v>
      </c>
      <c r="R61" s="83">
        <v>0.15</v>
      </c>
      <c r="S61" s="83">
        <v>0.15</v>
      </c>
      <c r="T61" s="83">
        <v>0.15</v>
      </c>
      <c r="U61" s="83">
        <v>0.15</v>
      </c>
      <c r="V61" s="83">
        <v>0.35</v>
      </c>
      <c r="W61" s="83">
        <v>0.35</v>
      </c>
      <c r="X61" s="83">
        <v>0</v>
      </c>
      <c r="Y61" s="83">
        <v>0</v>
      </c>
      <c r="Z61" s="83">
        <v>0</v>
      </c>
      <c r="AA61" s="83">
        <v>0</v>
      </c>
      <c r="AB61" s="83">
        <v>0</v>
      </c>
      <c r="AC61" s="83">
        <v>1.9</v>
      </c>
      <c r="AD61" s="83">
        <v>9.5</v>
      </c>
      <c r="AE61" s="83"/>
    </row>
    <row r="62" spans="1:31">
      <c r="A62" s="83"/>
      <c r="B62" s="83"/>
      <c r="C62" s="83"/>
      <c r="D62" s="83" t="s">
        <v>228</v>
      </c>
      <c r="E62" s="83">
        <v>0</v>
      </c>
      <c r="F62" s="83">
        <v>0</v>
      </c>
      <c r="G62" s="83">
        <v>0</v>
      </c>
      <c r="H62" s="83">
        <v>0</v>
      </c>
      <c r="I62" s="83">
        <v>0</v>
      </c>
      <c r="J62" s="83">
        <v>0</v>
      </c>
      <c r="K62" s="83">
        <v>0</v>
      </c>
      <c r="L62" s="83">
        <v>0</v>
      </c>
      <c r="M62" s="83">
        <v>0</v>
      </c>
      <c r="N62" s="83">
        <v>0</v>
      </c>
      <c r="O62" s="83">
        <v>0</v>
      </c>
      <c r="P62" s="83">
        <v>0</v>
      </c>
      <c r="Q62" s="83">
        <v>0</v>
      </c>
      <c r="R62" s="83">
        <v>0</v>
      </c>
      <c r="S62" s="83">
        <v>0</v>
      </c>
      <c r="T62" s="83">
        <v>0</v>
      </c>
      <c r="U62" s="83">
        <v>0</v>
      </c>
      <c r="V62" s="83">
        <v>0</v>
      </c>
      <c r="W62" s="83">
        <v>0</v>
      </c>
      <c r="X62" s="83">
        <v>0</v>
      </c>
      <c r="Y62" s="83">
        <v>0</v>
      </c>
      <c r="Z62" s="83">
        <v>0</v>
      </c>
      <c r="AA62" s="83">
        <v>0</v>
      </c>
      <c r="AB62" s="83">
        <v>0</v>
      </c>
      <c r="AC62" s="83">
        <v>0</v>
      </c>
      <c r="AD62" s="83"/>
      <c r="AE62" s="83"/>
    </row>
    <row r="63" spans="1:31">
      <c r="A63" s="83"/>
      <c r="B63" s="83"/>
      <c r="C63" s="83" t="s">
        <v>169</v>
      </c>
      <c r="D63" s="83" t="s">
        <v>186</v>
      </c>
      <c r="E63" s="83">
        <v>0</v>
      </c>
      <c r="F63" s="83">
        <v>0</v>
      </c>
      <c r="G63" s="83">
        <v>0</v>
      </c>
      <c r="H63" s="83">
        <v>0</v>
      </c>
      <c r="I63" s="83">
        <v>0</v>
      </c>
      <c r="J63" s="83">
        <v>0</v>
      </c>
      <c r="K63" s="83">
        <v>0</v>
      </c>
      <c r="L63" s="83">
        <v>0</v>
      </c>
      <c r="M63" s="83">
        <v>0</v>
      </c>
      <c r="N63" s="83">
        <v>0.95</v>
      </c>
      <c r="O63" s="83">
        <v>0.95</v>
      </c>
      <c r="P63" s="83">
        <v>0.95</v>
      </c>
      <c r="Q63" s="83">
        <v>0.95</v>
      </c>
      <c r="R63" s="83">
        <v>0.95</v>
      </c>
      <c r="S63" s="83">
        <v>0.95</v>
      </c>
      <c r="T63" s="83">
        <v>0.35</v>
      </c>
      <c r="U63" s="83">
        <v>0.35</v>
      </c>
      <c r="V63" s="83">
        <v>0.35</v>
      </c>
      <c r="W63" s="83">
        <v>0.35</v>
      </c>
      <c r="X63" s="83">
        <v>0.35</v>
      </c>
      <c r="Y63" s="83">
        <v>0</v>
      </c>
      <c r="Z63" s="83">
        <v>0</v>
      </c>
      <c r="AA63" s="83">
        <v>0</v>
      </c>
      <c r="AB63" s="83">
        <v>0</v>
      </c>
      <c r="AC63" s="83">
        <v>7.45</v>
      </c>
      <c r="AD63" s="83">
        <v>37.25</v>
      </c>
      <c r="AE63" s="83"/>
    </row>
    <row r="64" spans="1:31">
      <c r="A64" s="83"/>
      <c r="B64" s="83"/>
      <c r="C64" s="83"/>
      <c r="D64" s="83" t="s">
        <v>228</v>
      </c>
      <c r="E64" s="83">
        <v>0</v>
      </c>
      <c r="F64" s="83">
        <v>0</v>
      </c>
      <c r="G64" s="83">
        <v>0</v>
      </c>
      <c r="H64" s="83">
        <v>0</v>
      </c>
      <c r="I64" s="83">
        <v>0</v>
      </c>
      <c r="J64" s="83">
        <v>0</v>
      </c>
      <c r="K64" s="83">
        <v>0</v>
      </c>
      <c r="L64" s="83">
        <v>0</v>
      </c>
      <c r="M64" s="83">
        <v>0</v>
      </c>
      <c r="N64" s="83">
        <v>0</v>
      </c>
      <c r="O64" s="83">
        <v>0</v>
      </c>
      <c r="P64" s="83">
        <v>0</v>
      </c>
      <c r="Q64" s="83">
        <v>0</v>
      </c>
      <c r="R64" s="83">
        <v>0</v>
      </c>
      <c r="S64" s="83">
        <v>0</v>
      </c>
      <c r="T64" s="83">
        <v>0</v>
      </c>
      <c r="U64" s="83">
        <v>0</v>
      </c>
      <c r="V64" s="83">
        <v>0</v>
      </c>
      <c r="W64" s="83">
        <v>0</v>
      </c>
      <c r="X64" s="83">
        <v>0</v>
      </c>
      <c r="Y64" s="83">
        <v>0</v>
      </c>
      <c r="Z64" s="83">
        <v>0</v>
      </c>
      <c r="AA64" s="83">
        <v>0</v>
      </c>
      <c r="AB64" s="83">
        <v>0</v>
      </c>
      <c r="AC64" s="83">
        <v>0</v>
      </c>
      <c r="AD64" s="83"/>
      <c r="AE64" s="83"/>
    </row>
    <row r="65" spans="1:31">
      <c r="A65" s="83" t="s">
        <v>163</v>
      </c>
      <c r="B65" s="83" t="s">
        <v>168</v>
      </c>
      <c r="C65" s="83" t="s">
        <v>169</v>
      </c>
      <c r="D65" s="83" t="s">
        <v>170</v>
      </c>
      <c r="E65" s="83">
        <v>1</v>
      </c>
      <c r="F65" s="83">
        <v>1</v>
      </c>
      <c r="G65" s="83">
        <v>1</v>
      </c>
      <c r="H65" s="83">
        <v>1</v>
      </c>
      <c r="I65" s="83">
        <v>1</v>
      </c>
      <c r="J65" s="83">
        <v>1</v>
      </c>
      <c r="K65" s="83">
        <v>1</v>
      </c>
      <c r="L65" s="83">
        <v>0.5</v>
      </c>
      <c r="M65" s="83">
        <v>0.5</v>
      </c>
      <c r="N65" s="83">
        <v>0.5</v>
      </c>
      <c r="O65" s="83">
        <v>0.5</v>
      </c>
      <c r="P65" s="83">
        <v>0.5</v>
      </c>
      <c r="Q65" s="83">
        <v>0.5</v>
      </c>
      <c r="R65" s="83">
        <v>0.5</v>
      </c>
      <c r="S65" s="83">
        <v>0.5</v>
      </c>
      <c r="T65" s="83">
        <v>0.5</v>
      </c>
      <c r="U65" s="83">
        <v>0.5</v>
      </c>
      <c r="V65" s="83">
        <v>0.5</v>
      </c>
      <c r="W65" s="83">
        <v>0.5</v>
      </c>
      <c r="X65" s="83">
        <v>0.5</v>
      </c>
      <c r="Y65" s="83">
        <v>0.5</v>
      </c>
      <c r="Z65" s="83">
        <v>1</v>
      </c>
      <c r="AA65" s="83">
        <v>1</v>
      </c>
      <c r="AB65" s="83">
        <v>1</v>
      </c>
      <c r="AC65" s="83">
        <v>17</v>
      </c>
      <c r="AD65" s="83">
        <v>119</v>
      </c>
      <c r="AE65" s="83">
        <v>6205</v>
      </c>
    </row>
    <row r="66" spans="1:31">
      <c r="A66" s="83" t="s">
        <v>164</v>
      </c>
      <c r="B66" s="83" t="s">
        <v>168</v>
      </c>
      <c r="C66" s="83" t="s">
        <v>235</v>
      </c>
      <c r="D66" s="83" t="s">
        <v>186</v>
      </c>
      <c r="E66" s="83">
        <v>0.05</v>
      </c>
      <c r="F66" s="83">
        <v>0.05</v>
      </c>
      <c r="G66" s="83">
        <v>0.05</v>
      </c>
      <c r="H66" s="83">
        <v>0.05</v>
      </c>
      <c r="I66" s="83">
        <v>0.05</v>
      </c>
      <c r="J66" s="83">
        <v>0.05</v>
      </c>
      <c r="K66" s="83">
        <v>0.05</v>
      </c>
      <c r="L66" s="83">
        <v>0.1</v>
      </c>
      <c r="M66" s="83">
        <v>0.34</v>
      </c>
      <c r="N66" s="83">
        <v>0.6</v>
      </c>
      <c r="O66" s="83">
        <v>0.63</v>
      </c>
      <c r="P66" s="83">
        <v>0.72</v>
      </c>
      <c r="Q66" s="83">
        <v>0.79</v>
      </c>
      <c r="R66" s="83">
        <v>0.83</v>
      </c>
      <c r="S66" s="83">
        <v>0.61</v>
      </c>
      <c r="T66" s="83">
        <v>0.65</v>
      </c>
      <c r="U66" s="83">
        <v>0.1</v>
      </c>
      <c r="V66" s="83">
        <v>0.1</v>
      </c>
      <c r="W66" s="83">
        <v>0.19</v>
      </c>
      <c r="X66" s="83">
        <v>0.25</v>
      </c>
      <c r="Y66" s="83">
        <v>0.22</v>
      </c>
      <c r="Z66" s="83">
        <v>0.22</v>
      </c>
      <c r="AA66" s="83">
        <v>0.12</v>
      </c>
      <c r="AB66" s="83">
        <v>0.09</v>
      </c>
      <c r="AC66" s="83">
        <v>6.91</v>
      </c>
      <c r="AD66" s="83">
        <v>36.19</v>
      </c>
      <c r="AE66" s="83">
        <v>1599.88</v>
      </c>
    </row>
    <row r="67" spans="1:31">
      <c r="A67" s="83"/>
      <c r="B67" s="83"/>
      <c r="C67" s="83"/>
      <c r="D67" s="83" t="s">
        <v>194</v>
      </c>
      <c r="E67" s="83">
        <v>0.03</v>
      </c>
      <c r="F67" s="83">
        <v>0.03</v>
      </c>
      <c r="G67" s="83">
        <v>0.03</v>
      </c>
      <c r="H67" s="83">
        <v>0.03</v>
      </c>
      <c r="I67" s="83">
        <v>0.03</v>
      </c>
      <c r="J67" s="83">
        <v>0.03</v>
      </c>
      <c r="K67" s="83">
        <v>0.03</v>
      </c>
      <c r="L67" s="83">
        <v>0.03</v>
      </c>
      <c r="M67" s="83">
        <v>0.03</v>
      </c>
      <c r="N67" s="83">
        <v>0.05</v>
      </c>
      <c r="O67" s="83">
        <v>0.05</v>
      </c>
      <c r="P67" s="83">
        <v>0.05</v>
      </c>
      <c r="Q67" s="83">
        <v>0.05</v>
      </c>
      <c r="R67" s="83">
        <v>0.03</v>
      </c>
      <c r="S67" s="83">
        <v>0.03</v>
      </c>
      <c r="T67" s="83">
        <v>0.03</v>
      </c>
      <c r="U67" s="83">
        <v>0.03</v>
      </c>
      <c r="V67" s="83">
        <v>0.03</v>
      </c>
      <c r="W67" s="83">
        <v>0.03</v>
      </c>
      <c r="X67" s="83">
        <v>0.03</v>
      </c>
      <c r="Y67" s="83">
        <v>0.03</v>
      </c>
      <c r="Z67" s="83">
        <v>0.03</v>
      </c>
      <c r="AA67" s="83">
        <v>0.03</v>
      </c>
      <c r="AB67" s="83">
        <v>0.03</v>
      </c>
      <c r="AC67" s="83">
        <v>0.8</v>
      </c>
      <c r="AD67" s="83"/>
      <c r="AE67" s="83"/>
    </row>
    <row r="68" spans="1:31">
      <c r="A68" s="83"/>
      <c r="B68" s="83"/>
      <c r="C68" s="83"/>
      <c r="D68" s="83" t="s">
        <v>195</v>
      </c>
      <c r="E68" s="83">
        <v>0.03</v>
      </c>
      <c r="F68" s="83">
        <v>0.03</v>
      </c>
      <c r="G68" s="83">
        <v>0.03</v>
      </c>
      <c r="H68" s="83">
        <v>0.03</v>
      </c>
      <c r="I68" s="83">
        <v>0.03</v>
      </c>
      <c r="J68" s="83">
        <v>0.03</v>
      </c>
      <c r="K68" s="83">
        <v>0.03</v>
      </c>
      <c r="L68" s="83">
        <v>0.03</v>
      </c>
      <c r="M68" s="83">
        <v>0.05</v>
      </c>
      <c r="N68" s="83">
        <v>0.05</v>
      </c>
      <c r="O68" s="83">
        <v>0.05</v>
      </c>
      <c r="P68" s="83">
        <v>0.05</v>
      </c>
      <c r="Q68" s="83">
        <v>0.05</v>
      </c>
      <c r="R68" s="83">
        <v>0.05</v>
      </c>
      <c r="S68" s="83">
        <v>0.03</v>
      </c>
      <c r="T68" s="83">
        <v>0.03</v>
      </c>
      <c r="U68" s="83">
        <v>0.03</v>
      </c>
      <c r="V68" s="83">
        <v>0.03</v>
      </c>
      <c r="W68" s="83">
        <v>0.03</v>
      </c>
      <c r="X68" s="83">
        <v>0.03</v>
      </c>
      <c r="Y68" s="83">
        <v>0.03</v>
      </c>
      <c r="Z68" s="83">
        <v>0.03</v>
      </c>
      <c r="AA68" s="83">
        <v>0.03</v>
      </c>
      <c r="AB68" s="83">
        <v>0.03</v>
      </c>
      <c r="AC68" s="83">
        <v>0.84</v>
      </c>
      <c r="AD68" s="83"/>
      <c r="AE68" s="83"/>
    </row>
    <row r="69" spans="1:31">
      <c r="A69" s="83"/>
      <c r="B69" s="83"/>
      <c r="C69" s="83" t="s">
        <v>236</v>
      </c>
      <c r="D69" s="83" t="s">
        <v>186</v>
      </c>
      <c r="E69" s="83">
        <v>0.05</v>
      </c>
      <c r="F69" s="83">
        <v>0.05</v>
      </c>
      <c r="G69" s="83">
        <v>0.05</v>
      </c>
      <c r="H69" s="83">
        <v>0.05</v>
      </c>
      <c r="I69" s="83">
        <v>0.05</v>
      </c>
      <c r="J69" s="83">
        <v>0.05</v>
      </c>
      <c r="K69" s="83">
        <v>0.05</v>
      </c>
      <c r="L69" s="83">
        <v>0.1</v>
      </c>
      <c r="M69" s="83">
        <v>0.1</v>
      </c>
      <c r="N69" s="83">
        <v>0.1</v>
      </c>
      <c r="O69" s="83">
        <v>0.1</v>
      </c>
      <c r="P69" s="83">
        <v>0.1</v>
      </c>
      <c r="Q69" s="83">
        <v>0.1</v>
      </c>
      <c r="R69" s="83">
        <v>0.1</v>
      </c>
      <c r="S69" s="83">
        <v>0.1</v>
      </c>
      <c r="T69" s="83">
        <v>0.1</v>
      </c>
      <c r="U69" s="83">
        <v>0.1</v>
      </c>
      <c r="V69" s="83">
        <v>0.1</v>
      </c>
      <c r="W69" s="83">
        <v>0.19</v>
      </c>
      <c r="X69" s="83">
        <v>0.25</v>
      </c>
      <c r="Y69" s="83">
        <v>0.22</v>
      </c>
      <c r="Z69" s="83">
        <v>0.22</v>
      </c>
      <c r="AA69" s="83">
        <v>0.12</v>
      </c>
      <c r="AB69" s="83">
        <v>0.09</v>
      </c>
      <c r="AC69" s="83">
        <v>2.54</v>
      </c>
      <c r="AD69" s="83">
        <v>14.34</v>
      </c>
      <c r="AE69" s="83"/>
    </row>
    <row r="70" spans="1:31">
      <c r="A70" s="83"/>
      <c r="B70" s="83"/>
      <c r="C70" s="83"/>
      <c r="D70" s="83" t="s">
        <v>194</v>
      </c>
      <c r="E70" s="83">
        <v>0.03</v>
      </c>
      <c r="F70" s="83">
        <v>0.03</v>
      </c>
      <c r="G70" s="83">
        <v>0.03</v>
      </c>
      <c r="H70" s="83">
        <v>0.03</v>
      </c>
      <c r="I70" s="83">
        <v>0.03</v>
      </c>
      <c r="J70" s="83">
        <v>0.03</v>
      </c>
      <c r="K70" s="83">
        <v>0.03</v>
      </c>
      <c r="L70" s="83">
        <v>0.03</v>
      </c>
      <c r="M70" s="83">
        <v>0.03</v>
      </c>
      <c r="N70" s="83">
        <v>0.05</v>
      </c>
      <c r="O70" s="83">
        <v>0.05</v>
      </c>
      <c r="P70" s="83">
        <v>0.05</v>
      </c>
      <c r="Q70" s="83">
        <v>0.05</v>
      </c>
      <c r="R70" s="83">
        <v>0.03</v>
      </c>
      <c r="S70" s="83">
        <v>0.03</v>
      </c>
      <c r="T70" s="83">
        <v>0.03</v>
      </c>
      <c r="U70" s="83">
        <v>0.03</v>
      </c>
      <c r="V70" s="83">
        <v>0.03</v>
      </c>
      <c r="W70" s="83">
        <v>0.03</v>
      </c>
      <c r="X70" s="83">
        <v>0.03</v>
      </c>
      <c r="Y70" s="83">
        <v>0.03</v>
      </c>
      <c r="Z70" s="83">
        <v>0.03</v>
      </c>
      <c r="AA70" s="83">
        <v>0.03</v>
      </c>
      <c r="AB70" s="83">
        <v>0.03</v>
      </c>
      <c r="AC70" s="83">
        <v>0.8</v>
      </c>
      <c r="AD70" s="83"/>
      <c r="AE70" s="83"/>
    </row>
    <row r="71" spans="1:31">
      <c r="A71" s="83"/>
      <c r="B71" s="83"/>
      <c r="C71" s="83"/>
      <c r="D71" s="83" t="s">
        <v>195</v>
      </c>
      <c r="E71" s="83">
        <v>0.03</v>
      </c>
      <c r="F71" s="83">
        <v>0.03</v>
      </c>
      <c r="G71" s="83">
        <v>0.03</v>
      </c>
      <c r="H71" s="83">
        <v>0.03</v>
      </c>
      <c r="I71" s="83">
        <v>0.03</v>
      </c>
      <c r="J71" s="83">
        <v>0.03</v>
      </c>
      <c r="K71" s="83">
        <v>0.03</v>
      </c>
      <c r="L71" s="83">
        <v>0.03</v>
      </c>
      <c r="M71" s="83">
        <v>0.05</v>
      </c>
      <c r="N71" s="83">
        <v>0.05</v>
      </c>
      <c r="O71" s="83">
        <v>0.05</v>
      </c>
      <c r="P71" s="83">
        <v>0.05</v>
      </c>
      <c r="Q71" s="83">
        <v>0.05</v>
      </c>
      <c r="R71" s="83">
        <v>0.05</v>
      </c>
      <c r="S71" s="83">
        <v>0.03</v>
      </c>
      <c r="T71" s="83">
        <v>0.03</v>
      </c>
      <c r="U71" s="83">
        <v>0.03</v>
      </c>
      <c r="V71" s="83">
        <v>0.03</v>
      </c>
      <c r="W71" s="83">
        <v>0.03</v>
      </c>
      <c r="X71" s="83">
        <v>0.03</v>
      </c>
      <c r="Y71" s="83">
        <v>0.03</v>
      </c>
      <c r="Z71" s="83">
        <v>0.03</v>
      </c>
      <c r="AA71" s="83">
        <v>0.03</v>
      </c>
      <c r="AB71" s="83">
        <v>0.03</v>
      </c>
      <c r="AC71" s="83">
        <v>0.84</v>
      </c>
      <c r="AD71" s="83"/>
      <c r="AE71" s="83"/>
    </row>
    <row r="72" spans="1:31">
      <c r="A72" s="83"/>
      <c r="B72" s="83"/>
      <c r="C72" s="83" t="s">
        <v>169</v>
      </c>
      <c r="D72" s="83" t="s">
        <v>186</v>
      </c>
      <c r="E72" s="83">
        <v>0.05</v>
      </c>
      <c r="F72" s="83">
        <v>0.05</v>
      </c>
      <c r="G72" s="83">
        <v>0.05</v>
      </c>
      <c r="H72" s="83">
        <v>0.05</v>
      </c>
      <c r="I72" s="83">
        <v>0.05</v>
      </c>
      <c r="J72" s="83">
        <v>0.05</v>
      </c>
      <c r="K72" s="83">
        <v>0.05</v>
      </c>
      <c r="L72" s="83">
        <v>0.1</v>
      </c>
      <c r="M72" s="83">
        <v>0.34</v>
      </c>
      <c r="N72" s="83">
        <v>0.6</v>
      </c>
      <c r="O72" s="83">
        <v>0.63</v>
      </c>
      <c r="P72" s="83">
        <v>0.72</v>
      </c>
      <c r="Q72" s="83">
        <v>0.79</v>
      </c>
      <c r="R72" s="83">
        <v>0.83</v>
      </c>
      <c r="S72" s="83">
        <v>0.61</v>
      </c>
      <c r="T72" s="83">
        <v>0.65</v>
      </c>
      <c r="U72" s="83">
        <v>0.1</v>
      </c>
      <c r="V72" s="83">
        <v>0.1</v>
      </c>
      <c r="W72" s="83">
        <v>0.19</v>
      </c>
      <c r="X72" s="83">
        <v>0.25</v>
      </c>
      <c r="Y72" s="83">
        <v>0.22</v>
      </c>
      <c r="Z72" s="83">
        <v>0.22</v>
      </c>
      <c r="AA72" s="83">
        <v>0.12</v>
      </c>
      <c r="AB72" s="83">
        <v>0.09</v>
      </c>
      <c r="AC72" s="83">
        <v>6.91</v>
      </c>
      <c r="AD72" s="83">
        <v>36.19</v>
      </c>
      <c r="AE72" s="83"/>
    </row>
    <row r="73" spans="1:31">
      <c r="A73" s="83"/>
      <c r="B73" s="83"/>
      <c r="C73" s="83"/>
      <c r="D73" s="83" t="s">
        <v>194</v>
      </c>
      <c r="E73" s="83">
        <v>0.03</v>
      </c>
      <c r="F73" s="83">
        <v>0.03</v>
      </c>
      <c r="G73" s="83">
        <v>0.03</v>
      </c>
      <c r="H73" s="83">
        <v>0.03</v>
      </c>
      <c r="I73" s="83">
        <v>0.03</v>
      </c>
      <c r="J73" s="83">
        <v>0.03</v>
      </c>
      <c r="K73" s="83">
        <v>0.03</v>
      </c>
      <c r="L73" s="83">
        <v>0.03</v>
      </c>
      <c r="M73" s="83">
        <v>0.03</v>
      </c>
      <c r="N73" s="83">
        <v>0.05</v>
      </c>
      <c r="O73" s="83">
        <v>0.05</v>
      </c>
      <c r="P73" s="83">
        <v>0.05</v>
      </c>
      <c r="Q73" s="83">
        <v>0.05</v>
      </c>
      <c r="R73" s="83">
        <v>0.03</v>
      </c>
      <c r="S73" s="83">
        <v>0.03</v>
      </c>
      <c r="T73" s="83">
        <v>0.03</v>
      </c>
      <c r="U73" s="83">
        <v>0.03</v>
      </c>
      <c r="V73" s="83">
        <v>0.03</v>
      </c>
      <c r="W73" s="83">
        <v>0.03</v>
      </c>
      <c r="X73" s="83">
        <v>0.03</v>
      </c>
      <c r="Y73" s="83">
        <v>0.03</v>
      </c>
      <c r="Z73" s="83">
        <v>0.03</v>
      </c>
      <c r="AA73" s="83">
        <v>0.03</v>
      </c>
      <c r="AB73" s="83">
        <v>0.03</v>
      </c>
      <c r="AC73" s="83">
        <v>0.8</v>
      </c>
      <c r="AD73" s="83"/>
      <c r="AE73" s="83"/>
    </row>
    <row r="74" spans="1:31">
      <c r="A74" s="83"/>
      <c r="B74" s="83"/>
      <c r="C74" s="83"/>
      <c r="D74" s="83" t="s">
        <v>195</v>
      </c>
      <c r="E74" s="83">
        <v>0.03</v>
      </c>
      <c r="F74" s="83">
        <v>0.03</v>
      </c>
      <c r="G74" s="83">
        <v>0.03</v>
      </c>
      <c r="H74" s="83">
        <v>0.03</v>
      </c>
      <c r="I74" s="83">
        <v>0.03</v>
      </c>
      <c r="J74" s="83">
        <v>0.03</v>
      </c>
      <c r="K74" s="83">
        <v>0.03</v>
      </c>
      <c r="L74" s="83">
        <v>0.03</v>
      </c>
      <c r="M74" s="83">
        <v>0.05</v>
      </c>
      <c r="N74" s="83">
        <v>0.05</v>
      </c>
      <c r="O74" s="83">
        <v>0.05</v>
      </c>
      <c r="P74" s="83">
        <v>0.05</v>
      </c>
      <c r="Q74" s="83">
        <v>0.05</v>
      </c>
      <c r="R74" s="83">
        <v>0.05</v>
      </c>
      <c r="S74" s="83">
        <v>0.03</v>
      </c>
      <c r="T74" s="83">
        <v>0.03</v>
      </c>
      <c r="U74" s="83">
        <v>0.03</v>
      </c>
      <c r="V74" s="83">
        <v>0.03</v>
      </c>
      <c r="W74" s="83">
        <v>0.03</v>
      </c>
      <c r="X74" s="83">
        <v>0.03</v>
      </c>
      <c r="Y74" s="83">
        <v>0.03</v>
      </c>
      <c r="Z74" s="83">
        <v>0.03</v>
      </c>
      <c r="AA74" s="83">
        <v>0.03</v>
      </c>
      <c r="AB74" s="83">
        <v>0.03</v>
      </c>
      <c r="AC74" s="83">
        <v>0.84</v>
      </c>
      <c r="AD74" s="83"/>
      <c r="AE74" s="83"/>
    </row>
    <row r="75" spans="1:31">
      <c r="A75" s="83" t="s">
        <v>383</v>
      </c>
      <c r="B75" s="83" t="s">
        <v>168</v>
      </c>
      <c r="C75" s="83" t="s">
        <v>233</v>
      </c>
      <c r="D75" s="83" t="s">
        <v>186</v>
      </c>
      <c r="E75" s="83">
        <v>0</v>
      </c>
      <c r="F75" s="83">
        <v>0</v>
      </c>
      <c r="G75" s="83">
        <v>0</v>
      </c>
      <c r="H75" s="83">
        <v>0</v>
      </c>
      <c r="I75" s="83">
        <v>0</v>
      </c>
      <c r="J75" s="83">
        <v>0</v>
      </c>
      <c r="K75" s="83">
        <v>0</v>
      </c>
      <c r="L75" s="83">
        <v>0.6</v>
      </c>
      <c r="M75" s="83">
        <v>0.5</v>
      </c>
      <c r="N75" s="83">
        <v>0.5</v>
      </c>
      <c r="O75" s="83">
        <v>0.5</v>
      </c>
      <c r="P75" s="83">
        <v>0.5</v>
      </c>
      <c r="Q75" s="83">
        <v>0.5</v>
      </c>
      <c r="R75" s="83">
        <v>0.5</v>
      </c>
      <c r="S75" s="83">
        <v>0.5</v>
      </c>
      <c r="T75" s="83">
        <v>0.5</v>
      </c>
      <c r="U75" s="83">
        <v>1</v>
      </c>
      <c r="V75" s="83">
        <v>1</v>
      </c>
      <c r="W75" s="83">
        <v>1</v>
      </c>
      <c r="X75" s="83">
        <v>0</v>
      </c>
      <c r="Y75" s="83">
        <v>0</v>
      </c>
      <c r="Z75" s="83">
        <v>0</v>
      </c>
      <c r="AA75" s="83">
        <v>0</v>
      </c>
      <c r="AB75" s="83">
        <v>0</v>
      </c>
      <c r="AC75" s="83">
        <v>7.6</v>
      </c>
      <c r="AD75" s="83">
        <v>41.8</v>
      </c>
      <c r="AE75" s="83">
        <v>1848.37</v>
      </c>
    </row>
    <row r="76" spans="1:31">
      <c r="A76" s="83"/>
      <c r="B76" s="83"/>
      <c r="C76" s="83"/>
      <c r="D76" s="83" t="s">
        <v>230</v>
      </c>
      <c r="E76" s="83">
        <v>0</v>
      </c>
      <c r="F76" s="83">
        <v>0</v>
      </c>
      <c r="G76" s="83">
        <v>0</v>
      </c>
      <c r="H76" s="83">
        <v>0</v>
      </c>
      <c r="I76" s="83">
        <v>0</v>
      </c>
      <c r="J76" s="83">
        <v>0</v>
      </c>
      <c r="K76" s="83">
        <v>0</v>
      </c>
      <c r="L76" s="83">
        <v>0</v>
      </c>
      <c r="M76" s="83">
        <v>0</v>
      </c>
      <c r="N76" s="83">
        <v>0</v>
      </c>
      <c r="O76" s="83">
        <v>0.4</v>
      </c>
      <c r="P76" s="83">
        <v>0.14000000000000001</v>
      </c>
      <c r="Q76" s="83">
        <v>0.14000000000000001</v>
      </c>
      <c r="R76" s="83">
        <v>0.14000000000000001</v>
      </c>
      <c r="S76" s="83">
        <v>0.14000000000000001</v>
      </c>
      <c r="T76" s="83">
        <v>0.14000000000000001</v>
      </c>
      <c r="U76" s="83">
        <v>0</v>
      </c>
      <c r="V76" s="83">
        <v>0</v>
      </c>
      <c r="W76" s="83">
        <v>0</v>
      </c>
      <c r="X76" s="83">
        <v>0</v>
      </c>
      <c r="Y76" s="83">
        <v>0</v>
      </c>
      <c r="Z76" s="83">
        <v>0.8</v>
      </c>
      <c r="AA76" s="83">
        <v>0</v>
      </c>
      <c r="AB76" s="83">
        <v>0</v>
      </c>
      <c r="AC76" s="83">
        <v>1.9</v>
      </c>
      <c r="AD76" s="83"/>
      <c r="AE76" s="83"/>
    </row>
    <row r="77" spans="1:31">
      <c r="A77" s="83"/>
      <c r="B77" s="83"/>
      <c r="C77" s="83"/>
      <c r="D77" s="83" t="s">
        <v>384</v>
      </c>
      <c r="E77" s="83">
        <v>0</v>
      </c>
      <c r="F77" s="83">
        <v>0</v>
      </c>
      <c r="G77" s="83">
        <v>0</v>
      </c>
      <c r="H77" s="83">
        <v>0</v>
      </c>
      <c r="I77" s="83">
        <v>0</v>
      </c>
      <c r="J77" s="83">
        <v>0</v>
      </c>
      <c r="K77" s="83">
        <v>0</v>
      </c>
      <c r="L77" s="83">
        <v>0</v>
      </c>
      <c r="M77" s="83">
        <v>0</v>
      </c>
      <c r="N77" s="83">
        <v>0</v>
      </c>
      <c r="O77" s="83">
        <v>0</v>
      </c>
      <c r="P77" s="83">
        <v>0</v>
      </c>
      <c r="Q77" s="83">
        <v>0</v>
      </c>
      <c r="R77" s="83">
        <v>0</v>
      </c>
      <c r="S77" s="83">
        <v>0</v>
      </c>
      <c r="T77" s="83">
        <v>0</v>
      </c>
      <c r="U77" s="83">
        <v>0</v>
      </c>
      <c r="V77" s="83">
        <v>0</v>
      </c>
      <c r="W77" s="83">
        <v>0</v>
      </c>
      <c r="X77" s="83">
        <v>0</v>
      </c>
      <c r="Y77" s="83">
        <v>0</v>
      </c>
      <c r="Z77" s="83">
        <v>0</v>
      </c>
      <c r="AA77" s="83">
        <v>0</v>
      </c>
      <c r="AB77" s="83">
        <v>0</v>
      </c>
      <c r="AC77" s="83">
        <v>0</v>
      </c>
      <c r="AD77" s="83"/>
      <c r="AE77" s="83"/>
    </row>
    <row r="78" spans="1:31">
      <c r="A78" s="83"/>
      <c r="B78" s="83"/>
      <c r="C78" s="83" t="s">
        <v>234</v>
      </c>
      <c r="D78" s="83" t="s">
        <v>186</v>
      </c>
      <c r="E78" s="83">
        <v>0</v>
      </c>
      <c r="F78" s="83">
        <v>0</v>
      </c>
      <c r="G78" s="83">
        <v>0</v>
      </c>
      <c r="H78" s="83">
        <v>0</v>
      </c>
      <c r="I78" s="83">
        <v>0</v>
      </c>
      <c r="J78" s="83">
        <v>0</v>
      </c>
      <c r="K78" s="83">
        <v>0</v>
      </c>
      <c r="L78" s="83">
        <v>0</v>
      </c>
      <c r="M78" s="83">
        <v>0.3</v>
      </c>
      <c r="N78" s="83">
        <v>0.1</v>
      </c>
      <c r="O78" s="83">
        <v>0.1</v>
      </c>
      <c r="P78" s="83">
        <v>0.1</v>
      </c>
      <c r="Q78" s="83">
        <v>0.1</v>
      </c>
      <c r="R78" s="83">
        <v>0.1</v>
      </c>
      <c r="S78" s="83">
        <v>0.1</v>
      </c>
      <c r="T78" s="83">
        <v>0.1</v>
      </c>
      <c r="U78" s="83">
        <v>0</v>
      </c>
      <c r="V78" s="83">
        <v>0</v>
      </c>
      <c r="W78" s="83">
        <v>0</v>
      </c>
      <c r="X78" s="83">
        <v>0</v>
      </c>
      <c r="Y78" s="83">
        <v>0</v>
      </c>
      <c r="Z78" s="83">
        <v>0</v>
      </c>
      <c r="AA78" s="83">
        <v>0</v>
      </c>
      <c r="AB78" s="83">
        <v>0</v>
      </c>
      <c r="AC78" s="83">
        <v>1</v>
      </c>
      <c r="AD78" s="83">
        <v>5</v>
      </c>
      <c r="AE78" s="83"/>
    </row>
    <row r="79" spans="1:31">
      <c r="A79" s="83"/>
      <c r="B79" s="83"/>
      <c r="C79" s="83"/>
      <c r="D79" s="83" t="s">
        <v>228</v>
      </c>
      <c r="E79" s="83">
        <v>0</v>
      </c>
      <c r="F79" s="83">
        <v>0</v>
      </c>
      <c r="G79" s="83">
        <v>0</v>
      </c>
      <c r="H79" s="83">
        <v>0</v>
      </c>
      <c r="I79" s="83">
        <v>0</v>
      </c>
      <c r="J79" s="83">
        <v>0</v>
      </c>
      <c r="K79" s="83">
        <v>0</v>
      </c>
      <c r="L79" s="83">
        <v>0</v>
      </c>
      <c r="M79" s="83">
        <v>0</v>
      </c>
      <c r="N79" s="83">
        <v>0</v>
      </c>
      <c r="O79" s="83">
        <v>0</v>
      </c>
      <c r="P79" s="83">
        <v>0</v>
      </c>
      <c r="Q79" s="83">
        <v>0</v>
      </c>
      <c r="R79" s="83">
        <v>0</v>
      </c>
      <c r="S79" s="83">
        <v>0</v>
      </c>
      <c r="T79" s="83">
        <v>0</v>
      </c>
      <c r="U79" s="83">
        <v>0</v>
      </c>
      <c r="V79" s="83">
        <v>0</v>
      </c>
      <c r="W79" s="83">
        <v>0</v>
      </c>
      <c r="X79" s="83">
        <v>0</v>
      </c>
      <c r="Y79" s="83">
        <v>0</v>
      </c>
      <c r="Z79" s="83">
        <v>0</v>
      </c>
      <c r="AA79" s="83">
        <v>0</v>
      </c>
      <c r="AB79" s="83">
        <v>0</v>
      </c>
      <c r="AC79" s="83">
        <v>0</v>
      </c>
      <c r="AD79" s="83"/>
      <c r="AE79" s="83"/>
    </row>
    <row r="80" spans="1:31">
      <c r="A80" s="83"/>
      <c r="B80" s="83"/>
      <c r="C80" s="83" t="s">
        <v>169</v>
      </c>
      <c r="D80" s="83" t="s">
        <v>186</v>
      </c>
      <c r="E80" s="83">
        <v>0</v>
      </c>
      <c r="F80" s="83">
        <v>0</v>
      </c>
      <c r="G80" s="83">
        <v>0</v>
      </c>
      <c r="H80" s="83">
        <v>0</v>
      </c>
      <c r="I80" s="83">
        <v>0</v>
      </c>
      <c r="J80" s="83">
        <v>0</v>
      </c>
      <c r="K80" s="83">
        <v>0</v>
      </c>
      <c r="L80" s="83">
        <v>0.6</v>
      </c>
      <c r="M80" s="83">
        <v>0.5</v>
      </c>
      <c r="N80" s="83">
        <v>0.5</v>
      </c>
      <c r="O80" s="83">
        <v>0.5</v>
      </c>
      <c r="P80" s="83">
        <v>0.5</v>
      </c>
      <c r="Q80" s="83">
        <v>0.5</v>
      </c>
      <c r="R80" s="83">
        <v>0.5</v>
      </c>
      <c r="S80" s="83">
        <v>0.5</v>
      </c>
      <c r="T80" s="83">
        <v>0.5</v>
      </c>
      <c r="U80" s="83">
        <v>1</v>
      </c>
      <c r="V80" s="83">
        <v>1</v>
      </c>
      <c r="W80" s="83">
        <v>1</v>
      </c>
      <c r="X80" s="83">
        <v>0</v>
      </c>
      <c r="Y80" s="83">
        <v>0</v>
      </c>
      <c r="Z80" s="83">
        <v>0</v>
      </c>
      <c r="AA80" s="83">
        <v>0</v>
      </c>
      <c r="AB80" s="83">
        <v>0</v>
      </c>
      <c r="AC80" s="83">
        <v>7.6</v>
      </c>
      <c r="AD80" s="83">
        <v>41.8</v>
      </c>
      <c r="AE80" s="83"/>
    </row>
    <row r="81" spans="1:31">
      <c r="A81" s="83"/>
      <c r="B81" s="83"/>
      <c r="C81" s="83"/>
      <c r="D81" s="83" t="s">
        <v>230</v>
      </c>
      <c r="E81" s="83">
        <v>0</v>
      </c>
      <c r="F81" s="83">
        <v>0</v>
      </c>
      <c r="G81" s="83">
        <v>0</v>
      </c>
      <c r="H81" s="83">
        <v>0</v>
      </c>
      <c r="I81" s="83">
        <v>0</v>
      </c>
      <c r="J81" s="83">
        <v>0</v>
      </c>
      <c r="K81" s="83">
        <v>0</v>
      </c>
      <c r="L81" s="83">
        <v>0</v>
      </c>
      <c r="M81" s="83">
        <v>0</v>
      </c>
      <c r="N81" s="83">
        <v>0</v>
      </c>
      <c r="O81" s="83">
        <v>0.4</v>
      </c>
      <c r="P81" s="83">
        <v>0.14000000000000001</v>
      </c>
      <c r="Q81" s="83">
        <v>0.14000000000000001</v>
      </c>
      <c r="R81" s="83">
        <v>0.14000000000000001</v>
      </c>
      <c r="S81" s="83">
        <v>0.14000000000000001</v>
      </c>
      <c r="T81" s="83">
        <v>0.14000000000000001</v>
      </c>
      <c r="U81" s="83">
        <v>0</v>
      </c>
      <c r="V81" s="83">
        <v>0</v>
      </c>
      <c r="W81" s="83">
        <v>0</v>
      </c>
      <c r="X81" s="83">
        <v>0</v>
      </c>
      <c r="Y81" s="83">
        <v>0</v>
      </c>
      <c r="Z81" s="83">
        <v>0.8</v>
      </c>
      <c r="AA81" s="83">
        <v>0</v>
      </c>
      <c r="AB81" s="83">
        <v>0</v>
      </c>
      <c r="AC81" s="83">
        <v>1.9</v>
      </c>
      <c r="AD81" s="83"/>
      <c r="AE81" s="83"/>
    </row>
    <row r="82" spans="1:31">
      <c r="A82" s="83"/>
      <c r="B82" s="83"/>
      <c r="C82" s="83"/>
      <c r="D82" s="83" t="s">
        <v>384</v>
      </c>
      <c r="E82" s="83">
        <v>0</v>
      </c>
      <c r="F82" s="83">
        <v>0</v>
      </c>
      <c r="G82" s="83">
        <v>0</v>
      </c>
      <c r="H82" s="83">
        <v>0</v>
      </c>
      <c r="I82" s="83">
        <v>0</v>
      </c>
      <c r="J82" s="83">
        <v>0</v>
      </c>
      <c r="K82" s="83">
        <v>0</v>
      </c>
      <c r="L82" s="83">
        <v>0</v>
      </c>
      <c r="M82" s="83">
        <v>0</v>
      </c>
      <c r="N82" s="83">
        <v>0</v>
      </c>
      <c r="O82" s="83">
        <v>0</v>
      </c>
      <c r="P82" s="83">
        <v>0</v>
      </c>
      <c r="Q82" s="83">
        <v>0</v>
      </c>
      <c r="R82" s="83">
        <v>0</v>
      </c>
      <c r="S82" s="83">
        <v>0</v>
      </c>
      <c r="T82" s="83">
        <v>0</v>
      </c>
      <c r="U82" s="83">
        <v>0</v>
      </c>
      <c r="V82" s="83">
        <v>0</v>
      </c>
      <c r="W82" s="83">
        <v>0</v>
      </c>
      <c r="X82" s="83">
        <v>0</v>
      </c>
      <c r="Y82" s="83">
        <v>0</v>
      </c>
      <c r="Z82" s="83">
        <v>0</v>
      </c>
      <c r="AA82" s="83">
        <v>0</v>
      </c>
      <c r="AB82" s="83">
        <v>0</v>
      </c>
      <c r="AC82" s="83">
        <v>0</v>
      </c>
      <c r="AD82" s="83"/>
      <c r="AE82" s="83"/>
    </row>
    <row r="83" spans="1:31">
      <c r="A83" s="83" t="s">
        <v>172</v>
      </c>
      <c r="B83" s="83" t="s">
        <v>173</v>
      </c>
      <c r="C83" s="83" t="s">
        <v>169</v>
      </c>
      <c r="D83" s="83" t="s">
        <v>170</v>
      </c>
      <c r="E83" s="83">
        <v>1</v>
      </c>
      <c r="F83" s="83">
        <v>1</v>
      </c>
      <c r="G83" s="83">
        <v>1</v>
      </c>
      <c r="H83" s="83">
        <v>1</v>
      </c>
      <c r="I83" s="83">
        <v>1</v>
      </c>
      <c r="J83" s="83">
        <v>1</v>
      </c>
      <c r="K83" s="83">
        <v>1</v>
      </c>
      <c r="L83" s="83">
        <v>1</v>
      </c>
      <c r="M83" s="83">
        <v>1</v>
      </c>
      <c r="N83" s="83">
        <v>1</v>
      </c>
      <c r="O83" s="83">
        <v>1</v>
      </c>
      <c r="P83" s="83">
        <v>1</v>
      </c>
      <c r="Q83" s="83">
        <v>1</v>
      </c>
      <c r="R83" s="83">
        <v>1</v>
      </c>
      <c r="S83" s="83">
        <v>1</v>
      </c>
      <c r="T83" s="83">
        <v>1</v>
      </c>
      <c r="U83" s="83">
        <v>1</v>
      </c>
      <c r="V83" s="83">
        <v>1</v>
      </c>
      <c r="W83" s="83">
        <v>1</v>
      </c>
      <c r="X83" s="83">
        <v>1</v>
      </c>
      <c r="Y83" s="83">
        <v>1</v>
      </c>
      <c r="Z83" s="83">
        <v>1</v>
      </c>
      <c r="AA83" s="83">
        <v>1</v>
      </c>
      <c r="AB83" s="83">
        <v>1</v>
      </c>
      <c r="AC83" s="83">
        <v>24</v>
      </c>
      <c r="AD83" s="83">
        <v>168</v>
      </c>
      <c r="AE83" s="83">
        <v>8760</v>
      </c>
    </row>
    <row r="84" spans="1:31">
      <c r="A84" s="83" t="s">
        <v>174</v>
      </c>
      <c r="B84" s="83" t="s">
        <v>173</v>
      </c>
      <c r="C84" s="83" t="s">
        <v>169</v>
      </c>
      <c r="D84" s="83" t="s">
        <v>170</v>
      </c>
      <c r="E84" s="83">
        <v>0</v>
      </c>
      <c r="F84" s="83">
        <v>0</v>
      </c>
      <c r="G84" s="83">
        <v>0</v>
      </c>
      <c r="H84" s="83">
        <v>0</v>
      </c>
      <c r="I84" s="83">
        <v>0</v>
      </c>
      <c r="J84" s="83">
        <v>0</v>
      </c>
      <c r="K84" s="83">
        <v>0</v>
      </c>
      <c r="L84" s="83">
        <v>0</v>
      </c>
      <c r="M84" s="83">
        <v>0</v>
      </c>
      <c r="N84" s="83">
        <v>0</v>
      </c>
      <c r="O84" s="83">
        <v>0</v>
      </c>
      <c r="P84" s="83">
        <v>0</v>
      </c>
      <c r="Q84" s="83">
        <v>0</v>
      </c>
      <c r="R84" s="83">
        <v>0</v>
      </c>
      <c r="S84" s="83">
        <v>0</v>
      </c>
      <c r="T84" s="83">
        <v>0</v>
      </c>
      <c r="U84" s="83">
        <v>0</v>
      </c>
      <c r="V84" s="83">
        <v>0</v>
      </c>
      <c r="W84" s="83">
        <v>0</v>
      </c>
      <c r="X84" s="83">
        <v>0</v>
      </c>
      <c r="Y84" s="83">
        <v>0</v>
      </c>
      <c r="Z84" s="83">
        <v>0</v>
      </c>
      <c r="AA84" s="83">
        <v>0</v>
      </c>
      <c r="AB84" s="83">
        <v>0</v>
      </c>
      <c r="AC84" s="83">
        <v>0</v>
      </c>
      <c r="AD84" s="83">
        <v>0</v>
      </c>
      <c r="AE84" s="83">
        <v>0</v>
      </c>
    </row>
    <row r="85" spans="1:31">
      <c r="A85" s="83" t="s">
        <v>175</v>
      </c>
      <c r="B85" s="83" t="s">
        <v>168</v>
      </c>
      <c r="C85" s="83" t="s">
        <v>169</v>
      </c>
      <c r="D85" s="83" t="s">
        <v>170</v>
      </c>
      <c r="E85" s="83">
        <v>0</v>
      </c>
      <c r="F85" s="83">
        <v>0</v>
      </c>
      <c r="G85" s="83">
        <v>0</v>
      </c>
      <c r="H85" s="83">
        <v>0</v>
      </c>
      <c r="I85" s="83">
        <v>0</v>
      </c>
      <c r="J85" s="83">
        <v>0</v>
      </c>
      <c r="K85" s="83">
        <v>0</v>
      </c>
      <c r="L85" s="83">
        <v>0</v>
      </c>
      <c r="M85" s="83">
        <v>0</v>
      </c>
      <c r="N85" s="83">
        <v>0</v>
      </c>
      <c r="O85" s="83">
        <v>0</v>
      </c>
      <c r="P85" s="83">
        <v>0</v>
      </c>
      <c r="Q85" s="83">
        <v>0</v>
      </c>
      <c r="R85" s="83">
        <v>0</v>
      </c>
      <c r="S85" s="83">
        <v>0</v>
      </c>
      <c r="T85" s="83">
        <v>0</v>
      </c>
      <c r="U85" s="83">
        <v>0</v>
      </c>
      <c r="V85" s="83">
        <v>0</v>
      </c>
      <c r="W85" s="83">
        <v>0</v>
      </c>
      <c r="X85" s="83">
        <v>0</v>
      </c>
      <c r="Y85" s="83">
        <v>0</v>
      </c>
      <c r="Z85" s="83">
        <v>0</v>
      </c>
      <c r="AA85" s="83">
        <v>0</v>
      </c>
      <c r="AB85" s="83">
        <v>0</v>
      </c>
      <c r="AC85" s="83">
        <v>0</v>
      </c>
      <c r="AD85" s="83">
        <v>0</v>
      </c>
      <c r="AE85" s="83">
        <v>0</v>
      </c>
    </row>
    <row r="86" spans="1:31">
      <c r="A86" s="83" t="s">
        <v>176</v>
      </c>
      <c r="B86" s="83" t="s">
        <v>177</v>
      </c>
      <c r="C86" s="83" t="s">
        <v>169</v>
      </c>
      <c r="D86" s="83" t="s">
        <v>170</v>
      </c>
      <c r="E86" s="83">
        <v>0.2</v>
      </c>
      <c r="F86" s="83">
        <v>0.2</v>
      </c>
      <c r="G86" s="83">
        <v>0.2</v>
      </c>
      <c r="H86" s="83">
        <v>0.2</v>
      </c>
      <c r="I86" s="83">
        <v>0.2</v>
      </c>
      <c r="J86" s="83">
        <v>0.2</v>
      </c>
      <c r="K86" s="83">
        <v>0.2</v>
      </c>
      <c r="L86" s="83">
        <v>0.2</v>
      </c>
      <c r="M86" s="83">
        <v>0.2</v>
      </c>
      <c r="N86" s="83">
        <v>0.2</v>
      </c>
      <c r="O86" s="83">
        <v>0.2</v>
      </c>
      <c r="P86" s="83">
        <v>0.2</v>
      </c>
      <c r="Q86" s="83">
        <v>0.2</v>
      </c>
      <c r="R86" s="83">
        <v>0.2</v>
      </c>
      <c r="S86" s="83">
        <v>0.2</v>
      </c>
      <c r="T86" s="83">
        <v>0.2</v>
      </c>
      <c r="U86" s="83">
        <v>0.2</v>
      </c>
      <c r="V86" s="83">
        <v>0.2</v>
      </c>
      <c r="W86" s="83">
        <v>0.2</v>
      </c>
      <c r="X86" s="83">
        <v>0.2</v>
      </c>
      <c r="Y86" s="83">
        <v>0.2</v>
      </c>
      <c r="Z86" s="83">
        <v>0.2</v>
      </c>
      <c r="AA86" s="83">
        <v>0.2</v>
      </c>
      <c r="AB86" s="83">
        <v>0.2</v>
      </c>
      <c r="AC86" s="83">
        <v>4.8</v>
      </c>
      <c r="AD86" s="83">
        <v>33.6</v>
      </c>
      <c r="AE86" s="83">
        <v>1752</v>
      </c>
    </row>
    <row r="87" spans="1:31">
      <c r="A87" s="83" t="s">
        <v>178</v>
      </c>
      <c r="B87" s="83" t="s">
        <v>177</v>
      </c>
      <c r="C87" s="83" t="s">
        <v>179</v>
      </c>
      <c r="D87" s="83" t="s">
        <v>170</v>
      </c>
      <c r="E87" s="83">
        <v>1.1000000000000001</v>
      </c>
      <c r="F87" s="83">
        <v>1.1000000000000001</v>
      </c>
      <c r="G87" s="83">
        <v>1.1000000000000001</v>
      </c>
      <c r="H87" s="83">
        <v>1.1000000000000001</v>
      </c>
      <c r="I87" s="83">
        <v>1.1000000000000001</v>
      </c>
      <c r="J87" s="83">
        <v>1.1000000000000001</v>
      </c>
      <c r="K87" s="83">
        <v>1.1000000000000001</v>
      </c>
      <c r="L87" s="83">
        <v>1.1000000000000001</v>
      </c>
      <c r="M87" s="83">
        <v>1.1000000000000001</v>
      </c>
      <c r="N87" s="83">
        <v>1.1000000000000001</v>
      </c>
      <c r="O87" s="83">
        <v>1.1000000000000001</v>
      </c>
      <c r="P87" s="83">
        <v>1.1000000000000001</v>
      </c>
      <c r="Q87" s="83">
        <v>1.1000000000000001</v>
      </c>
      <c r="R87" s="83">
        <v>1.1000000000000001</v>
      </c>
      <c r="S87" s="83">
        <v>1.1000000000000001</v>
      </c>
      <c r="T87" s="83">
        <v>1.1000000000000001</v>
      </c>
      <c r="U87" s="83">
        <v>1.1000000000000001</v>
      </c>
      <c r="V87" s="83">
        <v>1.1000000000000001</v>
      </c>
      <c r="W87" s="83">
        <v>1.1000000000000001</v>
      </c>
      <c r="X87" s="83">
        <v>1.1000000000000001</v>
      </c>
      <c r="Y87" s="83">
        <v>1.1000000000000001</v>
      </c>
      <c r="Z87" s="83">
        <v>1.1000000000000001</v>
      </c>
      <c r="AA87" s="83">
        <v>1.1000000000000001</v>
      </c>
      <c r="AB87" s="83">
        <v>1.1000000000000001</v>
      </c>
      <c r="AC87" s="83">
        <v>26.4</v>
      </c>
      <c r="AD87" s="83">
        <v>184.8</v>
      </c>
      <c r="AE87" s="83">
        <v>7800</v>
      </c>
    </row>
    <row r="88" spans="1:31">
      <c r="A88" s="83"/>
      <c r="B88" s="83"/>
      <c r="C88" s="83" t="s">
        <v>180</v>
      </c>
      <c r="D88" s="83" t="s">
        <v>170</v>
      </c>
      <c r="E88" s="83">
        <v>0.6</v>
      </c>
      <c r="F88" s="83">
        <v>0.6</v>
      </c>
      <c r="G88" s="83">
        <v>0.6</v>
      </c>
      <c r="H88" s="83">
        <v>0.6</v>
      </c>
      <c r="I88" s="83">
        <v>0.6</v>
      </c>
      <c r="J88" s="83">
        <v>0.6</v>
      </c>
      <c r="K88" s="83">
        <v>0.6</v>
      </c>
      <c r="L88" s="83">
        <v>0.6</v>
      </c>
      <c r="M88" s="83">
        <v>0.6</v>
      </c>
      <c r="N88" s="83">
        <v>0.6</v>
      </c>
      <c r="O88" s="83">
        <v>0.6</v>
      </c>
      <c r="P88" s="83">
        <v>0.6</v>
      </c>
      <c r="Q88" s="83">
        <v>0.6</v>
      </c>
      <c r="R88" s="83">
        <v>0.6</v>
      </c>
      <c r="S88" s="83">
        <v>0.6</v>
      </c>
      <c r="T88" s="83">
        <v>0.6</v>
      </c>
      <c r="U88" s="83">
        <v>0.6</v>
      </c>
      <c r="V88" s="83">
        <v>0.6</v>
      </c>
      <c r="W88" s="83">
        <v>0.6</v>
      </c>
      <c r="X88" s="83">
        <v>0.6</v>
      </c>
      <c r="Y88" s="83">
        <v>0.6</v>
      </c>
      <c r="Z88" s="83">
        <v>0.6</v>
      </c>
      <c r="AA88" s="83">
        <v>0.6</v>
      </c>
      <c r="AB88" s="83">
        <v>0.6</v>
      </c>
      <c r="AC88" s="83">
        <v>14.4</v>
      </c>
      <c r="AD88" s="83">
        <v>100.8</v>
      </c>
      <c r="AE88" s="83"/>
    </row>
    <row r="89" spans="1:31">
      <c r="A89" s="83"/>
      <c r="B89" s="83"/>
      <c r="C89" s="83" t="s">
        <v>169</v>
      </c>
      <c r="D89" s="83" t="s">
        <v>170</v>
      </c>
      <c r="E89" s="83">
        <v>1.1000000000000001</v>
      </c>
      <c r="F89" s="83">
        <v>1.1000000000000001</v>
      </c>
      <c r="G89" s="83">
        <v>1.1000000000000001</v>
      </c>
      <c r="H89" s="83">
        <v>1.1000000000000001</v>
      </c>
      <c r="I89" s="83">
        <v>1.1000000000000001</v>
      </c>
      <c r="J89" s="83">
        <v>1.1000000000000001</v>
      </c>
      <c r="K89" s="83">
        <v>1.1000000000000001</v>
      </c>
      <c r="L89" s="83">
        <v>1.1000000000000001</v>
      </c>
      <c r="M89" s="83">
        <v>1.1000000000000001</v>
      </c>
      <c r="N89" s="83">
        <v>1.1000000000000001</v>
      </c>
      <c r="O89" s="83">
        <v>1.1000000000000001</v>
      </c>
      <c r="P89" s="83">
        <v>1.1000000000000001</v>
      </c>
      <c r="Q89" s="83">
        <v>1.1000000000000001</v>
      </c>
      <c r="R89" s="83">
        <v>1.1000000000000001</v>
      </c>
      <c r="S89" s="83">
        <v>1.1000000000000001</v>
      </c>
      <c r="T89" s="83">
        <v>1.1000000000000001</v>
      </c>
      <c r="U89" s="83">
        <v>1.1000000000000001</v>
      </c>
      <c r="V89" s="83">
        <v>1.1000000000000001</v>
      </c>
      <c r="W89" s="83">
        <v>1.1000000000000001</v>
      </c>
      <c r="X89" s="83">
        <v>1.1000000000000001</v>
      </c>
      <c r="Y89" s="83">
        <v>1.1000000000000001</v>
      </c>
      <c r="Z89" s="83">
        <v>1.1000000000000001</v>
      </c>
      <c r="AA89" s="83">
        <v>1.1000000000000001</v>
      </c>
      <c r="AB89" s="83">
        <v>1.1000000000000001</v>
      </c>
      <c r="AC89" s="83">
        <v>26.4</v>
      </c>
      <c r="AD89" s="83">
        <v>184.8</v>
      </c>
      <c r="AE89" s="83"/>
    </row>
    <row r="90" spans="1:31">
      <c r="A90" s="83" t="s">
        <v>218</v>
      </c>
      <c r="B90" s="83" t="s">
        <v>177</v>
      </c>
      <c r="C90" s="83" t="s">
        <v>169</v>
      </c>
      <c r="D90" s="83" t="s">
        <v>170</v>
      </c>
      <c r="E90" s="83">
        <v>0</v>
      </c>
      <c r="F90" s="83">
        <v>0</v>
      </c>
      <c r="G90" s="83">
        <v>0</v>
      </c>
      <c r="H90" s="83">
        <v>0</v>
      </c>
      <c r="I90" s="83">
        <v>0</v>
      </c>
      <c r="J90" s="83">
        <v>0</v>
      </c>
      <c r="K90" s="83">
        <v>0</v>
      </c>
      <c r="L90" s="83">
        <v>0</v>
      </c>
      <c r="M90" s="83">
        <v>0</v>
      </c>
      <c r="N90" s="83">
        <v>0</v>
      </c>
      <c r="O90" s="83">
        <v>0</v>
      </c>
      <c r="P90" s="83">
        <v>0</v>
      </c>
      <c r="Q90" s="83">
        <v>0</v>
      </c>
      <c r="R90" s="83">
        <v>0</v>
      </c>
      <c r="S90" s="83">
        <v>0</v>
      </c>
      <c r="T90" s="83">
        <v>0</v>
      </c>
      <c r="U90" s="83">
        <v>0</v>
      </c>
      <c r="V90" s="83">
        <v>0</v>
      </c>
      <c r="W90" s="83">
        <v>0</v>
      </c>
      <c r="X90" s="83">
        <v>0</v>
      </c>
      <c r="Y90" s="83">
        <v>0</v>
      </c>
      <c r="Z90" s="83">
        <v>0</v>
      </c>
      <c r="AA90" s="83">
        <v>0</v>
      </c>
      <c r="AB90" s="83">
        <v>0</v>
      </c>
      <c r="AC90" s="83">
        <v>0</v>
      </c>
      <c r="AD90" s="83">
        <v>0</v>
      </c>
      <c r="AE90" s="83">
        <v>0</v>
      </c>
    </row>
    <row r="91" spans="1:31">
      <c r="A91" s="83" t="s">
        <v>181</v>
      </c>
      <c r="B91" s="83" t="s">
        <v>177</v>
      </c>
      <c r="C91" s="83" t="s">
        <v>169</v>
      </c>
      <c r="D91" s="83" t="s">
        <v>170</v>
      </c>
      <c r="E91" s="83">
        <v>1</v>
      </c>
      <c r="F91" s="83">
        <v>1</v>
      </c>
      <c r="G91" s="83">
        <v>1</v>
      </c>
      <c r="H91" s="83">
        <v>1</v>
      </c>
      <c r="I91" s="83">
        <v>1</v>
      </c>
      <c r="J91" s="83">
        <v>1</v>
      </c>
      <c r="K91" s="83">
        <v>1</v>
      </c>
      <c r="L91" s="83">
        <v>1</v>
      </c>
      <c r="M91" s="83">
        <v>1</v>
      </c>
      <c r="N91" s="83">
        <v>1</v>
      </c>
      <c r="O91" s="83">
        <v>1</v>
      </c>
      <c r="P91" s="83">
        <v>1</v>
      </c>
      <c r="Q91" s="83">
        <v>1</v>
      </c>
      <c r="R91" s="83">
        <v>1</v>
      </c>
      <c r="S91" s="83">
        <v>1</v>
      </c>
      <c r="T91" s="83">
        <v>1</v>
      </c>
      <c r="U91" s="83">
        <v>1</v>
      </c>
      <c r="V91" s="83">
        <v>1</v>
      </c>
      <c r="W91" s="83">
        <v>1</v>
      </c>
      <c r="X91" s="83">
        <v>1</v>
      </c>
      <c r="Y91" s="83">
        <v>1</v>
      </c>
      <c r="Z91" s="83">
        <v>1</v>
      </c>
      <c r="AA91" s="83">
        <v>1</v>
      </c>
      <c r="AB91" s="83">
        <v>1</v>
      </c>
      <c r="AC91" s="83">
        <v>24</v>
      </c>
      <c r="AD91" s="83">
        <v>168</v>
      </c>
      <c r="AE91" s="83">
        <v>8760</v>
      </c>
    </row>
    <row r="92" spans="1:31">
      <c r="A92" s="83" t="s">
        <v>182</v>
      </c>
      <c r="B92" s="83" t="s">
        <v>177</v>
      </c>
      <c r="C92" s="83" t="s">
        <v>169</v>
      </c>
      <c r="D92" s="83" t="s">
        <v>170</v>
      </c>
      <c r="E92" s="83">
        <v>1</v>
      </c>
      <c r="F92" s="83">
        <v>1</v>
      </c>
      <c r="G92" s="83">
        <v>1</v>
      </c>
      <c r="H92" s="83">
        <v>1</v>
      </c>
      <c r="I92" s="83">
        <v>1</v>
      </c>
      <c r="J92" s="83">
        <v>1</v>
      </c>
      <c r="K92" s="83">
        <v>1</v>
      </c>
      <c r="L92" s="83">
        <v>1</v>
      </c>
      <c r="M92" s="83">
        <v>1</v>
      </c>
      <c r="N92" s="83">
        <v>1</v>
      </c>
      <c r="O92" s="83">
        <v>1</v>
      </c>
      <c r="P92" s="83">
        <v>1</v>
      </c>
      <c r="Q92" s="83">
        <v>1</v>
      </c>
      <c r="R92" s="83">
        <v>1</v>
      </c>
      <c r="S92" s="83">
        <v>1</v>
      </c>
      <c r="T92" s="83">
        <v>1</v>
      </c>
      <c r="U92" s="83">
        <v>1</v>
      </c>
      <c r="V92" s="83">
        <v>1</v>
      </c>
      <c r="W92" s="83">
        <v>1</v>
      </c>
      <c r="X92" s="83">
        <v>1</v>
      </c>
      <c r="Y92" s="83">
        <v>1</v>
      </c>
      <c r="Z92" s="83">
        <v>1</v>
      </c>
      <c r="AA92" s="83">
        <v>1</v>
      </c>
      <c r="AB92" s="83">
        <v>1</v>
      </c>
      <c r="AC92" s="83">
        <v>24</v>
      </c>
      <c r="AD92" s="83">
        <v>168</v>
      </c>
      <c r="AE92" s="83">
        <v>8760</v>
      </c>
    </row>
    <row r="93" spans="1:31">
      <c r="A93" s="83" t="s">
        <v>219</v>
      </c>
      <c r="B93" s="83" t="s">
        <v>177</v>
      </c>
      <c r="C93" s="83" t="s">
        <v>169</v>
      </c>
      <c r="D93" s="83" t="s">
        <v>170</v>
      </c>
      <c r="E93" s="83">
        <v>1</v>
      </c>
      <c r="F93" s="83">
        <v>1</v>
      </c>
      <c r="G93" s="83">
        <v>1</v>
      </c>
      <c r="H93" s="83">
        <v>1</v>
      </c>
      <c r="I93" s="83">
        <v>1</v>
      </c>
      <c r="J93" s="83">
        <v>1</v>
      </c>
      <c r="K93" s="83">
        <v>1</v>
      </c>
      <c r="L93" s="83">
        <v>1</v>
      </c>
      <c r="M93" s="83">
        <v>1</v>
      </c>
      <c r="N93" s="83">
        <v>1</v>
      </c>
      <c r="O93" s="83">
        <v>1</v>
      </c>
      <c r="P93" s="83">
        <v>1</v>
      </c>
      <c r="Q93" s="83">
        <v>1</v>
      </c>
      <c r="R93" s="83">
        <v>1</v>
      </c>
      <c r="S93" s="83">
        <v>1</v>
      </c>
      <c r="T93" s="83">
        <v>1</v>
      </c>
      <c r="U93" s="83">
        <v>1</v>
      </c>
      <c r="V93" s="83">
        <v>1</v>
      </c>
      <c r="W93" s="83">
        <v>1</v>
      </c>
      <c r="X93" s="83">
        <v>1</v>
      </c>
      <c r="Y93" s="83">
        <v>1</v>
      </c>
      <c r="Z93" s="83">
        <v>1</v>
      </c>
      <c r="AA93" s="83">
        <v>1</v>
      </c>
      <c r="AB93" s="83">
        <v>1</v>
      </c>
      <c r="AC93" s="83">
        <v>24</v>
      </c>
      <c r="AD93" s="83">
        <v>168</v>
      </c>
      <c r="AE93" s="83">
        <v>8760</v>
      </c>
    </row>
    <row r="94" spans="1:31">
      <c r="A94" s="83" t="s">
        <v>220</v>
      </c>
      <c r="B94" s="83" t="s">
        <v>177</v>
      </c>
      <c r="C94" s="83" t="s">
        <v>169</v>
      </c>
      <c r="D94" s="83" t="s">
        <v>170</v>
      </c>
      <c r="E94" s="83">
        <v>1</v>
      </c>
      <c r="F94" s="83">
        <v>1</v>
      </c>
      <c r="G94" s="83">
        <v>1</v>
      </c>
      <c r="H94" s="83">
        <v>1</v>
      </c>
      <c r="I94" s="83">
        <v>1</v>
      </c>
      <c r="J94" s="83">
        <v>1</v>
      </c>
      <c r="K94" s="83">
        <v>1</v>
      </c>
      <c r="L94" s="83">
        <v>1</v>
      </c>
      <c r="M94" s="83">
        <v>1</v>
      </c>
      <c r="N94" s="83">
        <v>1</v>
      </c>
      <c r="O94" s="83">
        <v>1</v>
      </c>
      <c r="P94" s="83">
        <v>1</v>
      </c>
      <c r="Q94" s="83">
        <v>1</v>
      </c>
      <c r="R94" s="83">
        <v>1</v>
      </c>
      <c r="S94" s="83">
        <v>1</v>
      </c>
      <c r="T94" s="83">
        <v>1</v>
      </c>
      <c r="U94" s="83">
        <v>1</v>
      </c>
      <c r="V94" s="83">
        <v>1</v>
      </c>
      <c r="W94" s="83">
        <v>1</v>
      </c>
      <c r="X94" s="83">
        <v>1</v>
      </c>
      <c r="Y94" s="83">
        <v>1</v>
      </c>
      <c r="Z94" s="83">
        <v>1</v>
      </c>
      <c r="AA94" s="83">
        <v>1</v>
      </c>
      <c r="AB94" s="83">
        <v>1</v>
      </c>
      <c r="AC94" s="83">
        <v>24</v>
      </c>
      <c r="AD94" s="83">
        <v>168</v>
      </c>
      <c r="AE94" s="83">
        <v>8760</v>
      </c>
    </row>
    <row r="95" spans="1:31">
      <c r="A95" s="83" t="s">
        <v>221</v>
      </c>
      <c r="B95" s="83" t="s">
        <v>222</v>
      </c>
      <c r="C95" s="83" t="s">
        <v>169</v>
      </c>
      <c r="D95" s="83" t="s">
        <v>170</v>
      </c>
      <c r="E95" s="83">
        <v>65</v>
      </c>
      <c r="F95" s="83">
        <v>65</v>
      </c>
      <c r="G95" s="83">
        <v>65</v>
      </c>
      <c r="H95" s="83">
        <v>65</v>
      </c>
      <c r="I95" s="83">
        <v>65</v>
      </c>
      <c r="J95" s="83">
        <v>65</v>
      </c>
      <c r="K95" s="83">
        <v>65</v>
      </c>
      <c r="L95" s="83">
        <v>65</v>
      </c>
      <c r="M95" s="83">
        <v>65</v>
      </c>
      <c r="N95" s="83">
        <v>65</v>
      </c>
      <c r="O95" s="83">
        <v>65</v>
      </c>
      <c r="P95" s="83">
        <v>65</v>
      </c>
      <c r="Q95" s="83">
        <v>65</v>
      </c>
      <c r="R95" s="83">
        <v>65</v>
      </c>
      <c r="S95" s="83">
        <v>65</v>
      </c>
      <c r="T95" s="83">
        <v>65</v>
      </c>
      <c r="U95" s="83">
        <v>65</v>
      </c>
      <c r="V95" s="83">
        <v>65</v>
      </c>
      <c r="W95" s="83">
        <v>65</v>
      </c>
      <c r="X95" s="83">
        <v>65</v>
      </c>
      <c r="Y95" s="83">
        <v>65</v>
      </c>
      <c r="Z95" s="83">
        <v>65</v>
      </c>
      <c r="AA95" s="83">
        <v>65</v>
      </c>
      <c r="AB95" s="83">
        <v>65</v>
      </c>
      <c r="AC95" s="83">
        <v>1560</v>
      </c>
      <c r="AD95" s="83">
        <v>10920</v>
      </c>
      <c r="AE95" s="83">
        <v>569400</v>
      </c>
    </row>
    <row r="96" spans="1:31">
      <c r="A96" s="83" t="s">
        <v>385</v>
      </c>
      <c r="B96" s="83" t="s">
        <v>222</v>
      </c>
      <c r="C96" s="83" t="s">
        <v>169</v>
      </c>
      <c r="D96" s="83" t="s">
        <v>170</v>
      </c>
      <c r="E96" s="83">
        <v>30</v>
      </c>
      <c r="F96" s="83">
        <v>30</v>
      </c>
      <c r="G96" s="83">
        <v>30</v>
      </c>
      <c r="H96" s="83">
        <v>30</v>
      </c>
      <c r="I96" s="83">
        <v>30</v>
      </c>
      <c r="J96" s="83">
        <v>30</v>
      </c>
      <c r="K96" s="83">
        <v>30</v>
      </c>
      <c r="L96" s="83">
        <v>30</v>
      </c>
      <c r="M96" s="83">
        <v>30</v>
      </c>
      <c r="N96" s="83">
        <v>30</v>
      </c>
      <c r="O96" s="83">
        <v>30</v>
      </c>
      <c r="P96" s="83">
        <v>30</v>
      </c>
      <c r="Q96" s="83">
        <v>30</v>
      </c>
      <c r="R96" s="83">
        <v>30</v>
      </c>
      <c r="S96" s="83">
        <v>30</v>
      </c>
      <c r="T96" s="83">
        <v>30</v>
      </c>
      <c r="U96" s="83">
        <v>30</v>
      </c>
      <c r="V96" s="83">
        <v>30</v>
      </c>
      <c r="W96" s="83">
        <v>30</v>
      </c>
      <c r="X96" s="83">
        <v>30</v>
      </c>
      <c r="Y96" s="83">
        <v>30</v>
      </c>
      <c r="Z96" s="83">
        <v>30</v>
      </c>
      <c r="AA96" s="83">
        <v>30</v>
      </c>
      <c r="AB96" s="83">
        <v>30</v>
      </c>
      <c r="AC96" s="83">
        <v>720</v>
      </c>
      <c r="AD96" s="83">
        <v>5040</v>
      </c>
      <c r="AE96" s="83">
        <v>262800</v>
      </c>
    </row>
    <row r="97" spans="1:31">
      <c r="A97" s="83" t="s">
        <v>386</v>
      </c>
      <c r="B97" s="83" t="s">
        <v>222</v>
      </c>
      <c r="C97" s="83" t="s">
        <v>169</v>
      </c>
      <c r="D97" s="83" t="s">
        <v>170</v>
      </c>
      <c r="E97" s="83">
        <v>60</v>
      </c>
      <c r="F97" s="83">
        <v>60</v>
      </c>
      <c r="G97" s="83">
        <v>60</v>
      </c>
      <c r="H97" s="83">
        <v>60</v>
      </c>
      <c r="I97" s="83">
        <v>60</v>
      </c>
      <c r="J97" s="83">
        <v>60</v>
      </c>
      <c r="K97" s="83">
        <v>60</v>
      </c>
      <c r="L97" s="83">
        <v>60</v>
      </c>
      <c r="M97" s="83">
        <v>60</v>
      </c>
      <c r="N97" s="83">
        <v>60</v>
      </c>
      <c r="O97" s="83">
        <v>60</v>
      </c>
      <c r="P97" s="83">
        <v>60</v>
      </c>
      <c r="Q97" s="83">
        <v>60</v>
      </c>
      <c r="R97" s="83">
        <v>60</v>
      </c>
      <c r="S97" s="83">
        <v>60</v>
      </c>
      <c r="T97" s="83">
        <v>60</v>
      </c>
      <c r="U97" s="83">
        <v>60</v>
      </c>
      <c r="V97" s="83">
        <v>60</v>
      </c>
      <c r="W97" s="83">
        <v>60</v>
      </c>
      <c r="X97" s="83">
        <v>60</v>
      </c>
      <c r="Y97" s="83">
        <v>60</v>
      </c>
      <c r="Z97" s="83">
        <v>60</v>
      </c>
      <c r="AA97" s="83">
        <v>60</v>
      </c>
      <c r="AB97" s="83">
        <v>60</v>
      </c>
      <c r="AC97" s="83">
        <v>1440</v>
      </c>
      <c r="AD97" s="83">
        <v>10080</v>
      </c>
      <c r="AE97" s="83">
        <v>525600</v>
      </c>
    </row>
    <row r="98" spans="1:31">
      <c r="A98" s="83" t="s">
        <v>183</v>
      </c>
      <c r="B98" s="83" t="s">
        <v>184</v>
      </c>
      <c r="C98" s="83" t="s">
        <v>169</v>
      </c>
      <c r="D98" s="83" t="s">
        <v>170</v>
      </c>
      <c r="E98" s="83">
        <v>4</v>
      </c>
      <c r="F98" s="83">
        <v>4</v>
      </c>
      <c r="G98" s="83">
        <v>4</v>
      </c>
      <c r="H98" s="83">
        <v>4</v>
      </c>
      <c r="I98" s="83">
        <v>4</v>
      </c>
      <c r="J98" s="83">
        <v>4</v>
      </c>
      <c r="K98" s="83">
        <v>4</v>
      </c>
      <c r="L98" s="83">
        <v>4</v>
      </c>
      <c r="M98" s="83">
        <v>4</v>
      </c>
      <c r="N98" s="83">
        <v>4</v>
      </c>
      <c r="O98" s="83">
        <v>4</v>
      </c>
      <c r="P98" s="83">
        <v>4</v>
      </c>
      <c r="Q98" s="83">
        <v>4</v>
      </c>
      <c r="R98" s="83">
        <v>4</v>
      </c>
      <c r="S98" s="83">
        <v>4</v>
      </c>
      <c r="T98" s="83">
        <v>4</v>
      </c>
      <c r="U98" s="83">
        <v>4</v>
      </c>
      <c r="V98" s="83">
        <v>4</v>
      </c>
      <c r="W98" s="83">
        <v>4</v>
      </c>
      <c r="X98" s="83">
        <v>4</v>
      </c>
      <c r="Y98" s="83">
        <v>4</v>
      </c>
      <c r="Z98" s="83">
        <v>4</v>
      </c>
      <c r="AA98" s="83">
        <v>4</v>
      </c>
      <c r="AB98" s="83">
        <v>4</v>
      </c>
      <c r="AC98" s="83">
        <v>96</v>
      </c>
      <c r="AD98" s="83">
        <v>672</v>
      </c>
      <c r="AE98" s="83">
        <v>35040</v>
      </c>
    </row>
    <row r="99" spans="1:31">
      <c r="A99" s="83" t="s">
        <v>223</v>
      </c>
      <c r="B99" s="83" t="s">
        <v>171</v>
      </c>
      <c r="C99" s="83" t="s">
        <v>224</v>
      </c>
      <c r="D99" s="83" t="s">
        <v>170</v>
      </c>
      <c r="E99" s="83">
        <v>13</v>
      </c>
      <c r="F99" s="83">
        <v>13</v>
      </c>
      <c r="G99" s="83">
        <v>13</v>
      </c>
      <c r="H99" s="83">
        <v>13</v>
      </c>
      <c r="I99" s="83">
        <v>13</v>
      </c>
      <c r="J99" s="83">
        <v>13</v>
      </c>
      <c r="K99" s="83">
        <v>13</v>
      </c>
      <c r="L99" s="83">
        <v>13</v>
      </c>
      <c r="M99" s="83">
        <v>13</v>
      </c>
      <c r="N99" s="83">
        <v>13</v>
      </c>
      <c r="O99" s="83">
        <v>13</v>
      </c>
      <c r="P99" s="83">
        <v>13</v>
      </c>
      <c r="Q99" s="83">
        <v>13</v>
      </c>
      <c r="R99" s="83">
        <v>13</v>
      </c>
      <c r="S99" s="83">
        <v>13</v>
      </c>
      <c r="T99" s="83">
        <v>13</v>
      </c>
      <c r="U99" s="83">
        <v>13</v>
      </c>
      <c r="V99" s="83">
        <v>13</v>
      </c>
      <c r="W99" s="83">
        <v>13</v>
      </c>
      <c r="X99" s="83">
        <v>13</v>
      </c>
      <c r="Y99" s="83">
        <v>13</v>
      </c>
      <c r="Z99" s="83">
        <v>13</v>
      </c>
      <c r="AA99" s="83">
        <v>13</v>
      </c>
      <c r="AB99" s="83">
        <v>13</v>
      </c>
      <c r="AC99" s="83">
        <v>312</v>
      </c>
      <c r="AD99" s="83">
        <v>2184</v>
      </c>
      <c r="AE99" s="83">
        <v>113880</v>
      </c>
    </row>
    <row r="100" spans="1:31">
      <c r="A100" s="83"/>
      <c r="B100" s="83"/>
      <c r="C100" s="83" t="s">
        <v>180</v>
      </c>
      <c r="D100" s="83" t="s">
        <v>170</v>
      </c>
      <c r="E100" s="83">
        <v>13</v>
      </c>
      <c r="F100" s="83">
        <v>13</v>
      </c>
      <c r="G100" s="83">
        <v>13</v>
      </c>
      <c r="H100" s="83">
        <v>13</v>
      </c>
      <c r="I100" s="83">
        <v>13</v>
      </c>
      <c r="J100" s="83">
        <v>13</v>
      </c>
      <c r="K100" s="83">
        <v>13</v>
      </c>
      <c r="L100" s="83">
        <v>13</v>
      </c>
      <c r="M100" s="83">
        <v>13</v>
      </c>
      <c r="N100" s="83">
        <v>13</v>
      </c>
      <c r="O100" s="83">
        <v>13</v>
      </c>
      <c r="P100" s="83">
        <v>13</v>
      </c>
      <c r="Q100" s="83">
        <v>13</v>
      </c>
      <c r="R100" s="83">
        <v>13</v>
      </c>
      <c r="S100" s="83">
        <v>13</v>
      </c>
      <c r="T100" s="83">
        <v>13</v>
      </c>
      <c r="U100" s="83">
        <v>13</v>
      </c>
      <c r="V100" s="83">
        <v>13</v>
      </c>
      <c r="W100" s="83">
        <v>13</v>
      </c>
      <c r="X100" s="83">
        <v>13</v>
      </c>
      <c r="Y100" s="83">
        <v>13</v>
      </c>
      <c r="Z100" s="83">
        <v>13</v>
      </c>
      <c r="AA100" s="83">
        <v>13</v>
      </c>
      <c r="AB100" s="83">
        <v>13</v>
      </c>
      <c r="AC100" s="83">
        <v>312</v>
      </c>
      <c r="AD100" s="83">
        <v>2184</v>
      </c>
      <c r="AE100" s="83"/>
    </row>
    <row r="101" spans="1:31">
      <c r="A101" s="83"/>
      <c r="B101" s="83"/>
      <c r="C101" s="83" t="s">
        <v>169</v>
      </c>
      <c r="D101" s="83" t="s">
        <v>170</v>
      </c>
      <c r="E101" s="83">
        <v>13</v>
      </c>
      <c r="F101" s="83">
        <v>13</v>
      </c>
      <c r="G101" s="83">
        <v>13</v>
      </c>
      <c r="H101" s="83">
        <v>13</v>
      </c>
      <c r="I101" s="83">
        <v>13</v>
      </c>
      <c r="J101" s="83">
        <v>13</v>
      </c>
      <c r="K101" s="83">
        <v>13</v>
      </c>
      <c r="L101" s="83">
        <v>13</v>
      </c>
      <c r="M101" s="83">
        <v>13</v>
      </c>
      <c r="N101" s="83">
        <v>13</v>
      </c>
      <c r="O101" s="83">
        <v>13</v>
      </c>
      <c r="P101" s="83">
        <v>13</v>
      </c>
      <c r="Q101" s="83">
        <v>13</v>
      </c>
      <c r="R101" s="83">
        <v>13</v>
      </c>
      <c r="S101" s="83">
        <v>13</v>
      </c>
      <c r="T101" s="83">
        <v>13</v>
      </c>
      <c r="U101" s="83">
        <v>13</v>
      </c>
      <c r="V101" s="83">
        <v>13</v>
      </c>
      <c r="W101" s="83">
        <v>13</v>
      </c>
      <c r="X101" s="83">
        <v>13</v>
      </c>
      <c r="Y101" s="83">
        <v>13</v>
      </c>
      <c r="Z101" s="83">
        <v>13</v>
      </c>
      <c r="AA101" s="83">
        <v>13</v>
      </c>
      <c r="AB101" s="83">
        <v>13</v>
      </c>
      <c r="AC101" s="83">
        <v>312</v>
      </c>
      <c r="AD101" s="83">
        <v>2184</v>
      </c>
      <c r="AE101" s="83"/>
    </row>
    <row r="102" spans="1:31">
      <c r="A102" s="83" t="s">
        <v>225</v>
      </c>
      <c r="B102" s="83" t="s">
        <v>171</v>
      </c>
      <c r="C102" s="83" t="s">
        <v>169</v>
      </c>
      <c r="D102" s="83" t="s">
        <v>170</v>
      </c>
      <c r="E102" s="83">
        <v>6.7</v>
      </c>
      <c r="F102" s="83">
        <v>6.7</v>
      </c>
      <c r="G102" s="83">
        <v>6.7</v>
      </c>
      <c r="H102" s="83">
        <v>6.7</v>
      </c>
      <c r="I102" s="83">
        <v>6.7</v>
      </c>
      <c r="J102" s="83">
        <v>6.7</v>
      </c>
      <c r="K102" s="83">
        <v>6.7</v>
      </c>
      <c r="L102" s="83">
        <v>6.7</v>
      </c>
      <c r="M102" s="83">
        <v>6.7</v>
      </c>
      <c r="N102" s="83">
        <v>6.7</v>
      </c>
      <c r="O102" s="83">
        <v>6.7</v>
      </c>
      <c r="P102" s="83">
        <v>6.7</v>
      </c>
      <c r="Q102" s="83">
        <v>6.7</v>
      </c>
      <c r="R102" s="83">
        <v>6.7</v>
      </c>
      <c r="S102" s="83">
        <v>6.7</v>
      </c>
      <c r="T102" s="83">
        <v>6.7</v>
      </c>
      <c r="U102" s="83">
        <v>6.7</v>
      </c>
      <c r="V102" s="83">
        <v>6.7</v>
      </c>
      <c r="W102" s="83">
        <v>6.7</v>
      </c>
      <c r="X102" s="83">
        <v>6.7</v>
      </c>
      <c r="Y102" s="83">
        <v>6.7</v>
      </c>
      <c r="Z102" s="83">
        <v>6.7</v>
      </c>
      <c r="AA102" s="83">
        <v>6.7</v>
      </c>
      <c r="AB102" s="83">
        <v>6.7</v>
      </c>
      <c r="AC102" s="83">
        <v>160.80000000000001</v>
      </c>
      <c r="AD102" s="83">
        <v>1125.5999999999999</v>
      </c>
      <c r="AE102" s="83">
        <v>58692</v>
      </c>
    </row>
    <row r="103" spans="1:31">
      <c r="A103" s="83" t="s">
        <v>226</v>
      </c>
      <c r="B103" s="83" t="s">
        <v>171</v>
      </c>
      <c r="C103" s="83" t="s">
        <v>169</v>
      </c>
      <c r="D103" s="83" t="s">
        <v>170</v>
      </c>
      <c r="E103" s="83">
        <v>67</v>
      </c>
      <c r="F103" s="83">
        <v>67</v>
      </c>
      <c r="G103" s="83">
        <v>67</v>
      </c>
      <c r="H103" s="83">
        <v>67</v>
      </c>
      <c r="I103" s="83">
        <v>67</v>
      </c>
      <c r="J103" s="83">
        <v>67</v>
      </c>
      <c r="K103" s="83">
        <v>67</v>
      </c>
      <c r="L103" s="83">
        <v>67</v>
      </c>
      <c r="M103" s="83">
        <v>67</v>
      </c>
      <c r="N103" s="83">
        <v>67</v>
      </c>
      <c r="O103" s="83">
        <v>67</v>
      </c>
      <c r="P103" s="83">
        <v>67</v>
      </c>
      <c r="Q103" s="83">
        <v>67</v>
      </c>
      <c r="R103" s="83">
        <v>67</v>
      </c>
      <c r="S103" s="83">
        <v>67</v>
      </c>
      <c r="T103" s="83">
        <v>67</v>
      </c>
      <c r="U103" s="83">
        <v>67</v>
      </c>
      <c r="V103" s="83">
        <v>67</v>
      </c>
      <c r="W103" s="83">
        <v>67</v>
      </c>
      <c r="X103" s="83">
        <v>67</v>
      </c>
      <c r="Y103" s="83">
        <v>67</v>
      </c>
      <c r="Z103" s="83">
        <v>67</v>
      </c>
      <c r="AA103" s="83">
        <v>67</v>
      </c>
      <c r="AB103" s="83">
        <v>67</v>
      </c>
      <c r="AC103" s="83">
        <v>1608</v>
      </c>
      <c r="AD103" s="83">
        <v>11256</v>
      </c>
      <c r="AE103" s="83">
        <v>586920</v>
      </c>
    </row>
    <row r="104" spans="1:31">
      <c r="A104" s="83" t="s">
        <v>227</v>
      </c>
      <c r="B104" s="83" t="s">
        <v>171</v>
      </c>
      <c r="C104" s="83" t="s">
        <v>169</v>
      </c>
      <c r="D104" s="83" t="s">
        <v>170</v>
      </c>
      <c r="E104" s="83">
        <v>16</v>
      </c>
      <c r="F104" s="83">
        <v>16</v>
      </c>
      <c r="G104" s="83">
        <v>16</v>
      </c>
      <c r="H104" s="83">
        <v>16</v>
      </c>
      <c r="I104" s="83">
        <v>16</v>
      </c>
      <c r="J104" s="83">
        <v>16</v>
      </c>
      <c r="K104" s="83">
        <v>16</v>
      </c>
      <c r="L104" s="83">
        <v>16</v>
      </c>
      <c r="M104" s="83">
        <v>16</v>
      </c>
      <c r="N104" s="83">
        <v>16</v>
      </c>
      <c r="O104" s="83">
        <v>16</v>
      </c>
      <c r="P104" s="83">
        <v>16</v>
      </c>
      <c r="Q104" s="83">
        <v>16</v>
      </c>
      <c r="R104" s="83">
        <v>16</v>
      </c>
      <c r="S104" s="83">
        <v>16</v>
      </c>
      <c r="T104" s="83">
        <v>16</v>
      </c>
      <c r="U104" s="83">
        <v>16</v>
      </c>
      <c r="V104" s="83">
        <v>16</v>
      </c>
      <c r="W104" s="83">
        <v>16</v>
      </c>
      <c r="X104" s="83">
        <v>16</v>
      </c>
      <c r="Y104" s="83">
        <v>16</v>
      </c>
      <c r="Z104" s="83">
        <v>16</v>
      </c>
      <c r="AA104" s="83">
        <v>16</v>
      </c>
      <c r="AB104" s="83">
        <v>16</v>
      </c>
      <c r="AC104" s="83">
        <v>384</v>
      </c>
      <c r="AD104" s="83">
        <v>2688</v>
      </c>
      <c r="AE104" s="83">
        <v>140160</v>
      </c>
    </row>
    <row r="105" spans="1:31">
      <c r="A105" s="83" t="s">
        <v>326</v>
      </c>
      <c r="B105" s="83" t="s">
        <v>168</v>
      </c>
      <c r="C105" s="83" t="s">
        <v>233</v>
      </c>
      <c r="D105" s="83" t="s">
        <v>186</v>
      </c>
      <c r="E105" s="83">
        <v>0</v>
      </c>
      <c r="F105" s="83">
        <v>0</v>
      </c>
      <c r="G105" s="83">
        <v>0</v>
      </c>
      <c r="H105" s="83">
        <v>0</v>
      </c>
      <c r="I105" s="83">
        <v>0</v>
      </c>
      <c r="J105" s="83">
        <v>0</v>
      </c>
      <c r="K105" s="83">
        <v>0</v>
      </c>
      <c r="L105" s="83">
        <v>0</v>
      </c>
      <c r="M105" s="83">
        <v>1</v>
      </c>
      <c r="N105" s="83">
        <v>1</v>
      </c>
      <c r="O105" s="83">
        <v>1</v>
      </c>
      <c r="P105" s="83">
        <v>1</v>
      </c>
      <c r="Q105" s="83">
        <v>1</v>
      </c>
      <c r="R105" s="83">
        <v>1</v>
      </c>
      <c r="S105" s="83">
        <v>1</v>
      </c>
      <c r="T105" s="83">
        <v>1</v>
      </c>
      <c r="U105" s="83">
        <v>1</v>
      </c>
      <c r="V105" s="83">
        <v>0</v>
      </c>
      <c r="W105" s="83">
        <v>0</v>
      </c>
      <c r="X105" s="83">
        <v>0</v>
      </c>
      <c r="Y105" s="83">
        <v>0</v>
      </c>
      <c r="Z105" s="83">
        <v>0</v>
      </c>
      <c r="AA105" s="83">
        <v>0</v>
      </c>
      <c r="AB105" s="83">
        <v>0</v>
      </c>
      <c r="AC105" s="83">
        <v>9</v>
      </c>
      <c r="AD105" s="83">
        <v>45</v>
      </c>
      <c r="AE105" s="83">
        <v>2137.86</v>
      </c>
    </row>
    <row r="106" spans="1:31">
      <c r="A106" s="83"/>
      <c r="B106" s="83"/>
      <c r="C106" s="83"/>
      <c r="D106" s="83" t="s">
        <v>228</v>
      </c>
      <c r="E106" s="83">
        <v>0</v>
      </c>
      <c r="F106" s="83">
        <v>0</v>
      </c>
      <c r="G106" s="83">
        <v>0</v>
      </c>
      <c r="H106" s="83">
        <v>0</v>
      </c>
      <c r="I106" s="83">
        <v>0</v>
      </c>
      <c r="J106" s="83">
        <v>0</v>
      </c>
      <c r="K106" s="83">
        <v>0</v>
      </c>
      <c r="L106" s="83">
        <v>0</v>
      </c>
      <c r="M106" s="83">
        <v>0</v>
      </c>
      <c r="N106" s="83">
        <v>0</v>
      </c>
      <c r="O106" s="83">
        <v>0</v>
      </c>
      <c r="P106" s="83">
        <v>0</v>
      </c>
      <c r="Q106" s="83">
        <v>0</v>
      </c>
      <c r="R106" s="83">
        <v>0</v>
      </c>
      <c r="S106" s="83">
        <v>0</v>
      </c>
      <c r="T106" s="83">
        <v>0</v>
      </c>
      <c r="U106" s="83">
        <v>0</v>
      </c>
      <c r="V106" s="83">
        <v>0</v>
      </c>
      <c r="W106" s="83">
        <v>0</v>
      </c>
      <c r="X106" s="83">
        <v>0</v>
      </c>
      <c r="Y106" s="83">
        <v>0</v>
      </c>
      <c r="Z106" s="83">
        <v>0</v>
      </c>
      <c r="AA106" s="83">
        <v>0</v>
      </c>
      <c r="AB106" s="83">
        <v>0</v>
      </c>
      <c r="AC106" s="83">
        <v>0</v>
      </c>
      <c r="AD106" s="83"/>
      <c r="AE106" s="83"/>
    </row>
    <row r="107" spans="1:31">
      <c r="A107" s="83"/>
      <c r="B107" s="83"/>
      <c r="C107" s="83" t="s">
        <v>234</v>
      </c>
      <c r="D107" s="83" t="s">
        <v>190</v>
      </c>
      <c r="E107" s="83">
        <v>0</v>
      </c>
      <c r="F107" s="83">
        <v>0</v>
      </c>
      <c r="G107" s="83">
        <v>0</v>
      </c>
      <c r="H107" s="83">
        <v>0</v>
      </c>
      <c r="I107" s="83">
        <v>0</v>
      </c>
      <c r="J107" s="83">
        <v>0</v>
      </c>
      <c r="K107" s="83">
        <v>0</v>
      </c>
      <c r="L107" s="83">
        <v>0</v>
      </c>
      <c r="M107" s="83">
        <v>0.35</v>
      </c>
      <c r="N107" s="83">
        <v>0.35</v>
      </c>
      <c r="O107" s="83">
        <v>0.35</v>
      </c>
      <c r="P107" s="83">
        <v>0.35</v>
      </c>
      <c r="Q107" s="83">
        <v>0.35</v>
      </c>
      <c r="R107" s="83">
        <v>0.35</v>
      </c>
      <c r="S107" s="83">
        <v>0.35</v>
      </c>
      <c r="T107" s="83">
        <v>0.35</v>
      </c>
      <c r="U107" s="83">
        <v>0.35</v>
      </c>
      <c r="V107" s="83">
        <v>1</v>
      </c>
      <c r="W107" s="83">
        <v>1</v>
      </c>
      <c r="X107" s="83">
        <v>1</v>
      </c>
      <c r="Y107" s="83">
        <v>1</v>
      </c>
      <c r="Z107" s="83">
        <v>0</v>
      </c>
      <c r="AA107" s="83">
        <v>0</v>
      </c>
      <c r="AB107" s="83">
        <v>0</v>
      </c>
      <c r="AC107" s="83">
        <v>7.15</v>
      </c>
      <c r="AD107" s="83">
        <v>35.75</v>
      </c>
      <c r="AE107" s="83"/>
    </row>
    <row r="108" spans="1:31">
      <c r="A108" s="83"/>
      <c r="B108" s="83"/>
      <c r="C108" s="83"/>
      <c r="D108" s="83" t="s">
        <v>229</v>
      </c>
      <c r="E108" s="83">
        <v>0</v>
      </c>
      <c r="F108" s="83">
        <v>0</v>
      </c>
      <c r="G108" s="83">
        <v>0</v>
      </c>
      <c r="H108" s="83">
        <v>0</v>
      </c>
      <c r="I108" s="83">
        <v>0</v>
      </c>
      <c r="J108" s="83">
        <v>0</v>
      </c>
      <c r="K108" s="83">
        <v>0</v>
      </c>
      <c r="L108" s="83">
        <v>0</v>
      </c>
      <c r="M108" s="83">
        <v>0</v>
      </c>
      <c r="N108" s="83">
        <v>0</v>
      </c>
      <c r="O108" s="83">
        <v>0</v>
      </c>
      <c r="P108" s="83">
        <v>0</v>
      </c>
      <c r="Q108" s="83">
        <v>0</v>
      </c>
      <c r="R108" s="83">
        <v>0</v>
      </c>
      <c r="S108" s="83">
        <v>0</v>
      </c>
      <c r="T108" s="83">
        <v>0</v>
      </c>
      <c r="U108" s="83">
        <v>0</v>
      </c>
      <c r="V108" s="83">
        <v>0</v>
      </c>
      <c r="W108" s="83">
        <v>0</v>
      </c>
      <c r="X108" s="83">
        <v>0</v>
      </c>
      <c r="Y108" s="83">
        <v>0</v>
      </c>
      <c r="Z108" s="83">
        <v>0</v>
      </c>
      <c r="AA108" s="83">
        <v>0</v>
      </c>
      <c r="AB108" s="83">
        <v>0</v>
      </c>
      <c r="AC108" s="83">
        <v>0</v>
      </c>
      <c r="AD108" s="83"/>
      <c r="AE108" s="83"/>
    </row>
    <row r="109" spans="1:31">
      <c r="A109" s="83"/>
      <c r="B109" s="83"/>
      <c r="C109" s="83" t="s">
        <v>169</v>
      </c>
      <c r="D109" s="83" t="s">
        <v>190</v>
      </c>
      <c r="E109" s="83">
        <v>0</v>
      </c>
      <c r="F109" s="83">
        <v>0</v>
      </c>
      <c r="G109" s="83">
        <v>0</v>
      </c>
      <c r="H109" s="83">
        <v>0</v>
      </c>
      <c r="I109" s="83">
        <v>0</v>
      </c>
      <c r="J109" s="83">
        <v>0</v>
      </c>
      <c r="K109" s="83">
        <v>0</v>
      </c>
      <c r="L109" s="83">
        <v>0</v>
      </c>
      <c r="M109" s="83">
        <v>0.35</v>
      </c>
      <c r="N109" s="83">
        <v>0.35</v>
      </c>
      <c r="O109" s="83">
        <v>0.35</v>
      </c>
      <c r="P109" s="83">
        <v>0.35</v>
      </c>
      <c r="Q109" s="83">
        <v>0.35</v>
      </c>
      <c r="R109" s="83">
        <v>0.35</v>
      </c>
      <c r="S109" s="83">
        <v>0.35</v>
      </c>
      <c r="T109" s="83">
        <v>0.35</v>
      </c>
      <c r="U109" s="83">
        <v>0.95</v>
      </c>
      <c r="V109" s="83">
        <v>0.95</v>
      </c>
      <c r="W109" s="83">
        <v>0.95</v>
      </c>
      <c r="X109" s="83">
        <v>0.95</v>
      </c>
      <c r="Y109" s="83">
        <v>0.95</v>
      </c>
      <c r="Z109" s="83">
        <v>0</v>
      </c>
      <c r="AA109" s="83">
        <v>0</v>
      </c>
      <c r="AB109" s="83">
        <v>0</v>
      </c>
      <c r="AC109" s="83">
        <v>7.55</v>
      </c>
      <c r="AD109" s="83">
        <v>37.75</v>
      </c>
      <c r="AE109" s="83"/>
    </row>
    <row r="110" spans="1:31">
      <c r="A110" s="83"/>
      <c r="B110" s="83"/>
      <c r="C110" s="83"/>
      <c r="D110" s="83" t="s">
        <v>229</v>
      </c>
      <c r="E110" s="83">
        <v>0</v>
      </c>
      <c r="F110" s="83">
        <v>0</v>
      </c>
      <c r="G110" s="83">
        <v>0</v>
      </c>
      <c r="H110" s="83">
        <v>0</v>
      </c>
      <c r="I110" s="83">
        <v>0</v>
      </c>
      <c r="J110" s="83">
        <v>0</v>
      </c>
      <c r="K110" s="83">
        <v>0</v>
      </c>
      <c r="L110" s="83">
        <v>0</v>
      </c>
      <c r="M110" s="83">
        <v>0</v>
      </c>
      <c r="N110" s="83">
        <v>0</v>
      </c>
      <c r="O110" s="83">
        <v>0</v>
      </c>
      <c r="P110" s="83">
        <v>0</v>
      </c>
      <c r="Q110" s="83">
        <v>0</v>
      </c>
      <c r="R110" s="83">
        <v>0</v>
      </c>
      <c r="S110" s="83">
        <v>0</v>
      </c>
      <c r="T110" s="83">
        <v>0</v>
      </c>
      <c r="U110" s="83">
        <v>0</v>
      </c>
      <c r="V110" s="83">
        <v>0</v>
      </c>
      <c r="W110" s="83">
        <v>0</v>
      </c>
      <c r="X110" s="83">
        <v>0</v>
      </c>
      <c r="Y110" s="83">
        <v>0</v>
      </c>
      <c r="Z110" s="83">
        <v>0</v>
      </c>
      <c r="AA110" s="83">
        <v>0</v>
      </c>
      <c r="AB110" s="83">
        <v>0</v>
      </c>
      <c r="AC110" s="83">
        <v>0</v>
      </c>
      <c r="AD110" s="83"/>
      <c r="AE110" s="83"/>
    </row>
    <row r="111" spans="1:31">
      <c r="A111" s="83" t="s">
        <v>185</v>
      </c>
      <c r="B111" s="83" t="s">
        <v>173</v>
      </c>
      <c r="C111" s="83" t="s">
        <v>169</v>
      </c>
      <c r="D111" s="83" t="s">
        <v>186</v>
      </c>
      <c r="E111" s="83">
        <v>0</v>
      </c>
      <c r="F111" s="83">
        <v>0</v>
      </c>
      <c r="G111" s="83">
        <v>0</v>
      </c>
      <c r="H111" s="83">
        <v>0</v>
      </c>
      <c r="I111" s="83">
        <v>0</v>
      </c>
      <c r="J111" s="83">
        <v>0</v>
      </c>
      <c r="K111" s="83">
        <v>0</v>
      </c>
      <c r="L111" s="83">
        <v>1</v>
      </c>
      <c r="M111" s="83">
        <v>1</v>
      </c>
      <c r="N111" s="83">
        <v>1</v>
      </c>
      <c r="O111" s="83">
        <v>1</v>
      </c>
      <c r="P111" s="83">
        <v>1</v>
      </c>
      <c r="Q111" s="83">
        <v>1</v>
      </c>
      <c r="R111" s="83">
        <v>1</v>
      </c>
      <c r="S111" s="83">
        <v>1</v>
      </c>
      <c r="T111" s="83">
        <v>1</v>
      </c>
      <c r="U111" s="83">
        <v>1</v>
      </c>
      <c r="V111" s="83">
        <v>1</v>
      </c>
      <c r="W111" s="83">
        <v>1</v>
      </c>
      <c r="X111" s="83">
        <v>1</v>
      </c>
      <c r="Y111" s="83">
        <v>1</v>
      </c>
      <c r="Z111" s="83">
        <v>0</v>
      </c>
      <c r="AA111" s="83">
        <v>0</v>
      </c>
      <c r="AB111" s="83">
        <v>0</v>
      </c>
      <c r="AC111" s="83">
        <v>14</v>
      </c>
      <c r="AD111" s="83">
        <v>70</v>
      </c>
      <c r="AE111" s="83">
        <v>3650</v>
      </c>
    </row>
    <row r="112" spans="1:31">
      <c r="A112" s="83"/>
      <c r="B112" s="83"/>
      <c r="C112" s="83"/>
      <c r="D112" s="83" t="s">
        <v>228</v>
      </c>
      <c r="E112" s="83">
        <v>0</v>
      </c>
      <c r="F112" s="83">
        <v>0</v>
      </c>
      <c r="G112" s="83">
        <v>0</v>
      </c>
      <c r="H112" s="83">
        <v>0</v>
      </c>
      <c r="I112" s="83">
        <v>0</v>
      </c>
      <c r="J112" s="83">
        <v>0</v>
      </c>
      <c r="K112" s="83">
        <v>0</v>
      </c>
      <c r="L112" s="83">
        <v>0</v>
      </c>
      <c r="M112" s="83">
        <v>0</v>
      </c>
      <c r="N112" s="83">
        <v>0</v>
      </c>
      <c r="O112" s="83">
        <v>0</v>
      </c>
      <c r="P112" s="83">
        <v>0</v>
      </c>
      <c r="Q112" s="83">
        <v>0</v>
      </c>
      <c r="R112" s="83">
        <v>0</v>
      </c>
      <c r="S112" s="83">
        <v>0</v>
      </c>
      <c r="T112" s="83">
        <v>0</v>
      </c>
      <c r="U112" s="83">
        <v>0</v>
      </c>
      <c r="V112" s="83">
        <v>0</v>
      </c>
      <c r="W112" s="83">
        <v>0</v>
      </c>
      <c r="X112" s="83">
        <v>0</v>
      </c>
      <c r="Y112" s="83">
        <v>0</v>
      </c>
      <c r="Z112" s="83">
        <v>0</v>
      </c>
      <c r="AA112" s="83">
        <v>0</v>
      </c>
      <c r="AB112" s="83">
        <v>0</v>
      </c>
      <c r="AC112" s="83">
        <v>0</v>
      </c>
      <c r="AD112" s="83"/>
      <c r="AE112" s="83"/>
    </row>
    <row r="113" spans="1:31">
      <c r="A113" s="83" t="s">
        <v>187</v>
      </c>
      <c r="B113" s="83" t="s">
        <v>173</v>
      </c>
      <c r="C113" s="83" t="s">
        <v>169</v>
      </c>
      <c r="D113" s="83" t="s">
        <v>186</v>
      </c>
      <c r="E113" s="83">
        <v>0</v>
      </c>
      <c r="F113" s="83">
        <v>0</v>
      </c>
      <c r="G113" s="83">
        <v>0</v>
      </c>
      <c r="H113" s="83">
        <v>0</v>
      </c>
      <c r="I113" s="83">
        <v>0</v>
      </c>
      <c r="J113" s="83">
        <v>0</v>
      </c>
      <c r="K113" s="83">
        <v>0</v>
      </c>
      <c r="L113" s="83">
        <v>1</v>
      </c>
      <c r="M113" s="83">
        <v>1</v>
      </c>
      <c r="N113" s="83">
        <v>1</v>
      </c>
      <c r="O113" s="83">
        <v>1</v>
      </c>
      <c r="P113" s="83">
        <v>1</v>
      </c>
      <c r="Q113" s="83">
        <v>1</v>
      </c>
      <c r="R113" s="83">
        <v>1</v>
      </c>
      <c r="S113" s="83">
        <v>1</v>
      </c>
      <c r="T113" s="83">
        <v>1</v>
      </c>
      <c r="U113" s="83">
        <v>1</v>
      </c>
      <c r="V113" s="83">
        <v>1</v>
      </c>
      <c r="W113" s="83">
        <v>1</v>
      </c>
      <c r="X113" s="83">
        <v>1</v>
      </c>
      <c r="Y113" s="83">
        <v>1</v>
      </c>
      <c r="Z113" s="83">
        <v>0</v>
      </c>
      <c r="AA113" s="83">
        <v>0</v>
      </c>
      <c r="AB113" s="83">
        <v>0</v>
      </c>
      <c r="AC113" s="83">
        <v>14</v>
      </c>
      <c r="AD113" s="83">
        <v>70</v>
      </c>
      <c r="AE113" s="83">
        <v>3650</v>
      </c>
    </row>
    <row r="114" spans="1:31">
      <c r="A114" s="83"/>
      <c r="B114" s="83"/>
      <c r="C114" s="83"/>
      <c r="D114" s="83" t="s">
        <v>228</v>
      </c>
      <c r="E114" s="83">
        <v>0</v>
      </c>
      <c r="F114" s="83">
        <v>0</v>
      </c>
      <c r="G114" s="83">
        <v>0</v>
      </c>
      <c r="H114" s="83">
        <v>0</v>
      </c>
      <c r="I114" s="83">
        <v>0</v>
      </c>
      <c r="J114" s="83">
        <v>0</v>
      </c>
      <c r="K114" s="83">
        <v>0</v>
      </c>
      <c r="L114" s="83">
        <v>0</v>
      </c>
      <c r="M114" s="83">
        <v>0</v>
      </c>
      <c r="N114" s="83">
        <v>0</v>
      </c>
      <c r="O114" s="83">
        <v>0</v>
      </c>
      <c r="P114" s="83">
        <v>0</v>
      </c>
      <c r="Q114" s="83">
        <v>0</v>
      </c>
      <c r="R114" s="83">
        <v>0</v>
      </c>
      <c r="S114" s="83">
        <v>0</v>
      </c>
      <c r="T114" s="83">
        <v>0</v>
      </c>
      <c r="U114" s="83">
        <v>0</v>
      </c>
      <c r="V114" s="83">
        <v>0</v>
      </c>
      <c r="W114" s="83">
        <v>0</v>
      </c>
      <c r="X114" s="83">
        <v>0</v>
      </c>
      <c r="Y114" s="83">
        <v>0</v>
      </c>
      <c r="Z114" s="83">
        <v>0</v>
      </c>
      <c r="AA114" s="83">
        <v>0</v>
      </c>
      <c r="AB114" s="83">
        <v>0</v>
      </c>
      <c r="AC114" s="83">
        <v>0</v>
      </c>
      <c r="AD114" s="83"/>
      <c r="AE114" s="83"/>
    </row>
    <row r="115" spans="1:31">
      <c r="A115" s="83" t="s">
        <v>144</v>
      </c>
      <c r="B115" s="83" t="s">
        <v>171</v>
      </c>
      <c r="C115" s="83" t="s">
        <v>169</v>
      </c>
      <c r="D115" s="83" t="s">
        <v>188</v>
      </c>
      <c r="E115" s="83">
        <v>16</v>
      </c>
      <c r="F115" s="83">
        <v>16</v>
      </c>
      <c r="G115" s="83">
        <v>16</v>
      </c>
      <c r="H115" s="83">
        <v>16</v>
      </c>
      <c r="I115" s="83">
        <v>16</v>
      </c>
      <c r="J115" s="83">
        <v>16</v>
      </c>
      <c r="K115" s="83">
        <v>16</v>
      </c>
      <c r="L115" s="83">
        <v>16</v>
      </c>
      <c r="M115" s="83">
        <v>16</v>
      </c>
      <c r="N115" s="83">
        <v>16</v>
      </c>
      <c r="O115" s="83">
        <v>16</v>
      </c>
      <c r="P115" s="83">
        <v>16</v>
      </c>
      <c r="Q115" s="83">
        <v>16</v>
      </c>
      <c r="R115" s="83">
        <v>16</v>
      </c>
      <c r="S115" s="83">
        <v>16</v>
      </c>
      <c r="T115" s="83">
        <v>16</v>
      </c>
      <c r="U115" s="83">
        <v>16</v>
      </c>
      <c r="V115" s="83">
        <v>16</v>
      </c>
      <c r="W115" s="83">
        <v>16</v>
      </c>
      <c r="X115" s="83">
        <v>16</v>
      </c>
      <c r="Y115" s="83">
        <v>16</v>
      </c>
      <c r="Z115" s="83">
        <v>16</v>
      </c>
      <c r="AA115" s="83">
        <v>16</v>
      </c>
      <c r="AB115" s="83">
        <v>16</v>
      </c>
      <c r="AC115" s="83">
        <v>384</v>
      </c>
      <c r="AD115" s="83">
        <v>3038</v>
      </c>
      <c r="AE115" s="83">
        <v>158410</v>
      </c>
    </row>
    <row r="116" spans="1:31">
      <c r="A116" s="83"/>
      <c r="B116" s="83"/>
      <c r="C116" s="83"/>
      <c r="D116" s="83" t="s">
        <v>189</v>
      </c>
      <c r="E116" s="83">
        <v>21</v>
      </c>
      <c r="F116" s="83">
        <v>21</v>
      </c>
      <c r="G116" s="83">
        <v>21</v>
      </c>
      <c r="H116" s="83">
        <v>21</v>
      </c>
      <c r="I116" s="83">
        <v>21</v>
      </c>
      <c r="J116" s="83">
        <v>21</v>
      </c>
      <c r="K116" s="83">
        <v>21</v>
      </c>
      <c r="L116" s="83">
        <v>21</v>
      </c>
      <c r="M116" s="83">
        <v>21</v>
      </c>
      <c r="N116" s="83">
        <v>21</v>
      </c>
      <c r="O116" s="83">
        <v>21</v>
      </c>
      <c r="P116" s="83">
        <v>21</v>
      </c>
      <c r="Q116" s="83">
        <v>21</v>
      </c>
      <c r="R116" s="83">
        <v>21</v>
      </c>
      <c r="S116" s="83">
        <v>21</v>
      </c>
      <c r="T116" s="83">
        <v>21</v>
      </c>
      <c r="U116" s="83">
        <v>21</v>
      </c>
      <c r="V116" s="83">
        <v>21</v>
      </c>
      <c r="W116" s="83">
        <v>21</v>
      </c>
      <c r="X116" s="83">
        <v>21</v>
      </c>
      <c r="Y116" s="83">
        <v>21</v>
      </c>
      <c r="Z116" s="83">
        <v>21</v>
      </c>
      <c r="AA116" s="83">
        <v>21</v>
      </c>
      <c r="AB116" s="83">
        <v>21</v>
      </c>
      <c r="AC116" s="83">
        <v>504</v>
      </c>
      <c r="AD116" s="83"/>
      <c r="AE116" s="83"/>
    </row>
    <row r="117" spans="1:31">
      <c r="A117" s="83"/>
      <c r="B117" s="83"/>
      <c r="C117" s="83"/>
      <c r="D117" s="83" t="s">
        <v>190</v>
      </c>
      <c r="E117" s="83">
        <v>16</v>
      </c>
      <c r="F117" s="83">
        <v>16</v>
      </c>
      <c r="G117" s="83">
        <v>16</v>
      </c>
      <c r="H117" s="83">
        <v>16</v>
      </c>
      <c r="I117" s="83">
        <v>16</v>
      </c>
      <c r="J117" s="83">
        <v>16</v>
      </c>
      <c r="K117" s="83">
        <v>16</v>
      </c>
      <c r="L117" s="83">
        <v>21</v>
      </c>
      <c r="M117" s="83">
        <v>21</v>
      </c>
      <c r="N117" s="83">
        <v>21</v>
      </c>
      <c r="O117" s="83">
        <v>21</v>
      </c>
      <c r="P117" s="83">
        <v>21</v>
      </c>
      <c r="Q117" s="83">
        <v>21</v>
      </c>
      <c r="R117" s="83">
        <v>21</v>
      </c>
      <c r="S117" s="83">
        <v>21</v>
      </c>
      <c r="T117" s="83">
        <v>21</v>
      </c>
      <c r="U117" s="83">
        <v>21</v>
      </c>
      <c r="V117" s="83">
        <v>21</v>
      </c>
      <c r="W117" s="83">
        <v>21</v>
      </c>
      <c r="X117" s="83">
        <v>21</v>
      </c>
      <c r="Y117" s="83">
        <v>21</v>
      </c>
      <c r="Z117" s="83">
        <v>16</v>
      </c>
      <c r="AA117" s="83">
        <v>16</v>
      </c>
      <c r="AB117" s="83">
        <v>16</v>
      </c>
      <c r="AC117" s="83">
        <v>454</v>
      </c>
      <c r="AD117" s="83"/>
      <c r="AE117" s="83"/>
    </row>
    <row r="118" spans="1:31">
      <c r="A118" s="83"/>
      <c r="B118" s="83"/>
      <c r="C118" s="83"/>
      <c r="D118" s="83" t="s">
        <v>229</v>
      </c>
      <c r="E118" s="83">
        <v>16</v>
      </c>
      <c r="F118" s="83">
        <v>16</v>
      </c>
      <c r="G118" s="83">
        <v>16</v>
      </c>
      <c r="H118" s="83">
        <v>16</v>
      </c>
      <c r="I118" s="83">
        <v>16</v>
      </c>
      <c r="J118" s="83">
        <v>16</v>
      </c>
      <c r="K118" s="83">
        <v>16</v>
      </c>
      <c r="L118" s="83">
        <v>16</v>
      </c>
      <c r="M118" s="83">
        <v>16</v>
      </c>
      <c r="N118" s="83">
        <v>16</v>
      </c>
      <c r="O118" s="83">
        <v>16</v>
      </c>
      <c r="P118" s="83">
        <v>16</v>
      </c>
      <c r="Q118" s="83">
        <v>16</v>
      </c>
      <c r="R118" s="83">
        <v>16</v>
      </c>
      <c r="S118" s="83">
        <v>16</v>
      </c>
      <c r="T118" s="83">
        <v>16</v>
      </c>
      <c r="U118" s="83">
        <v>16</v>
      </c>
      <c r="V118" s="83">
        <v>16</v>
      </c>
      <c r="W118" s="83">
        <v>16</v>
      </c>
      <c r="X118" s="83">
        <v>16</v>
      </c>
      <c r="Y118" s="83">
        <v>16</v>
      </c>
      <c r="Z118" s="83">
        <v>16</v>
      </c>
      <c r="AA118" s="83">
        <v>16</v>
      </c>
      <c r="AB118" s="83">
        <v>16</v>
      </c>
      <c r="AC118" s="83">
        <v>384</v>
      </c>
      <c r="AD118" s="83"/>
      <c r="AE118" s="83"/>
    </row>
    <row r="119" spans="1:31">
      <c r="A119" s="83" t="s">
        <v>214</v>
      </c>
      <c r="B119" s="83" t="s">
        <v>171</v>
      </c>
      <c r="C119" s="83" t="s">
        <v>169</v>
      </c>
      <c r="D119" s="83" t="s">
        <v>188</v>
      </c>
      <c r="E119" s="83">
        <v>16</v>
      </c>
      <c r="F119" s="83">
        <v>16</v>
      </c>
      <c r="G119" s="83">
        <v>16</v>
      </c>
      <c r="H119" s="83">
        <v>16</v>
      </c>
      <c r="I119" s="83">
        <v>16</v>
      </c>
      <c r="J119" s="83">
        <v>16</v>
      </c>
      <c r="K119" s="83">
        <v>16</v>
      </c>
      <c r="L119" s="83">
        <v>16</v>
      </c>
      <c r="M119" s="83">
        <v>16</v>
      </c>
      <c r="N119" s="83">
        <v>16</v>
      </c>
      <c r="O119" s="83">
        <v>16</v>
      </c>
      <c r="P119" s="83">
        <v>16</v>
      </c>
      <c r="Q119" s="83">
        <v>16</v>
      </c>
      <c r="R119" s="83">
        <v>16</v>
      </c>
      <c r="S119" s="83">
        <v>16</v>
      </c>
      <c r="T119" s="83">
        <v>16</v>
      </c>
      <c r="U119" s="83">
        <v>16</v>
      </c>
      <c r="V119" s="83">
        <v>16</v>
      </c>
      <c r="W119" s="83">
        <v>16</v>
      </c>
      <c r="X119" s="83">
        <v>16</v>
      </c>
      <c r="Y119" s="83">
        <v>16</v>
      </c>
      <c r="Z119" s="83">
        <v>16</v>
      </c>
      <c r="AA119" s="83">
        <v>16</v>
      </c>
      <c r="AB119" s="83">
        <v>16</v>
      </c>
      <c r="AC119" s="83">
        <v>384</v>
      </c>
      <c r="AD119" s="83">
        <v>2688</v>
      </c>
      <c r="AE119" s="83">
        <v>140160</v>
      </c>
    </row>
    <row r="120" spans="1:31">
      <c r="A120" s="83"/>
      <c r="B120" s="83"/>
      <c r="C120" s="83"/>
      <c r="D120" s="83" t="s">
        <v>189</v>
      </c>
      <c r="E120" s="83">
        <v>21</v>
      </c>
      <c r="F120" s="83">
        <v>21</v>
      </c>
      <c r="G120" s="83">
        <v>21</v>
      </c>
      <c r="H120" s="83">
        <v>21</v>
      </c>
      <c r="I120" s="83">
        <v>21</v>
      </c>
      <c r="J120" s="83">
        <v>21</v>
      </c>
      <c r="K120" s="83">
        <v>21</v>
      </c>
      <c r="L120" s="83">
        <v>21</v>
      </c>
      <c r="M120" s="83">
        <v>21</v>
      </c>
      <c r="N120" s="83">
        <v>21</v>
      </c>
      <c r="O120" s="83">
        <v>21</v>
      </c>
      <c r="P120" s="83">
        <v>21</v>
      </c>
      <c r="Q120" s="83">
        <v>21</v>
      </c>
      <c r="R120" s="83">
        <v>21</v>
      </c>
      <c r="S120" s="83">
        <v>21</v>
      </c>
      <c r="T120" s="83">
        <v>21</v>
      </c>
      <c r="U120" s="83">
        <v>21</v>
      </c>
      <c r="V120" s="83">
        <v>21</v>
      </c>
      <c r="W120" s="83">
        <v>21</v>
      </c>
      <c r="X120" s="83">
        <v>21</v>
      </c>
      <c r="Y120" s="83">
        <v>21</v>
      </c>
      <c r="Z120" s="83">
        <v>21</v>
      </c>
      <c r="AA120" s="83">
        <v>21</v>
      </c>
      <c r="AB120" s="83">
        <v>21</v>
      </c>
      <c r="AC120" s="83">
        <v>504</v>
      </c>
      <c r="AD120" s="83"/>
      <c r="AE120" s="83"/>
    </row>
    <row r="121" spans="1:31">
      <c r="A121" s="83"/>
      <c r="B121" s="83"/>
      <c r="C121" s="83"/>
      <c r="D121" s="83" t="s">
        <v>190</v>
      </c>
      <c r="E121" s="83">
        <v>16</v>
      </c>
      <c r="F121" s="83">
        <v>16</v>
      </c>
      <c r="G121" s="83">
        <v>16</v>
      </c>
      <c r="H121" s="83">
        <v>16</v>
      </c>
      <c r="I121" s="83">
        <v>16</v>
      </c>
      <c r="J121" s="83">
        <v>16</v>
      </c>
      <c r="K121" s="83">
        <v>16</v>
      </c>
      <c r="L121" s="83">
        <v>16</v>
      </c>
      <c r="M121" s="83">
        <v>16</v>
      </c>
      <c r="N121" s="83">
        <v>16</v>
      </c>
      <c r="O121" s="83">
        <v>16</v>
      </c>
      <c r="P121" s="83">
        <v>16</v>
      </c>
      <c r="Q121" s="83">
        <v>16</v>
      </c>
      <c r="R121" s="83">
        <v>16</v>
      </c>
      <c r="S121" s="83">
        <v>16</v>
      </c>
      <c r="T121" s="83">
        <v>16</v>
      </c>
      <c r="U121" s="83">
        <v>16</v>
      </c>
      <c r="V121" s="83">
        <v>16</v>
      </c>
      <c r="W121" s="83">
        <v>16</v>
      </c>
      <c r="X121" s="83">
        <v>16</v>
      </c>
      <c r="Y121" s="83">
        <v>16</v>
      </c>
      <c r="Z121" s="83">
        <v>16</v>
      </c>
      <c r="AA121" s="83">
        <v>16</v>
      </c>
      <c r="AB121" s="83">
        <v>16</v>
      </c>
      <c r="AC121" s="83">
        <v>384</v>
      </c>
      <c r="AD121" s="83"/>
      <c r="AE121" s="83"/>
    </row>
    <row r="122" spans="1:31">
      <c r="A122" s="83"/>
      <c r="B122" s="83"/>
      <c r="C122" s="83"/>
      <c r="D122" s="83" t="s">
        <v>229</v>
      </c>
      <c r="E122" s="83">
        <v>16</v>
      </c>
      <c r="F122" s="83">
        <v>16</v>
      </c>
      <c r="G122" s="83">
        <v>16</v>
      </c>
      <c r="H122" s="83">
        <v>16</v>
      </c>
      <c r="I122" s="83">
        <v>16</v>
      </c>
      <c r="J122" s="83">
        <v>16</v>
      </c>
      <c r="K122" s="83">
        <v>16</v>
      </c>
      <c r="L122" s="83">
        <v>16</v>
      </c>
      <c r="M122" s="83">
        <v>16</v>
      </c>
      <c r="N122" s="83">
        <v>16</v>
      </c>
      <c r="O122" s="83">
        <v>16</v>
      </c>
      <c r="P122" s="83">
        <v>16</v>
      </c>
      <c r="Q122" s="83">
        <v>16</v>
      </c>
      <c r="R122" s="83">
        <v>16</v>
      </c>
      <c r="S122" s="83">
        <v>16</v>
      </c>
      <c r="T122" s="83">
        <v>16</v>
      </c>
      <c r="U122" s="83">
        <v>16</v>
      </c>
      <c r="V122" s="83">
        <v>16</v>
      </c>
      <c r="W122" s="83">
        <v>16</v>
      </c>
      <c r="X122" s="83">
        <v>16</v>
      </c>
      <c r="Y122" s="83">
        <v>16</v>
      </c>
      <c r="Z122" s="83">
        <v>16</v>
      </c>
      <c r="AA122" s="83">
        <v>16</v>
      </c>
      <c r="AB122" s="83">
        <v>16</v>
      </c>
      <c r="AC122" s="83">
        <v>384</v>
      </c>
      <c r="AD122" s="83"/>
      <c r="AE122" s="83"/>
    </row>
    <row r="123" spans="1:31">
      <c r="A123" s="83" t="s">
        <v>145</v>
      </c>
      <c r="B123" s="83" t="s">
        <v>171</v>
      </c>
      <c r="C123" s="83" t="s">
        <v>169</v>
      </c>
      <c r="D123" s="83" t="s">
        <v>188</v>
      </c>
      <c r="E123" s="83">
        <v>19</v>
      </c>
      <c r="F123" s="83">
        <v>19</v>
      </c>
      <c r="G123" s="83">
        <v>19</v>
      </c>
      <c r="H123" s="83">
        <v>19</v>
      </c>
      <c r="I123" s="83">
        <v>19</v>
      </c>
      <c r="J123" s="83">
        <v>19</v>
      </c>
      <c r="K123" s="83">
        <v>19</v>
      </c>
      <c r="L123" s="83">
        <v>19</v>
      </c>
      <c r="M123" s="83">
        <v>19</v>
      </c>
      <c r="N123" s="83">
        <v>19</v>
      </c>
      <c r="O123" s="83">
        <v>19</v>
      </c>
      <c r="P123" s="83">
        <v>19</v>
      </c>
      <c r="Q123" s="83">
        <v>19</v>
      </c>
      <c r="R123" s="83">
        <v>19</v>
      </c>
      <c r="S123" s="83">
        <v>19</v>
      </c>
      <c r="T123" s="83">
        <v>19</v>
      </c>
      <c r="U123" s="83">
        <v>19</v>
      </c>
      <c r="V123" s="83">
        <v>19</v>
      </c>
      <c r="W123" s="83">
        <v>19</v>
      </c>
      <c r="X123" s="83">
        <v>19</v>
      </c>
      <c r="Y123" s="83">
        <v>19</v>
      </c>
      <c r="Z123" s="83">
        <v>19</v>
      </c>
      <c r="AA123" s="83">
        <v>19</v>
      </c>
      <c r="AB123" s="83">
        <v>19</v>
      </c>
      <c r="AC123" s="83">
        <v>456</v>
      </c>
      <c r="AD123" s="83">
        <v>4788</v>
      </c>
      <c r="AE123" s="83">
        <v>249660</v>
      </c>
    </row>
    <row r="124" spans="1:31">
      <c r="A124" s="83"/>
      <c r="B124" s="83"/>
      <c r="C124" s="83"/>
      <c r="D124" s="83" t="s">
        <v>189</v>
      </c>
      <c r="E124" s="83">
        <v>31</v>
      </c>
      <c r="F124" s="83">
        <v>31</v>
      </c>
      <c r="G124" s="83">
        <v>31</v>
      </c>
      <c r="H124" s="83">
        <v>31</v>
      </c>
      <c r="I124" s="83">
        <v>31</v>
      </c>
      <c r="J124" s="83">
        <v>31</v>
      </c>
      <c r="K124" s="83">
        <v>31</v>
      </c>
      <c r="L124" s="83">
        <v>31</v>
      </c>
      <c r="M124" s="83">
        <v>31</v>
      </c>
      <c r="N124" s="83">
        <v>31</v>
      </c>
      <c r="O124" s="83">
        <v>31</v>
      </c>
      <c r="P124" s="83">
        <v>31</v>
      </c>
      <c r="Q124" s="83">
        <v>31</v>
      </c>
      <c r="R124" s="83">
        <v>31</v>
      </c>
      <c r="S124" s="83">
        <v>31</v>
      </c>
      <c r="T124" s="83">
        <v>31</v>
      </c>
      <c r="U124" s="83">
        <v>31</v>
      </c>
      <c r="V124" s="83">
        <v>31</v>
      </c>
      <c r="W124" s="83">
        <v>31</v>
      </c>
      <c r="X124" s="83">
        <v>31</v>
      </c>
      <c r="Y124" s="83">
        <v>31</v>
      </c>
      <c r="Z124" s="83">
        <v>31</v>
      </c>
      <c r="AA124" s="83">
        <v>31</v>
      </c>
      <c r="AB124" s="83">
        <v>31</v>
      </c>
      <c r="AC124" s="83">
        <v>744</v>
      </c>
      <c r="AD124" s="83"/>
      <c r="AE124" s="83"/>
    </row>
    <row r="125" spans="1:31">
      <c r="A125" s="83"/>
      <c r="B125" s="83"/>
      <c r="C125" s="83"/>
      <c r="D125" s="83" t="s">
        <v>230</v>
      </c>
      <c r="E125" s="83">
        <v>31</v>
      </c>
      <c r="F125" s="83">
        <v>31</v>
      </c>
      <c r="G125" s="83">
        <v>31</v>
      </c>
      <c r="H125" s="83">
        <v>31</v>
      </c>
      <c r="I125" s="83">
        <v>31</v>
      </c>
      <c r="J125" s="83">
        <v>31</v>
      </c>
      <c r="K125" s="83">
        <v>31</v>
      </c>
      <c r="L125" s="83">
        <v>31</v>
      </c>
      <c r="M125" s="83">
        <v>31</v>
      </c>
      <c r="N125" s="83">
        <v>31</v>
      </c>
      <c r="O125" s="83">
        <v>31</v>
      </c>
      <c r="P125" s="83">
        <v>31</v>
      </c>
      <c r="Q125" s="83">
        <v>31</v>
      </c>
      <c r="R125" s="83">
        <v>31</v>
      </c>
      <c r="S125" s="83">
        <v>31</v>
      </c>
      <c r="T125" s="83">
        <v>31</v>
      </c>
      <c r="U125" s="83">
        <v>31</v>
      </c>
      <c r="V125" s="83">
        <v>31</v>
      </c>
      <c r="W125" s="83">
        <v>31</v>
      </c>
      <c r="X125" s="83">
        <v>31</v>
      </c>
      <c r="Y125" s="83">
        <v>31</v>
      </c>
      <c r="Z125" s="83">
        <v>31</v>
      </c>
      <c r="AA125" s="83">
        <v>31</v>
      </c>
      <c r="AB125" s="83">
        <v>31</v>
      </c>
      <c r="AC125" s="83">
        <v>744</v>
      </c>
      <c r="AD125" s="83"/>
      <c r="AE125" s="83"/>
    </row>
    <row r="126" spans="1:31">
      <c r="A126" s="83"/>
      <c r="B126" s="83"/>
      <c r="C126" s="83"/>
      <c r="D126" s="83" t="s">
        <v>231</v>
      </c>
      <c r="E126" s="83">
        <v>31</v>
      </c>
      <c r="F126" s="83">
        <v>31</v>
      </c>
      <c r="G126" s="83">
        <v>31</v>
      </c>
      <c r="H126" s="83">
        <v>31</v>
      </c>
      <c r="I126" s="83">
        <v>31</v>
      </c>
      <c r="J126" s="83">
        <v>31</v>
      </c>
      <c r="K126" s="83">
        <v>31</v>
      </c>
      <c r="L126" s="83">
        <v>25</v>
      </c>
      <c r="M126" s="83">
        <v>25</v>
      </c>
      <c r="N126" s="83">
        <v>25</v>
      </c>
      <c r="O126" s="83">
        <v>25</v>
      </c>
      <c r="P126" s="83">
        <v>25</v>
      </c>
      <c r="Q126" s="83">
        <v>25</v>
      </c>
      <c r="R126" s="83">
        <v>25</v>
      </c>
      <c r="S126" s="83">
        <v>25</v>
      </c>
      <c r="T126" s="83">
        <v>25</v>
      </c>
      <c r="U126" s="83">
        <v>25</v>
      </c>
      <c r="V126" s="83">
        <v>25</v>
      </c>
      <c r="W126" s="83">
        <v>25</v>
      </c>
      <c r="X126" s="83">
        <v>25</v>
      </c>
      <c r="Y126" s="83">
        <v>25</v>
      </c>
      <c r="Z126" s="83">
        <v>31</v>
      </c>
      <c r="AA126" s="83">
        <v>31</v>
      </c>
      <c r="AB126" s="83">
        <v>31</v>
      </c>
      <c r="AC126" s="83">
        <v>660</v>
      </c>
      <c r="AD126" s="83"/>
      <c r="AE126" s="83"/>
    </row>
    <row r="127" spans="1:31">
      <c r="A127" s="83" t="s">
        <v>232</v>
      </c>
      <c r="B127" s="83" t="s">
        <v>171</v>
      </c>
      <c r="C127" s="83" t="s">
        <v>169</v>
      </c>
      <c r="D127" s="83" t="s">
        <v>188</v>
      </c>
      <c r="E127" s="83">
        <v>19</v>
      </c>
      <c r="F127" s="83">
        <v>19</v>
      </c>
      <c r="G127" s="83">
        <v>19</v>
      </c>
      <c r="H127" s="83">
        <v>19</v>
      </c>
      <c r="I127" s="83">
        <v>19</v>
      </c>
      <c r="J127" s="83">
        <v>19</v>
      </c>
      <c r="K127" s="83">
        <v>19</v>
      </c>
      <c r="L127" s="83">
        <v>19</v>
      </c>
      <c r="M127" s="83">
        <v>19</v>
      </c>
      <c r="N127" s="83">
        <v>19</v>
      </c>
      <c r="O127" s="83">
        <v>19</v>
      </c>
      <c r="P127" s="83">
        <v>19</v>
      </c>
      <c r="Q127" s="83">
        <v>19</v>
      </c>
      <c r="R127" s="83">
        <v>19</v>
      </c>
      <c r="S127" s="83">
        <v>19</v>
      </c>
      <c r="T127" s="83">
        <v>19</v>
      </c>
      <c r="U127" s="83">
        <v>19</v>
      </c>
      <c r="V127" s="83">
        <v>19</v>
      </c>
      <c r="W127" s="83">
        <v>19</v>
      </c>
      <c r="X127" s="83">
        <v>19</v>
      </c>
      <c r="Y127" s="83">
        <v>19</v>
      </c>
      <c r="Z127" s="83">
        <v>19</v>
      </c>
      <c r="AA127" s="83">
        <v>19</v>
      </c>
      <c r="AB127" s="83">
        <v>19</v>
      </c>
      <c r="AC127" s="83">
        <v>456</v>
      </c>
      <c r="AD127" s="83">
        <v>5208</v>
      </c>
      <c r="AE127" s="83">
        <v>271560</v>
      </c>
    </row>
    <row r="128" spans="1:31">
      <c r="A128" s="83"/>
      <c r="B128" s="83"/>
      <c r="C128" s="83"/>
      <c r="D128" s="83" t="s">
        <v>189</v>
      </c>
      <c r="E128" s="83">
        <v>31</v>
      </c>
      <c r="F128" s="83">
        <v>31</v>
      </c>
      <c r="G128" s="83">
        <v>31</v>
      </c>
      <c r="H128" s="83">
        <v>31</v>
      </c>
      <c r="I128" s="83">
        <v>31</v>
      </c>
      <c r="J128" s="83">
        <v>31</v>
      </c>
      <c r="K128" s="83">
        <v>31</v>
      </c>
      <c r="L128" s="83">
        <v>31</v>
      </c>
      <c r="M128" s="83">
        <v>31</v>
      </c>
      <c r="N128" s="83">
        <v>31</v>
      </c>
      <c r="O128" s="83">
        <v>31</v>
      </c>
      <c r="P128" s="83">
        <v>31</v>
      </c>
      <c r="Q128" s="83">
        <v>31</v>
      </c>
      <c r="R128" s="83">
        <v>31</v>
      </c>
      <c r="S128" s="83">
        <v>31</v>
      </c>
      <c r="T128" s="83">
        <v>31</v>
      </c>
      <c r="U128" s="83">
        <v>31</v>
      </c>
      <c r="V128" s="83">
        <v>31</v>
      </c>
      <c r="W128" s="83">
        <v>31</v>
      </c>
      <c r="X128" s="83">
        <v>31</v>
      </c>
      <c r="Y128" s="83">
        <v>31</v>
      </c>
      <c r="Z128" s="83">
        <v>31</v>
      </c>
      <c r="AA128" s="83">
        <v>31</v>
      </c>
      <c r="AB128" s="83">
        <v>31</v>
      </c>
      <c r="AC128" s="83">
        <v>744</v>
      </c>
      <c r="AD128" s="83"/>
      <c r="AE128" s="83"/>
    </row>
    <row r="129" spans="1:31">
      <c r="A129" s="83"/>
      <c r="B129" s="83"/>
      <c r="C129" s="83"/>
      <c r="D129" s="83" t="s">
        <v>230</v>
      </c>
      <c r="E129" s="83">
        <v>31</v>
      </c>
      <c r="F129" s="83">
        <v>31</v>
      </c>
      <c r="G129" s="83">
        <v>31</v>
      </c>
      <c r="H129" s="83">
        <v>31</v>
      </c>
      <c r="I129" s="83">
        <v>31</v>
      </c>
      <c r="J129" s="83">
        <v>31</v>
      </c>
      <c r="K129" s="83">
        <v>31</v>
      </c>
      <c r="L129" s="83">
        <v>31</v>
      </c>
      <c r="M129" s="83">
        <v>31</v>
      </c>
      <c r="N129" s="83">
        <v>31</v>
      </c>
      <c r="O129" s="83">
        <v>31</v>
      </c>
      <c r="P129" s="83">
        <v>31</v>
      </c>
      <c r="Q129" s="83">
        <v>31</v>
      </c>
      <c r="R129" s="83">
        <v>31</v>
      </c>
      <c r="S129" s="83">
        <v>31</v>
      </c>
      <c r="T129" s="83">
        <v>31</v>
      </c>
      <c r="U129" s="83">
        <v>31</v>
      </c>
      <c r="V129" s="83">
        <v>31</v>
      </c>
      <c r="W129" s="83">
        <v>31</v>
      </c>
      <c r="X129" s="83">
        <v>31</v>
      </c>
      <c r="Y129" s="83">
        <v>31</v>
      </c>
      <c r="Z129" s="83">
        <v>31</v>
      </c>
      <c r="AA129" s="83">
        <v>31</v>
      </c>
      <c r="AB129" s="83">
        <v>31</v>
      </c>
      <c r="AC129" s="83">
        <v>744</v>
      </c>
      <c r="AD129" s="83"/>
      <c r="AE129" s="83"/>
    </row>
    <row r="130" spans="1:31">
      <c r="A130" s="83"/>
      <c r="B130" s="83"/>
      <c r="C130" s="83"/>
      <c r="D130" s="83" t="s">
        <v>231</v>
      </c>
      <c r="E130" s="83">
        <v>31</v>
      </c>
      <c r="F130" s="83">
        <v>31</v>
      </c>
      <c r="G130" s="83">
        <v>31</v>
      </c>
      <c r="H130" s="83">
        <v>31</v>
      </c>
      <c r="I130" s="83">
        <v>31</v>
      </c>
      <c r="J130" s="83">
        <v>31</v>
      </c>
      <c r="K130" s="83">
        <v>31</v>
      </c>
      <c r="L130" s="83">
        <v>31</v>
      </c>
      <c r="M130" s="83">
        <v>31</v>
      </c>
      <c r="N130" s="83">
        <v>31</v>
      </c>
      <c r="O130" s="83">
        <v>31</v>
      </c>
      <c r="P130" s="83">
        <v>31</v>
      </c>
      <c r="Q130" s="83">
        <v>31</v>
      </c>
      <c r="R130" s="83">
        <v>31</v>
      </c>
      <c r="S130" s="83">
        <v>31</v>
      </c>
      <c r="T130" s="83">
        <v>31</v>
      </c>
      <c r="U130" s="83">
        <v>31</v>
      </c>
      <c r="V130" s="83">
        <v>31</v>
      </c>
      <c r="W130" s="83">
        <v>31</v>
      </c>
      <c r="X130" s="83">
        <v>31</v>
      </c>
      <c r="Y130" s="83">
        <v>31</v>
      </c>
      <c r="Z130" s="83">
        <v>31</v>
      </c>
      <c r="AA130" s="83">
        <v>31</v>
      </c>
      <c r="AB130" s="83">
        <v>31</v>
      </c>
      <c r="AC130" s="83">
        <v>744</v>
      </c>
      <c r="AD130" s="83"/>
      <c r="AE130" s="83"/>
    </row>
    <row r="131" spans="1:31">
      <c r="A131" s="83" t="s">
        <v>191</v>
      </c>
      <c r="B131" s="83" t="s">
        <v>173</v>
      </c>
      <c r="C131" s="83" t="s">
        <v>169</v>
      </c>
      <c r="D131" s="83" t="s">
        <v>186</v>
      </c>
      <c r="E131" s="83">
        <v>0</v>
      </c>
      <c r="F131" s="83">
        <v>0</v>
      </c>
      <c r="G131" s="83">
        <v>0</v>
      </c>
      <c r="H131" s="83">
        <v>0</v>
      </c>
      <c r="I131" s="83">
        <v>0</v>
      </c>
      <c r="J131" s="83">
        <v>0</v>
      </c>
      <c r="K131" s="83">
        <v>0</v>
      </c>
      <c r="L131" s="83">
        <v>1</v>
      </c>
      <c r="M131" s="83">
        <v>1</v>
      </c>
      <c r="N131" s="83">
        <v>1</v>
      </c>
      <c r="O131" s="83">
        <v>1</v>
      </c>
      <c r="P131" s="83">
        <v>1</v>
      </c>
      <c r="Q131" s="83">
        <v>1</v>
      </c>
      <c r="R131" s="83">
        <v>1</v>
      </c>
      <c r="S131" s="83">
        <v>1</v>
      </c>
      <c r="T131" s="83">
        <v>1</v>
      </c>
      <c r="U131" s="83">
        <v>1</v>
      </c>
      <c r="V131" s="83">
        <v>1</v>
      </c>
      <c r="W131" s="83">
        <v>1</v>
      </c>
      <c r="X131" s="83">
        <v>1</v>
      </c>
      <c r="Y131" s="83">
        <v>1</v>
      </c>
      <c r="Z131" s="83">
        <v>0</v>
      </c>
      <c r="AA131" s="83">
        <v>0</v>
      </c>
      <c r="AB131" s="83">
        <v>0</v>
      </c>
      <c r="AC131" s="83">
        <v>14</v>
      </c>
      <c r="AD131" s="83">
        <v>118</v>
      </c>
      <c r="AE131" s="83">
        <v>6152.86</v>
      </c>
    </row>
    <row r="132" spans="1:31">
      <c r="A132" s="83"/>
      <c r="B132" s="83"/>
      <c r="C132" s="83"/>
      <c r="D132" s="83" t="s">
        <v>228</v>
      </c>
      <c r="E132" s="83">
        <v>1</v>
      </c>
      <c r="F132" s="83">
        <v>1</v>
      </c>
      <c r="G132" s="83">
        <v>1</v>
      </c>
      <c r="H132" s="83">
        <v>1</v>
      </c>
      <c r="I132" s="83">
        <v>1</v>
      </c>
      <c r="J132" s="83">
        <v>1</v>
      </c>
      <c r="K132" s="83">
        <v>1</v>
      </c>
      <c r="L132" s="83">
        <v>1</v>
      </c>
      <c r="M132" s="83">
        <v>1</v>
      </c>
      <c r="N132" s="83">
        <v>1</v>
      </c>
      <c r="O132" s="83">
        <v>1</v>
      </c>
      <c r="P132" s="83">
        <v>1</v>
      </c>
      <c r="Q132" s="83">
        <v>1</v>
      </c>
      <c r="R132" s="83">
        <v>1</v>
      </c>
      <c r="S132" s="83">
        <v>1</v>
      </c>
      <c r="T132" s="83">
        <v>1</v>
      </c>
      <c r="U132" s="83">
        <v>1</v>
      </c>
      <c r="V132" s="83">
        <v>1</v>
      </c>
      <c r="W132" s="83">
        <v>1</v>
      </c>
      <c r="X132" s="83">
        <v>1</v>
      </c>
      <c r="Y132" s="83">
        <v>1</v>
      </c>
      <c r="Z132" s="83">
        <v>1</v>
      </c>
      <c r="AA132" s="83">
        <v>1</v>
      </c>
      <c r="AB132" s="83">
        <v>1</v>
      </c>
      <c r="AC132" s="83">
        <v>24</v>
      </c>
      <c r="AD132" s="83"/>
      <c r="AE132" s="83"/>
    </row>
    <row r="133" spans="1:31">
      <c r="A133" s="83" t="s">
        <v>192</v>
      </c>
      <c r="B133" s="83" t="s">
        <v>173</v>
      </c>
      <c r="C133" s="83" t="s">
        <v>169</v>
      </c>
      <c r="D133" s="83" t="s">
        <v>186</v>
      </c>
      <c r="E133" s="83">
        <v>0</v>
      </c>
      <c r="F133" s="83">
        <v>0</v>
      </c>
      <c r="G133" s="83">
        <v>0</v>
      </c>
      <c r="H133" s="83">
        <v>0</v>
      </c>
      <c r="I133" s="83">
        <v>0</v>
      </c>
      <c r="J133" s="83">
        <v>0</v>
      </c>
      <c r="K133" s="83">
        <v>0</v>
      </c>
      <c r="L133" s="83">
        <v>1</v>
      </c>
      <c r="M133" s="83">
        <v>1</v>
      </c>
      <c r="N133" s="83">
        <v>1</v>
      </c>
      <c r="O133" s="83">
        <v>1</v>
      </c>
      <c r="P133" s="83">
        <v>1</v>
      </c>
      <c r="Q133" s="83">
        <v>1</v>
      </c>
      <c r="R133" s="83">
        <v>1</v>
      </c>
      <c r="S133" s="83">
        <v>1</v>
      </c>
      <c r="T133" s="83">
        <v>1</v>
      </c>
      <c r="U133" s="83">
        <v>1</v>
      </c>
      <c r="V133" s="83">
        <v>1</v>
      </c>
      <c r="W133" s="83">
        <v>1</v>
      </c>
      <c r="X133" s="83">
        <v>1</v>
      </c>
      <c r="Y133" s="83">
        <v>1</v>
      </c>
      <c r="Z133" s="83">
        <v>0</v>
      </c>
      <c r="AA133" s="83">
        <v>0</v>
      </c>
      <c r="AB133" s="83">
        <v>0</v>
      </c>
      <c r="AC133" s="83">
        <v>14</v>
      </c>
      <c r="AD133" s="83">
        <v>70</v>
      </c>
      <c r="AE133" s="83">
        <v>3650</v>
      </c>
    </row>
    <row r="134" spans="1:31">
      <c r="A134" s="83"/>
      <c r="B134" s="83"/>
      <c r="C134" s="83"/>
      <c r="D134" s="83" t="s">
        <v>228</v>
      </c>
      <c r="E134" s="83">
        <v>0</v>
      </c>
      <c r="F134" s="83">
        <v>0</v>
      </c>
      <c r="G134" s="83">
        <v>0</v>
      </c>
      <c r="H134" s="83">
        <v>0</v>
      </c>
      <c r="I134" s="83">
        <v>0</v>
      </c>
      <c r="J134" s="83">
        <v>0</v>
      </c>
      <c r="K134" s="83">
        <v>0</v>
      </c>
      <c r="L134" s="83">
        <v>0</v>
      </c>
      <c r="M134" s="83">
        <v>0</v>
      </c>
      <c r="N134" s="83">
        <v>0</v>
      </c>
      <c r="O134" s="83">
        <v>0</v>
      </c>
      <c r="P134" s="83">
        <v>0</v>
      </c>
      <c r="Q134" s="83">
        <v>0</v>
      </c>
      <c r="R134" s="83">
        <v>0</v>
      </c>
      <c r="S134" s="83">
        <v>0</v>
      </c>
      <c r="T134" s="83">
        <v>0</v>
      </c>
      <c r="U134" s="83">
        <v>0</v>
      </c>
      <c r="V134" s="83">
        <v>0</v>
      </c>
      <c r="W134" s="83">
        <v>0</v>
      </c>
      <c r="X134" s="83">
        <v>0</v>
      </c>
      <c r="Y134" s="83">
        <v>0</v>
      </c>
      <c r="Z134" s="83">
        <v>0</v>
      </c>
      <c r="AA134" s="83">
        <v>0</v>
      </c>
      <c r="AB134" s="83">
        <v>0</v>
      </c>
      <c r="AC134" s="83">
        <v>0</v>
      </c>
      <c r="AD134" s="83"/>
      <c r="AE134" s="83"/>
    </row>
    <row r="135" spans="1:31">
      <c r="A135" s="83" t="s">
        <v>327</v>
      </c>
      <c r="B135" s="83" t="s">
        <v>173</v>
      </c>
      <c r="C135" s="83" t="s">
        <v>169</v>
      </c>
      <c r="D135" s="83" t="s">
        <v>401</v>
      </c>
      <c r="E135" s="83">
        <v>0</v>
      </c>
      <c r="F135" s="83">
        <v>0</v>
      </c>
      <c r="G135" s="83">
        <v>0</v>
      </c>
      <c r="H135" s="83">
        <v>0</v>
      </c>
      <c r="I135" s="83">
        <v>0</v>
      </c>
      <c r="J135" s="83">
        <v>0</v>
      </c>
      <c r="K135" s="83">
        <v>0</v>
      </c>
      <c r="L135" s="83">
        <v>1</v>
      </c>
      <c r="M135" s="83">
        <v>1</v>
      </c>
      <c r="N135" s="83">
        <v>1</v>
      </c>
      <c r="O135" s="83">
        <v>1</v>
      </c>
      <c r="P135" s="83">
        <v>1</v>
      </c>
      <c r="Q135" s="83">
        <v>1</v>
      </c>
      <c r="R135" s="83">
        <v>1</v>
      </c>
      <c r="S135" s="83">
        <v>1</v>
      </c>
      <c r="T135" s="83">
        <v>1</v>
      </c>
      <c r="U135" s="83">
        <v>1</v>
      </c>
      <c r="V135" s="83">
        <v>1</v>
      </c>
      <c r="W135" s="83">
        <v>1</v>
      </c>
      <c r="X135" s="83">
        <v>1</v>
      </c>
      <c r="Y135" s="83">
        <v>1</v>
      </c>
      <c r="Z135" s="83">
        <v>0</v>
      </c>
      <c r="AA135" s="83">
        <v>0</v>
      </c>
      <c r="AB135" s="83">
        <v>0</v>
      </c>
      <c r="AC135" s="83">
        <v>14</v>
      </c>
      <c r="AD135" s="83">
        <v>70</v>
      </c>
      <c r="AE135" s="83">
        <v>3650</v>
      </c>
    </row>
    <row r="136" spans="1:31">
      <c r="A136" s="83"/>
      <c r="B136" s="83"/>
      <c r="C136" s="83"/>
      <c r="D136" s="83" t="s">
        <v>229</v>
      </c>
      <c r="E136" s="83">
        <v>0</v>
      </c>
      <c r="F136" s="83">
        <v>0</v>
      </c>
      <c r="G136" s="83">
        <v>0</v>
      </c>
      <c r="H136" s="83">
        <v>0</v>
      </c>
      <c r="I136" s="83">
        <v>0</v>
      </c>
      <c r="J136" s="83">
        <v>0</v>
      </c>
      <c r="K136" s="83">
        <v>0</v>
      </c>
      <c r="L136" s="83">
        <v>0</v>
      </c>
      <c r="M136" s="83">
        <v>0</v>
      </c>
      <c r="N136" s="83">
        <v>0</v>
      </c>
      <c r="O136" s="83">
        <v>0</v>
      </c>
      <c r="P136" s="83">
        <v>0</v>
      </c>
      <c r="Q136" s="83">
        <v>0</v>
      </c>
      <c r="R136" s="83">
        <v>0</v>
      </c>
      <c r="S136" s="83">
        <v>0</v>
      </c>
      <c r="T136" s="83">
        <v>0</v>
      </c>
      <c r="U136" s="83">
        <v>0</v>
      </c>
      <c r="V136" s="83">
        <v>0</v>
      </c>
      <c r="W136" s="83">
        <v>0</v>
      </c>
      <c r="X136" s="83">
        <v>0</v>
      </c>
      <c r="Y136" s="83">
        <v>0</v>
      </c>
      <c r="Z136" s="83">
        <v>0</v>
      </c>
      <c r="AA136" s="83">
        <v>0</v>
      </c>
      <c r="AB136" s="83">
        <v>0</v>
      </c>
      <c r="AC136" s="83">
        <v>0</v>
      </c>
      <c r="AD136" s="83"/>
      <c r="AE136" s="83"/>
    </row>
    <row r="137" spans="1:31">
      <c r="A137" s="83" t="s">
        <v>193</v>
      </c>
      <c r="B137" s="83" t="s">
        <v>177</v>
      </c>
      <c r="C137" s="83" t="s">
        <v>169</v>
      </c>
      <c r="D137" s="83" t="s">
        <v>170</v>
      </c>
      <c r="E137" s="83">
        <v>120</v>
      </c>
      <c r="F137" s="83">
        <v>120</v>
      </c>
      <c r="G137" s="83">
        <v>120</v>
      </c>
      <c r="H137" s="83">
        <v>120</v>
      </c>
      <c r="I137" s="83">
        <v>120</v>
      </c>
      <c r="J137" s="83">
        <v>120</v>
      </c>
      <c r="K137" s="83">
        <v>120</v>
      </c>
      <c r="L137" s="83">
        <v>120</v>
      </c>
      <c r="M137" s="83">
        <v>120</v>
      </c>
      <c r="N137" s="83">
        <v>120</v>
      </c>
      <c r="O137" s="83">
        <v>120</v>
      </c>
      <c r="P137" s="83">
        <v>120</v>
      </c>
      <c r="Q137" s="83">
        <v>120</v>
      </c>
      <c r="R137" s="83">
        <v>120</v>
      </c>
      <c r="S137" s="83">
        <v>120</v>
      </c>
      <c r="T137" s="83">
        <v>120</v>
      </c>
      <c r="U137" s="83">
        <v>120</v>
      </c>
      <c r="V137" s="83">
        <v>120</v>
      </c>
      <c r="W137" s="83">
        <v>120</v>
      </c>
      <c r="X137" s="83">
        <v>120</v>
      </c>
      <c r="Y137" s="83">
        <v>120</v>
      </c>
      <c r="Z137" s="83">
        <v>120</v>
      </c>
      <c r="AA137" s="83">
        <v>120</v>
      </c>
      <c r="AB137" s="83">
        <v>120</v>
      </c>
      <c r="AC137" s="83">
        <v>2880</v>
      </c>
      <c r="AD137" s="83">
        <v>20160</v>
      </c>
      <c r="AE137" s="83">
        <v>1051200</v>
      </c>
    </row>
    <row r="138" spans="1:31">
      <c r="A138" s="83" t="s">
        <v>344</v>
      </c>
      <c r="B138" s="83" t="s">
        <v>168</v>
      </c>
      <c r="C138" s="83" t="s">
        <v>169</v>
      </c>
      <c r="D138" s="83" t="s">
        <v>170</v>
      </c>
      <c r="E138" s="83">
        <v>0.05</v>
      </c>
      <c r="F138" s="83">
        <v>0.05</v>
      </c>
      <c r="G138" s="83">
        <v>0.05</v>
      </c>
      <c r="H138" s="83">
        <v>0.05</v>
      </c>
      <c r="I138" s="83">
        <v>0.05</v>
      </c>
      <c r="J138" s="83">
        <v>0.05</v>
      </c>
      <c r="K138" s="83">
        <v>0.05</v>
      </c>
      <c r="L138" s="83">
        <v>0.05</v>
      </c>
      <c r="M138" s="83">
        <v>0.05</v>
      </c>
      <c r="N138" s="83">
        <v>0.05</v>
      </c>
      <c r="O138" s="83">
        <v>0.05</v>
      </c>
      <c r="P138" s="83">
        <v>0.05</v>
      </c>
      <c r="Q138" s="83">
        <v>0.05</v>
      </c>
      <c r="R138" s="83">
        <v>0.05</v>
      </c>
      <c r="S138" s="83">
        <v>0.05</v>
      </c>
      <c r="T138" s="83">
        <v>0.05</v>
      </c>
      <c r="U138" s="83">
        <v>0.05</v>
      </c>
      <c r="V138" s="83">
        <v>0.05</v>
      </c>
      <c r="W138" s="83">
        <v>0.05</v>
      </c>
      <c r="X138" s="83">
        <v>0.05</v>
      </c>
      <c r="Y138" s="83">
        <v>0.05</v>
      </c>
      <c r="Z138" s="83">
        <v>0.05</v>
      </c>
      <c r="AA138" s="83">
        <v>0.05</v>
      </c>
      <c r="AB138" s="83">
        <v>0.05</v>
      </c>
      <c r="AC138" s="83">
        <v>1.2</v>
      </c>
      <c r="AD138" s="83">
        <v>8.4</v>
      </c>
      <c r="AE138" s="83">
        <v>438</v>
      </c>
    </row>
    <row r="139" spans="1:31">
      <c r="A139" s="83" t="s">
        <v>345</v>
      </c>
      <c r="B139" s="83" t="s">
        <v>168</v>
      </c>
      <c r="C139" s="83" t="s">
        <v>169</v>
      </c>
      <c r="D139" s="83" t="s">
        <v>170</v>
      </c>
      <c r="E139" s="83">
        <v>0.2</v>
      </c>
      <c r="F139" s="83">
        <v>0.2</v>
      </c>
      <c r="G139" s="83">
        <v>0.2</v>
      </c>
      <c r="H139" s="83">
        <v>0.2</v>
      </c>
      <c r="I139" s="83">
        <v>0.2</v>
      </c>
      <c r="J139" s="83">
        <v>0.2</v>
      </c>
      <c r="K139" s="83">
        <v>0.2</v>
      </c>
      <c r="L139" s="83">
        <v>0.2</v>
      </c>
      <c r="M139" s="83">
        <v>0.2</v>
      </c>
      <c r="N139" s="83">
        <v>0.2</v>
      </c>
      <c r="O139" s="83">
        <v>0.2</v>
      </c>
      <c r="P139" s="83">
        <v>0.2</v>
      </c>
      <c r="Q139" s="83">
        <v>0.2</v>
      </c>
      <c r="R139" s="83">
        <v>0.2</v>
      </c>
      <c r="S139" s="83">
        <v>0.2</v>
      </c>
      <c r="T139" s="83">
        <v>0.2</v>
      </c>
      <c r="U139" s="83">
        <v>0.2</v>
      </c>
      <c r="V139" s="83">
        <v>0.2</v>
      </c>
      <c r="W139" s="83">
        <v>0.2</v>
      </c>
      <c r="X139" s="83">
        <v>0.2</v>
      </c>
      <c r="Y139" s="83">
        <v>0.2</v>
      </c>
      <c r="Z139" s="83">
        <v>0.2</v>
      </c>
      <c r="AA139" s="83">
        <v>0.2</v>
      </c>
      <c r="AB139" s="83">
        <v>0.2</v>
      </c>
      <c r="AC139" s="83">
        <v>4.8</v>
      </c>
      <c r="AD139" s="83">
        <v>33.6</v>
      </c>
      <c r="AE139" s="83">
        <v>1752</v>
      </c>
    </row>
    <row r="140" spans="1:31">
      <c r="A140" s="83" t="s">
        <v>346</v>
      </c>
      <c r="B140" s="83" t="s">
        <v>171</v>
      </c>
      <c r="C140" s="83" t="s">
        <v>169</v>
      </c>
      <c r="D140" s="83" t="s">
        <v>170</v>
      </c>
      <c r="E140" s="83">
        <v>40</v>
      </c>
      <c r="F140" s="83">
        <v>40</v>
      </c>
      <c r="G140" s="83">
        <v>40</v>
      </c>
      <c r="H140" s="83">
        <v>40</v>
      </c>
      <c r="I140" s="83">
        <v>40</v>
      </c>
      <c r="J140" s="83">
        <v>40</v>
      </c>
      <c r="K140" s="83">
        <v>40</v>
      </c>
      <c r="L140" s="83">
        <v>40</v>
      </c>
      <c r="M140" s="83">
        <v>40</v>
      </c>
      <c r="N140" s="83">
        <v>40</v>
      </c>
      <c r="O140" s="83">
        <v>40</v>
      </c>
      <c r="P140" s="83">
        <v>40</v>
      </c>
      <c r="Q140" s="83">
        <v>40</v>
      </c>
      <c r="R140" s="83">
        <v>40</v>
      </c>
      <c r="S140" s="83">
        <v>40</v>
      </c>
      <c r="T140" s="83">
        <v>40</v>
      </c>
      <c r="U140" s="83">
        <v>40</v>
      </c>
      <c r="V140" s="83">
        <v>40</v>
      </c>
      <c r="W140" s="83">
        <v>40</v>
      </c>
      <c r="X140" s="83">
        <v>40</v>
      </c>
      <c r="Y140" s="83">
        <v>40</v>
      </c>
      <c r="Z140" s="83">
        <v>40</v>
      </c>
      <c r="AA140" s="83">
        <v>40</v>
      </c>
      <c r="AB140" s="83">
        <v>40</v>
      </c>
      <c r="AC140" s="83">
        <v>960</v>
      </c>
      <c r="AD140" s="83">
        <v>6720</v>
      </c>
      <c r="AE140" s="83">
        <v>350400</v>
      </c>
    </row>
    <row r="141" spans="1:31">
      <c r="A141" s="83" t="s">
        <v>347</v>
      </c>
      <c r="B141" s="83" t="s">
        <v>171</v>
      </c>
      <c r="C141" s="83" t="s">
        <v>169</v>
      </c>
      <c r="D141" s="83" t="s">
        <v>170</v>
      </c>
      <c r="E141" s="83">
        <v>55</v>
      </c>
      <c r="F141" s="83">
        <v>55</v>
      </c>
      <c r="G141" s="83">
        <v>55</v>
      </c>
      <c r="H141" s="83">
        <v>55</v>
      </c>
      <c r="I141" s="83">
        <v>55</v>
      </c>
      <c r="J141" s="83">
        <v>55</v>
      </c>
      <c r="K141" s="83">
        <v>55</v>
      </c>
      <c r="L141" s="83">
        <v>55</v>
      </c>
      <c r="M141" s="83">
        <v>55</v>
      </c>
      <c r="N141" s="83">
        <v>55</v>
      </c>
      <c r="O141" s="83">
        <v>55</v>
      </c>
      <c r="P141" s="83">
        <v>55</v>
      </c>
      <c r="Q141" s="83">
        <v>55</v>
      </c>
      <c r="R141" s="83">
        <v>55</v>
      </c>
      <c r="S141" s="83">
        <v>55</v>
      </c>
      <c r="T141" s="83">
        <v>55</v>
      </c>
      <c r="U141" s="83">
        <v>55</v>
      </c>
      <c r="V141" s="83">
        <v>55</v>
      </c>
      <c r="W141" s="83">
        <v>55</v>
      </c>
      <c r="X141" s="83">
        <v>55</v>
      </c>
      <c r="Y141" s="83">
        <v>55</v>
      </c>
      <c r="Z141" s="83">
        <v>55</v>
      </c>
      <c r="AA141" s="83">
        <v>55</v>
      </c>
      <c r="AB141" s="83">
        <v>55</v>
      </c>
      <c r="AC141" s="83">
        <v>1320</v>
      </c>
      <c r="AD141" s="83">
        <v>9240</v>
      </c>
      <c r="AE141" s="83">
        <v>481800</v>
      </c>
    </row>
    <row r="142" spans="1:31">
      <c r="A142" s="83" t="s">
        <v>348</v>
      </c>
      <c r="B142" s="83" t="s">
        <v>168</v>
      </c>
      <c r="C142" s="83" t="s">
        <v>169</v>
      </c>
      <c r="D142" s="83" t="s">
        <v>170</v>
      </c>
      <c r="E142" s="83">
        <v>0.05</v>
      </c>
      <c r="F142" s="83">
        <v>0.05</v>
      </c>
      <c r="G142" s="83">
        <v>0.05</v>
      </c>
      <c r="H142" s="83">
        <v>0.05</v>
      </c>
      <c r="I142" s="83">
        <v>0.05</v>
      </c>
      <c r="J142" s="83">
        <v>0.05</v>
      </c>
      <c r="K142" s="83">
        <v>0.05</v>
      </c>
      <c r="L142" s="83">
        <v>0.05</v>
      </c>
      <c r="M142" s="83">
        <v>0.05</v>
      </c>
      <c r="N142" s="83">
        <v>0.05</v>
      </c>
      <c r="O142" s="83">
        <v>0.05</v>
      </c>
      <c r="P142" s="83">
        <v>0.05</v>
      </c>
      <c r="Q142" s="83">
        <v>0.05</v>
      </c>
      <c r="R142" s="83">
        <v>0.05</v>
      </c>
      <c r="S142" s="83">
        <v>0.05</v>
      </c>
      <c r="T142" s="83">
        <v>0.05</v>
      </c>
      <c r="U142" s="83">
        <v>0.05</v>
      </c>
      <c r="V142" s="83">
        <v>0.05</v>
      </c>
      <c r="W142" s="83">
        <v>0.05</v>
      </c>
      <c r="X142" s="83">
        <v>0.05</v>
      </c>
      <c r="Y142" s="83">
        <v>0.05</v>
      </c>
      <c r="Z142" s="83">
        <v>0.05</v>
      </c>
      <c r="AA142" s="83">
        <v>0.05</v>
      </c>
      <c r="AB142" s="83">
        <v>0.05</v>
      </c>
      <c r="AC142" s="83">
        <v>1.2</v>
      </c>
      <c r="AD142" s="83">
        <v>8.4</v>
      </c>
      <c r="AE142" s="83">
        <v>438</v>
      </c>
    </row>
    <row r="143" spans="1:31">
      <c r="A143" s="83" t="s">
        <v>349</v>
      </c>
      <c r="B143" s="83" t="s">
        <v>168</v>
      </c>
      <c r="C143" s="83" t="s">
        <v>169</v>
      </c>
      <c r="D143" s="83" t="s">
        <v>170</v>
      </c>
      <c r="E143" s="83">
        <v>0.2</v>
      </c>
      <c r="F143" s="83">
        <v>0.2</v>
      </c>
      <c r="G143" s="83">
        <v>0.2</v>
      </c>
      <c r="H143" s="83">
        <v>0.2</v>
      </c>
      <c r="I143" s="83">
        <v>0.2</v>
      </c>
      <c r="J143" s="83">
        <v>0.2</v>
      </c>
      <c r="K143" s="83">
        <v>0.2</v>
      </c>
      <c r="L143" s="83">
        <v>0.2</v>
      </c>
      <c r="M143" s="83">
        <v>0.2</v>
      </c>
      <c r="N143" s="83">
        <v>0.2</v>
      </c>
      <c r="O143" s="83">
        <v>0.2</v>
      </c>
      <c r="P143" s="83">
        <v>0.2</v>
      </c>
      <c r="Q143" s="83">
        <v>0.2</v>
      </c>
      <c r="R143" s="83">
        <v>0.2</v>
      </c>
      <c r="S143" s="83">
        <v>0.2</v>
      </c>
      <c r="T143" s="83">
        <v>0.2</v>
      </c>
      <c r="U143" s="83">
        <v>0.2</v>
      </c>
      <c r="V143" s="83">
        <v>0.2</v>
      </c>
      <c r="W143" s="83">
        <v>0.2</v>
      </c>
      <c r="X143" s="83">
        <v>0.2</v>
      </c>
      <c r="Y143" s="83">
        <v>0.2</v>
      </c>
      <c r="Z143" s="83">
        <v>0.2</v>
      </c>
      <c r="AA143" s="83">
        <v>0.2</v>
      </c>
      <c r="AB143" s="83">
        <v>0.2</v>
      </c>
      <c r="AC143" s="83">
        <v>4.8</v>
      </c>
      <c r="AD143" s="83">
        <v>33.6</v>
      </c>
      <c r="AE143" s="83">
        <v>1752</v>
      </c>
    </row>
    <row r="144" spans="1:31">
      <c r="A144" s="83" t="s">
        <v>350</v>
      </c>
      <c r="B144" s="83" t="s">
        <v>171</v>
      </c>
      <c r="C144" s="83" t="s">
        <v>169</v>
      </c>
      <c r="D144" s="83" t="s">
        <v>170</v>
      </c>
      <c r="E144" s="83">
        <v>40</v>
      </c>
      <c r="F144" s="83">
        <v>40</v>
      </c>
      <c r="G144" s="83">
        <v>40</v>
      </c>
      <c r="H144" s="83">
        <v>40</v>
      </c>
      <c r="I144" s="83">
        <v>40</v>
      </c>
      <c r="J144" s="83">
        <v>40</v>
      </c>
      <c r="K144" s="83">
        <v>40</v>
      </c>
      <c r="L144" s="83">
        <v>40</v>
      </c>
      <c r="M144" s="83">
        <v>40</v>
      </c>
      <c r="N144" s="83">
        <v>40</v>
      </c>
      <c r="O144" s="83">
        <v>40</v>
      </c>
      <c r="P144" s="83">
        <v>40</v>
      </c>
      <c r="Q144" s="83">
        <v>40</v>
      </c>
      <c r="R144" s="83">
        <v>40</v>
      </c>
      <c r="S144" s="83">
        <v>40</v>
      </c>
      <c r="T144" s="83">
        <v>40</v>
      </c>
      <c r="U144" s="83">
        <v>40</v>
      </c>
      <c r="V144" s="83">
        <v>40</v>
      </c>
      <c r="W144" s="83">
        <v>40</v>
      </c>
      <c r="X144" s="83">
        <v>40</v>
      </c>
      <c r="Y144" s="83">
        <v>40</v>
      </c>
      <c r="Z144" s="83">
        <v>40</v>
      </c>
      <c r="AA144" s="83">
        <v>40</v>
      </c>
      <c r="AB144" s="83">
        <v>40</v>
      </c>
      <c r="AC144" s="83">
        <v>960</v>
      </c>
      <c r="AD144" s="83">
        <v>6720</v>
      </c>
      <c r="AE144" s="83">
        <v>350400</v>
      </c>
    </row>
    <row r="145" spans="1:31">
      <c r="A145" s="83" t="s">
        <v>351</v>
      </c>
      <c r="B145" s="83" t="s">
        <v>171</v>
      </c>
      <c r="C145" s="83" t="s">
        <v>169</v>
      </c>
      <c r="D145" s="83" t="s">
        <v>170</v>
      </c>
      <c r="E145" s="83">
        <v>55</v>
      </c>
      <c r="F145" s="83">
        <v>55</v>
      </c>
      <c r="G145" s="83">
        <v>55</v>
      </c>
      <c r="H145" s="83">
        <v>55</v>
      </c>
      <c r="I145" s="83">
        <v>55</v>
      </c>
      <c r="J145" s="83">
        <v>55</v>
      </c>
      <c r="K145" s="83">
        <v>55</v>
      </c>
      <c r="L145" s="83">
        <v>55</v>
      </c>
      <c r="M145" s="83">
        <v>55</v>
      </c>
      <c r="N145" s="83">
        <v>55</v>
      </c>
      <c r="O145" s="83">
        <v>55</v>
      </c>
      <c r="P145" s="83">
        <v>55</v>
      </c>
      <c r="Q145" s="83">
        <v>55</v>
      </c>
      <c r="R145" s="83">
        <v>55</v>
      </c>
      <c r="S145" s="83">
        <v>55</v>
      </c>
      <c r="T145" s="83">
        <v>55</v>
      </c>
      <c r="U145" s="83">
        <v>55</v>
      </c>
      <c r="V145" s="83">
        <v>55</v>
      </c>
      <c r="W145" s="83">
        <v>55</v>
      </c>
      <c r="X145" s="83">
        <v>55</v>
      </c>
      <c r="Y145" s="83">
        <v>55</v>
      </c>
      <c r="Z145" s="83">
        <v>55</v>
      </c>
      <c r="AA145" s="83">
        <v>55</v>
      </c>
      <c r="AB145" s="83">
        <v>55</v>
      </c>
      <c r="AC145" s="83">
        <v>1320</v>
      </c>
      <c r="AD145" s="83">
        <v>9240</v>
      </c>
      <c r="AE145" s="83">
        <v>481800</v>
      </c>
    </row>
    <row r="146" spans="1:31">
      <c r="A146" s="83" t="s">
        <v>387</v>
      </c>
      <c r="B146" s="83" t="s">
        <v>168</v>
      </c>
      <c r="C146" s="83" t="s">
        <v>169</v>
      </c>
      <c r="D146" s="83" t="s">
        <v>170</v>
      </c>
      <c r="E146" s="83">
        <v>0.05</v>
      </c>
      <c r="F146" s="83">
        <v>0.05</v>
      </c>
      <c r="G146" s="83">
        <v>0.05</v>
      </c>
      <c r="H146" s="83">
        <v>0.05</v>
      </c>
      <c r="I146" s="83">
        <v>0.05</v>
      </c>
      <c r="J146" s="83">
        <v>0.05</v>
      </c>
      <c r="K146" s="83">
        <v>0.05</v>
      </c>
      <c r="L146" s="83">
        <v>0.05</v>
      </c>
      <c r="M146" s="83">
        <v>0.05</v>
      </c>
      <c r="N146" s="83">
        <v>0.05</v>
      </c>
      <c r="O146" s="83">
        <v>0.05</v>
      </c>
      <c r="P146" s="83">
        <v>0.05</v>
      </c>
      <c r="Q146" s="83">
        <v>0.05</v>
      </c>
      <c r="R146" s="83">
        <v>0.05</v>
      </c>
      <c r="S146" s="83">
        <v>0.05</v>
      </c>
      <c r="T146" s="83">
        <v>0.05</v>
      </c>
      <c r="U146" s="83">
        <v>0.05</v>
      </c>
      <c r="V146" s="83">
        <v>0.05</v>
      </c>
      <c r="W146" s="83">
        <v>0.05</v>
      </c>
      <c r="X146" s="83">
        <v>0.05</v>
      </c>
      <c r="Y146" s="83">
        <v>0.05</v>
      </c>
      <c r="Z146" s="83">
        <v>0.05</v>
      </c>
      <c r="AA146" s="83">
        <v>0.05</v>
      </c>
      <c r="AB146" s="83">
        <v>0.05</v>
      </c>
      <c r="AC146" s="83">
        <v>1.2</v>
      </c>
      <c r="AD146" s="83">
        <v>8.4</v>
      </c>
      <c r="AE146" s="83">
        <v>438</v>
      </c>
    </row>
    <row r="147" spans="1:31">
      <c r="A147" s="83" t="s">
        <v>388</v>
      </c>
      <c r="B147" s="83" t="s">
        <v>168</v>
      </c>
      <c r="C147" s="83" t="s">
        <v>169</v>
      </c>
      <c r="D147" s="83" t="s">
        <v>170</v>
      </c>
      <c r="E147" s="83">
        <v>0.2</v>
      </c>
      <c r="F147" s="83">
        <v>0.2</v>
      </c>
      <c r="G147" s="83">
        <v>0.2</v>
      </c>
      <c r="H147" s="83">
        <v>0.2</v>
      </c>
      <c r="I147" s="83">
        <v>0.2</v>
      </c>
      <c r="J147" s="83">
        <v>0.2</v>
      </c>
      <c r="K147" s="83">
        <v>0.2</v>
      </c>
      <c r="L147" s="83">
        <v>0.2</v>
      </c>
      <c r="M147" s="83">
        <v>0.2</v>
      </c>
      <c r="N147" s="83">
        <v>0.2</v>
      </c>
      <c r="O147" s="83">
        <v>0.2</v>
      </c>
      <c r="P147" s="83">
        <v>0.2</v>
      </c>
      <c r="Q147" s="83">
        <v>0.2</v>
      </c>
      <c r="R147" s="83">
        <v>0.2</v>
      </c>
      <c r="S147" s="83">
        <v>0.2</v>
      </c>
      <c r="T147" s="83">
        <v>0.2</v>
      </c>
      <c r="U147" s="83">
        <v>0.2</v>
      </c>
      <c r="V147" s="83">
        <v>0.2</v>
      </c>
      <c r="W147" s="83">
        <v>0.2</v>
      </c>
      <c r="X147" s="83">
        <v>0.2</v>
      </c>
      <c r="Y147" s="83">
        <v>0.2</v>
      </c>
      <c r="Z147" s="83">
        <v>0.2</v>
      </c>
      <c r="AA147" s="83">
        <v>0.2</v>
      </c>
      <c r="AB147" s="83">
        <v>0.2</v>
      </c>
      <c r="AC147" s="83">
        <v>4.8</v>
      </c>
      <c r="AD147" s="83">
        <v>33.6</v>
      </c>
      <c r="AE147" s="83">
        <v>1752</v>
      </c>
    </row>
    <row r="148" spans="1:31">
      <c r="A148" s="83" t="s">
        <v>389</v>
      </c>
      <c r="B148" s="83" t="s">
        <v>171</v>
      </c>
      <c r="C148" s="83" t="s">
        <v>169</v>
      </c>
      <c r="D148" s="83" t="s">
        <v>170</v>
      </c>
      <c r="E148" s="83">
        <v>40</v>
      </c>
      <c r="F148" s="83">
        <v>40</v>
      </c>
      <c r="G148" s="83">
        <v>40</v>
      </c>
      <c r="H148" s="83">
        <v>40</v>
      </c>
      <c r="I148" s="83">
        <v>40</v>
      </c>
      <c r="J148" s="83">
        <v>40</v>
      </c>
      <c r="K148" s="83">
        <v>40</v>
      </c>
      <c r="L148" s="83">
        <v>40</v>
      </c>
      <c r="M148" s="83">
        <v>40</v>
      </c>
      <c r="N148" s="83">
        <v>40</v>
      </c>
      <c r="O148" s="83">
        <v>40</v>
      </c>
      <c r="P148" s="83">
        <v>40</v>
      </c>
      <c r="Q148" s="83">
        <v>40</v>
      </c>
      <c r="R148" s="83">
        <v>40</v>
      </c>
      <c r="S148" s="83">
        <v>40</v>
      </c>
      <c r="T148" s="83">
        <v>40</v>
      </c>
      <c r="U148" s="83">
        <v>40</v>
      </c>
      <c r="V148" s="83">
        <v>40</v>
      </c>
      <c r="W148" s="83">
        <v>40</v>
      </c>
      <c r="X148" s="83">
        <v>40</v>
      </c>
      <c r="Y148" s="83">
        <v>40</v>
      </c>
      <c r="Z148" s="83">
        <v>40</v>
      </c>
      <c r="AA148" s="83">
        <v>40</v>
      </c>
      <c r="AB148" s="83">
        <v>40</v>
      </c>
      <c r="AC148" s="83">
        <v>960</v>
      </c>
      <c r="AD148" s="83">
        <v>6720</v>
      </c>
      <c r="AE148" s="83">
        <v>350400</v>
      </c>
    </row>
    <row r="149" spans="1:31">
      <c r="A149" s="83" t="s">
        <v>390</v>
      </c>
      <c r="B149" s="83" t="s">
        <v>171</v>
      </c>
      <c r="C149" s="83" t="s">
        <v>169</v>
      </c>
      <c r="D149" s="83" t="s">
        <v>170</v>
      </c>
      <c r="E149" s="83">
        <v>55</v>
      </c>
      <c r="F149" s="83">
        <v>55</v>
      </c>
      <c r="G149" s="83">
        <v>55</v>
      </c>
      <c r="H149" s="83">
        <v>55</v>
      </c>
      <c r="I149" s="83">
        <v>55</v>
      </c>
      <c r="J149" s="83">
        <v>55</v>
      </c>
      <c r="K149" s="83">
        <v>55</v>
      </c>
      <c r="L149" s="83">
        <v>55</v>
      </c>
      <c r="M149" s="83">
        <v>55</v>
      </c>
      <c r="N149" s="83">
        <v>55</v>
      </c>
      <c r="O149" s="83">
        <v>55</v>
      </c>
      <c r="P149" s="83">
        <v>55</v>
      </c>
      <c r="Q149" s="83">
        <v>55</v>
      </c>
      <c r="R149" s="83">
        <v>55</v>
      </c>
      <c r="S149" s="83">
        <v>55</v>
      </c>
      <c r="T149" s="83">
        <v>55</v>
      </c>
      <c r="U149" s="83">
        <v>55</v>
      </c>
      <c r="V149" s="83">
        <v>55</v>
      </c>
      <c r="W149" s="83">
        <v>55</v>
      </c>
      <c r="X149" s="83">
        <v>55</v>
      </c>
      <c r="Y149" s="83">
        <v>55</v>
      </c>
      <c r="Z149" s="83">
        <v>55</v>
      </c>
      <c r="AA149" s="83">
        <v>55</v>
      </c>
      <c r="AB149" s="83">
        <v>55</v>
      </c>
      <c r="AC149" s="83">
        <v>1320</v>
      </c>
      <c r="AD149" s="83">
        <v>9240</v>
      </c>
      <c r="AE149" s="83">
        <v>481800</v>
      </c>
    </row>
    <row r="150" spans="1:31">
      <c r="A150" s="83" t="s">
        <v>328</v>
      </c>
      <c r="B150" s="83" t="s">
        <v>168</v>
      </c>
      <c r="C150" s="83" t="s">
        <v>169</v>
      </c>
      <c r="D150" s="83" t="s">
        <v>170</v>
      </c>
      <c r="E150" s="83">
        <v>0.05</v>
      </c>
      <c r="F150" s="83">
        <v>0.05</v>
      </c>
      <c r="G150" s="83">
        <v>0.05</v>
      </c>
      <c r="H150" s="83">
        <v>0.05</v>
      </c>
      <c r="I150" s="83">
        <v>0.05</v>
      </c>
      <c r="J150" s="83">
        <v>0.05</v>
      </c>
      <c r="K150" s="83">
        <v>0.05</v>
      </c>
      <c r="L150" s="83">
        <v>0.05</v>
      </c>
      <c r="M150" s="83">
        <v>0.05</v>
      </c>
      <c r="N150" s="83">
        <v>0.05</v>
      </c>
      <c r="O150" s="83">
        <v>0.05</v>
      </c>
      <c r="P150" s="83">
        <v>0.05</v>
      </c>
      <c r="Q150" s="83">
        <v>0.05</v>
      </c>
      <c r="R150" s="83">
        <v>0.05</v>
      </c>
      <c r="S150" s="83">
        <v>0.05</v>
      </c>
      <c r="T150" s="83">
        <v>0.05</v>
      </c>
      <c r="U150" s="83">
        <v>0.05</v>
      </c>
      <c r="V150" s="83">
        <v>0.05</v>
      </c>
      <c r="W150" s="83">
        <v>0.05</v>
      </c>
      <c r="X150" s="83">
        <v>0.05</v>
      </c>
      <c r="Y150" s="83">
        <v>0.05</v>
      </c>
      <c r="Z150" s="83">
        <v>0.05</v>
      </c>
      <c r="AA150" s="83">
        <v>0.05</v>
      </c>
      <c r="AB150" s="83">
        <v>0.05</v>
      </c>
      <c r="AC150" s="83">
        <v>1.2</v>
      </c>
      <c r="AD150" s="83">
        <v>8.4</v>
      </c>
      <c r="AE150" s="83">
        <v>438</v>
      </c>
    </row>
    <row r="151" spans="1:31">
      <c r="A151" s="83" t="s">
        <v>329</v>
      </c>
      <c r="B151" s="83" t="s">
        <v>168</v>
      </c>
      <c r="C151" s="83" t="s">
        <v>169</v>
      </c>
      <c r="D151" s="83" t="s">
        <v>170</v>
      </c>
      <c r="E151" s="83">
        <v>0.2</v>
      </c>
      <c r="F151" s="83">
        <v>0.2</v>
      </c>
      <c r="G151" s="83">
        <v>0.2</v>
      </c>
      <c r="H151" s="83">
        <v>0.2</v>
      </c>
      <c r="I151" s="83">
        <v>0.2</v>
      </c>
      <c r="J151" s="83">
        <v>0.2</v>
      </c>
      <c r="K151" s="83">
        <v>0.2</v>
      </c>
      <c r="L151" s="83">
        <v>0.2</v>
      </c>
      <c r="M151" s="83">
        <v>0.2</v>
      </c>
      <c r="N151" s="83">
        <v>0.2</v>
      </c>
      <c r="O151" s="83">
        <v>0.2</v>
      </c>
      <c r="P151" s="83">
        <v>0.2</v>
      </c>
      <c r="Q151" s="83">
        <v>0.2</v>
      </c>
      <c r="R151" s="83">
        <v>0.2</v>
      </c>
      <c r="S151" s="83">
        <v>0.2</v>
      </c>
      <c r="T151" s="83">
        <v>0.2</v>
      </c>
      <c r="U151" s="83">
        <v>0.2</v>
      </c>
      <c r="V151" s="83">
        <v>0.2</v>
      </c>
      <c r="W151" s="83">
        <v>0.2</v>
      </c>
      <c r="X151" s="83">
        <v>0.2</v>
      </c>
      <c r="Y151" s="83">
        <v>0.2</v>
      </c>
      <c r="Z151" s="83">
        <v>0.2</v>
      </c>
      <c r="AA151" s="83">
        <v>0.2</v>
      </c>
      <c r="AB151" s="83">
        <v>0.2</v>
      </c>
      <c r="AC151" s="83">
        <v>4.8</v>
      </c>
      <c r="AD151" s="83">
        <v>33.6</v>
      </c>
      <c r="AE151" s="83">
        <v>1752</v>
      </c>
    </row>
    <row r="152" spans="1:31">
      <c r="A152" s="83" t="s">
        <v>330</v>
      </c>
      <c r="B152" s="83" t="s">
        <v>171</v>
      </c>
      <c r="C152" s="83" t="s">
        <v>169</v>
      </c>
      <c r="D152" s="83" t="s">
        <v>170</v>
      </c>
      <c r="E152" s="83">
        <v>40</v>
      </c>
      <c r="F152" s="83">
        <v>40</v>
      </c>
      <c r="G152" s="83">
        <v>40</v>
      </c>
      <c r="H152" s="83">
        <v>40</v>
      </c>
      <c r="I152" s="83">
        <v>40</v>
      </c>
      <c r="J152" s="83">
        <v>40</v>
      </c>
      <c r="K152" s="83">
        <v>40</v>
      </c>
      <c r="L152" s="83">
        <v>40</v>
      </c>
      <c r="M152" s="83">
        <v>40</v>
      </c>
      <c r="N152" s="83">
        <v>40</v>
      </c>
      <c r="O152" s="83">
        <v>40</v>
      </c>
      <c r="P152" s="83">
        <v>40</v>
      </c>
      <c r="Q152" s="83">
        <v>40</v>
      </c>
      <c r="R152" s="83">
        <v>40</v>
      </c>
      <c r="S152" s="83">
        <v>40</v>
      </c>
      <c r="T152" s="83">
        <v>40</v>
      </c>
      <c r="U152" s="83">
        <v>40</v>
      </c>
      <c r="V152" s="83">
        <v>40</v>
      </c>
      <c r="W152" s="83">
        <v>40</v>
      </c>
      <c r="X152" s="83">
        <v>40</v>
      </c>
      <c r="Y152" s="83">
        <v>40</v>
      </c>
      <c r="Z152" s="83">
        <v>40</v>
      </c>
      <c r="AA152" s="83">
        <v>40</v>
      </c>
      <c r="AB152" s="83">
        <v>40</v>
      </c>
      <c r="AC152" s="83">
        <v>960</v>
      </c>
      <c r="AD152" s="83">
        <v>6720</v>
      </c>
      <c r="AE152" s="83">
        <v>350400</v>
      </c>
    </row>
    <row r="153" spans="1:31">
      <c r="A153" s="83" t="s">
        <v>331</v>
      </c>
      <c r="B153" s="83" t="s">
        <v>171</v>
      </c>
      <c r="C153" s="83" t="s">
        <v>169</v>
      </c>
      <c r="D153" s="83" t="s">
        <v>170</v>
      </c>
      <c r="E153" s="83">
        <v>55</v>
      </c>
      <c r="F153" s="83">
        <v>55</v>
      </c>
      <c r="G153" s="83">
        <v>55</v>
      </c>
      <c r="H153" s="83">
        <v>55</v>
      </c>
      <c r="I153" s="83">
        <v>55</v>
      </c>
      <c r="J153" s="83">
        <v>55</v>
      </c>
      <c r="K153" s="83">
        <v>55</v>
      </c>
      <c r="L153" s="83">
        <v>55</v>
      </c>
      <c r="M153" s="83">
        <v>55</v>
      </c>
      <c r="N153" s="83">
        <v>55</v>
      </c>
      <c r="O153" s="83">
        <v>55</v>
      </c>
      <c r="P153" s="83">
        <v>55</v>
      </c>
      <c r="Q153" s="83">
        <v>55</v>
      </c>
      <c r="R153" s="83">
        <v>55</v>
      </c>
      <c r="S153" s="83">
        <v>55</v>
      </c>
      <c r="T153" s="83">
        <v>55</v>
      </c>
      <c r="U153" s="83">
        <v>55</v>
      </c>
      <c r="V153" s="83">
        <v>55</v>
      </c>
      <c r="W153" s="83">
        <v>55</v>
      </c>
      <c r="X153" s="83">
        <v>55</v>
      </c>
      <c r="Y153" s="83">
        <v>55</v>
      </c>
      <c r="Z153" s="83">
        <v>55</v>
      </c>
      <c r="AA153" s="83">
        <v>55</v>
      </c>
      <c r="AB153" s="83">
        <v>55</v>
      </c>
      <c r="AC153" s="83">
        <v>1320</v>
      </c>
      <c r="AD153" s="83">
        <v>9240</v>
      </c>
      <c r="AE153" s="83">
        <v>481800</v>
      </c>
    </row>
    <row r="154" spans="1:31">
      <c r="A154" s="83" t="s">
        <v>332</v>
      </c>
      <c r="B154" s="83" t="s">
        <v>402</v>
      </c>
      <c r="C154" s="83" t="s">
        <v>169</v>
      </c>
      <c r="D154" s="83" t="s">
        <v>170</v>
      </c>
      <c r="E154" s="83">
        <v>0</v>
      </c>
      <c r="F154" s="83">
        <v>0</v>
      </c>
      <c r="G154" s="83">
        <v>0</v>
      </c>
      <c r="H154" s="83">
        <v>0</v>
      </c>
      <c r="I154" s="83">
        <v>0</v>
      </c>
      <c r="J154" s="83">
        <v>0</v>
      </c>
      <c r="K154" s="83">
        <v>0</v>
      </c>
      <c r="L154" s="83">
        <v>0</v>
      </c>
      <c r="M154" s="83">
        <v>0</v>
      </c>
      <c r="N154" s="83">
        <v>0</v>
      </c>
      <c r="O154" s="83">
        <v>0</v>
      </c>
      <c r="P154" s="83">
        <v>0</v>
      </c>
      <c r="Q154" s="83">
        <v>0</v>
      </c>
      <c r="R154" s="83">
        <v>0</v>
      </c>
      <c r="S154" s="83">
        <v>0</v>
      </c>
      <c r="T154" s="83">
        <v>0</v>
      </c>
      <c r="U154" s="83">
        <v>0</v>
      </c>
      <c r="V154" s="83">
        <v>0</v>
      </c>
      <c r="W154" s="83">
        <v>0</v>
      </c>
      <c r="X154" s="83">
        <v>0</v>
      </c>
      <c r="Y154" s="83">
        <v>0</v>
      </c>
      <c r="Z154" s="83">
        <v>0</v>
      </c>
      <c r="AA154" s="83">
        <v>0</v>
      </c>
      <c r="AB154" s="83">
        <v>0</v>
      </c>
      <c r="AC154" s="83">
        <v>0.67</v>
      </c>
      <c r="AD154" s="83">
        <v>4.67</v>
      </c>
      <c r="AE154" s="83">
        <v>243.33</v>
      </c>
    </row>
    <row r="155" spans="1:31">
      <c r="A155" s="83" t="s">
        <v>333</v>
      </c>
      <c r="B155" s="83" t="s">
        <v>402</v>
      </c>
      <c r="C155" s="83" t="s">
        <v>169</v>
      </c>
      <c r="D155" s="83" t="s">
        <v>170</v>
      </c>
      <c r="E155" s="83">
        <v>0</v>
      </c>
      <c r="F155" s="83">
        <v>0</v>
      </c>
      <c r="G155" s="83">
        <v>0</v>
      </c>
      <c r="H155" s="83">
        <v>0</v>
      </c>
      <c r="I155" s="83">
        <v>0</v>
      </c>
      <c r="J155" s="83">
        <v>0</v>
      </c>
      <c r="K155" s="83">
        <v>0</v>
      </c>
      <c r="L155" s="83">
        <v>0</v>
      </c>
      <c r="M155" s="83">
        <v>0</v>
      </c>
      <c r="N155" s="83">
        <v>0</v>
      </c>
      <c r="O155" s="83">
        <v>0</v>
      </c>
      <c r="P155" s="83">
        <v>0</v>
      </c>
      <c r="Q155" s="83">
        <v>0</v>
      </c>
      <c r="R155" s="83">
        <v>0</v>
      </c>
      <c r="S155" s="83">
        <v>0</v>
      </c>
      <c r="T155" s="83">
        <v>0</v>
      </c>
      <c r="U155" s="83">
        <v>0</v>
      </c>
      <c r="V155" s="83">
        <v>0</v>
      </c>
      <c r="W155" s="83">
        <v>0</v>
      </c>
      <c r="X155" s="83">
        <v>0</v>
      </c>
      <c r="Y155" s="83">
        <v>0</v>
      </c>
      <c r="Z155" s="83">
        <v>0</v>
      </c>
      <c r="AA155" s="83">
        <v>0</v>
      </c>
      <c r="AB155" s="83">
        <v>0</v>
      </c>
      <c r="AC155" s="83">
        <v>1</v>
      </c>
      <c r="AD155" s="83">
        <v>7</v>
      </c>
      <c r="AE155" s="83">
        <v>365</v>
      </c>
    </row>
    <row r="156" spans="1:31">
      <c r="A156" s="83" t="s">
        <v>334</v>
      </c>
      <c r="B156" s="83" t="s">
        <v>177</v>
      </c>
      <c r="C156" s="83" t="s">
        <v>169</v>
      </c>
      <c r="D156" s="83" t="s">
        <v>335</v>
      </c>
      <c r="E156" s="83">
        <v>0</v>
      </c>
      <c r="F156" s="83">
        <v>0</v>
      </c>
      <c r="G156" s="83">
        <v>0</v>
      </c>
      <c r="H156" s="83">
        <v>0</v>
      </c>
      <c r="I156" s="83">
        <v>725</v>
      </c>
      <c r="J156" s="83">
        <v>417</v>
      </c>
      <c r="K156" s="83">
        <v>290</v>
      </c>
      <c r="L156" s="83">
        <v>0</v>
      </c>
      <c r="M156" s="83">
        <v>0</v>
      </c>
      <c r="N156" s="83">
        <v>0</v>
      </c>
      <c r="O156" s="83">
        <v>0</v>
      </c>
      <c r="P156" s="83">
        <v>0</v>
      </c>
      <c r="Q156" s="83">
        <v>0</v>
      </c>
      <c r="R156" s="83">
        <v>0</v>
      </c>
      <c r="S156" s="83">
        <v>0</v>
      </c>
      <c r="T156" s="83">
        <v>0</v>
      </c>
      <c r="U156" s="83">
        <v>0</v>
      </c>
      <c r="V156" s="83">
        <v>0</v>
      </c>
      <c r="W156" s="83">
        <v>0</v>
      </c>
      <c r="X156" s="83">
        <v>0</v>
      </c>
      <c r="Y156" s="83">
        <v>0</v>
      </c>
      <c r="Z156" s="83">
        <v>0</v>
      </c>
      <c r="AA156" s="83">
        <v>0</v>
      </c>
      <c r="AB156" s="83">
        <v>0</v>
      </c>
      <c r="AC156" s="83">
        <v>1432</v>
      </c>
      <c r="AD156" s="83">
        <v>1432</v>
      </c>
      <c r="AE156" s="83">
        <v>74668.570000000007</v>
      </c>
    </row>
    <row r="157" spans="1:31">
      <c r="A157" s="83"/>
      <c r="B157" s="83"/>
      <c r="C157" s="83"/>
      <c r="D157" s="83" t="s">
        <v>276</v>
      </c>
      <c r="E157" s="83">
        <v>0</v>
      </c>
      <c r="F157" s="83">
        <v>0</v>
      </c>
      <c r="G157" s="83">
        <v>0</v>
      </c>
      <c r="H157" s="83">
        <v>0</v>
      </c>
      <c r="I157" s="83">
        <v>125</v>
      </c>
      <c r="J157" s="83">
        <v>117</v>
      </c>
      <c r="K157" s="83">
        <v>90</v>
      </c>
      <c r="L157" s="83">
        <v>0</v>
      </c>
      <c r="M157" s="83">
        <v>0</v>
      </c>
      <c r="N157" s="83">
        <v>0</v>
      </c>
      <c r="O157" s="83">
        <v>0</v>
      </c>
      <c r="P157" s="83">
        <v>0</v>
      </c>
      <c r="Q157" s="83">
        <v>0</v>
      </c>
      <c r="R157" s="83">
        <v>0</v>
      </c>
      <c r="S157" s="83">
        <v>0</v>
      </c>
      <c r="T157" s="83">
        <v>0</v>
      </c>
      <c r="U157" s="83">
        <v>0</v>
      </c>
      <c r="V157" s="83">
        <v>0</v>
      </c>
      <c r="W157" s="83">
        <v>0</v>
      </c>
      <c r="X157" s="83">
        <v>125</v>
      </c>
      <c r="Y157" s="83">
        <v>117</v>
      </c>
      <c r="Z157" s="83">
        <v>90</v>
      </c>
      <c r="AA157" s="83">
        <v>0</v>
      </c>
      <c r="AB157" s="83">
        <v>0</v>
      </c>
      <c r="AC157" s="83">
        <v>664</v>
      </c>
      <c r="AD157" s="83"/>
      <c r="AE157" s="83"/>
    </row>
    <row r="158" spans="1:31">
      <c r="A158" s="83" t="s">
        <v>336</v>
      </c>
      <c r="B158" s="83" t="s">
        <v>168</v>
      </c>
      <c r="C158" s="83" t="s">
        <v>169</v>
      </c>
      <c r="D158" s="83" t="s">
        <v>170</v>
      </c>
      <c r="E158" s="83">
        <v>0.2</v>
      </c>
      <c r="F158" s="83">
        <v>0.2</v>
      </c>
      <c r="G158" s="83">
        <v>0.2</v>
      </c>
      <c r="H158" s="83">
        <v>0.2</v>
      </c>
      <c r="I158" s="83">
        <v>0.2</v>
      </c>
      <c r="J158" s="83">
        <v>0.2</v>
      </c>
      <c r="K158" s="83">
        <v>0.2</v>
      </c>
      <c r="L158" s="83">
        <v>0.4</v>
      </c>
      <c r="M158" s="83">
        <v>0.4</v>
      </c>
      <c r="N158" s="83">
        <v>0.4</v>
      </c>
      <c r="O158" s="83">
        <v>0.4</v>
      </c>
      <c r="P158" s="83">
        <v>0.4</v>
      </c>
      <c r="Q158" s="83">
        <v>0.4</v>
      </c>
      <c r="R158" s="83">
        <v>0.4</v>
      </c>
      <c r="S158" s="83">
        <v>0.4</v>
      </c>
      <c r="T158" s="83">
        <v>0.4</v>
      </c>
      <c r="U158" s="83">
        <v>0.4</v>
      </c>
      <c r="V158" s="83">
        <v>0.4</v>
      </c>
      <c r="W158" s="83">
        <v>0.4</v>
      </c>
      <c r="X158" s="83">
        <v>0.4</v>
      </c>
      <c r="Y158" s="83">
        <v>0.4</v>
      </c>
      <c r="Z158" s="83">
        <v>0.2</v>
      </c>
      <c r="AA158" s="83">
        <v>0.2</v>
      </c>
      <c r="AB158" s="83">
        <v>0.2</v>
      </c>
      <c r="AC158" s="83">
        <v>7.6</v>
      </c>
      <c r="AD158" s="83">
        <v>53.2</v>
      </c>
      <c r="AE158" s="83">
        <v>2774</v>
      </c>
    </row>
    <row r="159" spans="1:31">
      <c r="A159" s="83" t="s">
        <v>337</v>
      </c>
      <c r="B159" s="83" t="s">
        <v>177</v>
      </c>
      <c r="C159" s="83" t="s">
        <v>169</v>
      </c>
      <c r="D159" s="83" t="s">
        <v>170</v>
      </c>
      <c r="E159" s="83">
        <v>0</v>
      </c>
      <c r="F159" s="83">
        <v>0</v>
      </c>
      <c r="G159" s="83">
        <v>0</v>
      </c>
      <c r="H159" s="83">
        <v>0</v>
      </c>
      <c r="I159" s="83">
        <v>0</v>
      </c>
      <c r="J159" s="83">
        <v>0</v>
      </c>
      <c r="K159" s="83">
        <v>50</v>
      </c>
      <c r="L159" s="83">
        <v>70</v>
      </c>
      <c r="M159" s="83">
        <v>70</v>
      </c>
      <c r="N159" s="83">
        <v>80</v>
      </c>
      <c r="O159" s="83">
        <v>70</v>
      </c>
      <c r="P159" s="83">
        <v>50</v>
      </c>
      <c r="Q159" s="83">
        <v>50</v>
      </c>
      <c r="R159" s="83">
        <v>80</v>
      </c>
      <c r="S159" s="83">
        <v>90</v>
      </c>
      <c r="T159" s="83">
        <v>80</v>
      </c>
      <c r="U159" s="83">
        <v>0</v>
      </c>
      <c r="V159" s="83">
        <v>0</v>
      </c>
      <c r="W159" s="83">
        <v>0</v>
      </c>
      <c r="X159" s="83">
        <v>0</v>
      </c>
      <c r="Y159" s="83">
        <v>0</v>
      </c>
      <c r="Z159" s="83">
        <v>0</v>
      </c>
      <c r="AA159" s="83">
        <v>0</v>
      </c>
      <c r="AB159" s="83">
        <v>0</v>
      </c>
      <c r="AC159" s="83">
        <v>690</v>
      </c>
      <c r="AD159" s="83">
        <v>4830</v>
      </c>
      <c r="AE159" s="83">
        <v>251850</v>
      </c>
    </row>
    <row r="160" spans="1:31">
      <c r="A160" s="83" t="s">
        <v>391</v>
      </c>
      <c r="B160" s="83" t="s">
        <v>171</v>
      </c>
      <c r="C160" s="83" t="s">
        <v>169</v>
      </c>
      <c r="D160" s="83" t="s">
        <v>170</v>
      </c>
      <c r="E160" s="83">
        <v>60</v>
      </c>
      <c r="F160" s="83">
        <v>60</v>
      </c>
      <c r="G160" s="83">
        <v>60</v>
      </c>
      <c r="H160" s="83">
        <v>60</v>
      </c>
      <c r="I160" s="83">
        <v>60</v>
      </c>
      <c r="J160" s="83">
        <v>60</v>
      </c>
      <c r="K160" s="83">
        <v>60</v>
      </c>
      <c r="L160" s="83">
        <v>60</v>
      </c>
      <c r="M160" s="83">
        <v>60</v>
      </c>
      <c r="N160" s="83">
        <v>60</v>
      </c>
      <c r="O160" s="83">
        <v>60</v>
      </c>
      <c r="P160" s="83">
        <v>60</v>
      </c>
      <c r="Q160" s="83">
        <v>60</v>
      </c>
      <c r="R160" s="83">
        <v>60</v>
      </c>
      <c r="S160" s="83">
        <v>60</v>
      </c>
      <c r="T160" s="83">
        <v>60</v>
      </c>
      <c r="U160" s="83">
        <v>60</v>
      </c>
      <c r="V160" s="83">
        <v>60</v>
      </c>
      <c r="W160" s="83">
        <v>60</v>
      </c>
      <c r="X160" s="83">
        <v>60</v>
      </c>
      <c r="Y160" s="83">
        <v>60</v>
      </c>
      <c r="Z160" s="83">
        <v>60</v>
      </c>
      <c r="AA160" s="83">
        <v>60</v>
      </c>
      <c r="AB160" s="83">
        <v>60</v>
      </c>
      <c r="AC160" s="83">
        <v>1440</v>
      </c>
      <c r="AD160" s="83">
        <v>10080</v>
      </c>
      <c r="AE160" s="83">
        <v>525600</v>
      </c>
    </row>
    <row r="161" spans="1:31">
      <c r="A161" s="83" t="s">
        <v>392</v>
      </c>
      <c r="B161" s="83" t="s">
        <v>171</v>
      </c>
      <c r="C161" s="83" t="s">
        <v>169</v>
      </c>
      <c r="D161" s="83" t="s">
        <v>170</v>
      </c>
      <c r="E161" s="83">
        <v>60</v>
      </c>
      <c r="F161" s="83">
        <v>60</v>
      </c>
      <c r="G161" s="83">
        <v>60</v>
      </c>
      <c r="H161" s="83">
        <v>60</v>
      </c>
      <c r="I161" s="83">
        <v>60</v>
      </c>
      <c r="J161" s="83">
        <v>60</v>
      </c>
      <c r="K161" s="83">
        <v>60</v>
      </c>
      <c r="L161" s="83">
        <v>60</v>
      </c>
      <c r="M161" s="83">
        <v>60</v>
      </c>
      <c r="N161" s="83">
        <v>60</v>
      </c>
      <c r="O161" s="83">
        <v>60</v>
      </c>
      <c r="P161" s="83">
        <v>60</v>
      </c>
      <c r="Q161" s="83">
        <v>60</v>
      </c>
      <c r="R161" s="83">
        <v>60</v>
      </c>
      <c r="S161" s="83">
        <v>60</v>
      </c>
      <c r="T161" s="83">
        <v>60</v>
      </c>
      <c r="U161" s="83">
        <v>60</v>
      </c>
      <c r="V161" s="83">
        <v>60</v>
      </c>
      <c r="W161" s="83">
        <v>60</v>
      </c>
      <c r="X161" s="83">
        <v>60</v>
      </c>
      <c r="Y161" s="83">
        <v>60</v>
      </c>
      <c r="Z161" s="83">
        <v>60</v>
      </c>
      <c r="AA161" s="83">
        <v>60</v>
      </c>
      <c r="AB161" s="83">
        <v>60</v>
      </c>
      <c r="AC161" s="83">
        <v>1440</v>
      </c>
      <c r="AD161" s="83">
        <v>10080</v>
      </c>
      <c r="AE161" s="83">
        <v>525600</v>
      </c>
    </row>
    <row r="162" spans="1:31">
      <c r="A162" s="83" t="s">
        <v>393</v>
      </c>
      <c r="B162" s="83" t="s">
        <v>171</v>
      </c>
      <c r="C162" s="83" t="s">
        <v>169</v>
      </c>
      <c r="D162" s="83" t="s">
        <v>170</v>
      </c>
      <c r="E162" s="83">
        <v>22</v>
      </c>
      <c r="F162" s="83">
        <v>22</v>
      </c>
      <c r="G162" s="83">
        <v>22</v>
      </c>
      <c r="H162" s="83">
        <v>22</v>
      </c>
      <c r="I162" s="83">
        <v>22</v>
      </c>
      <c r="J162" s="83">
        <v>22</v>
      </c>
      <c r="K162" s="83">
        <v>22</v>
      </c>
      <c r="L162" s="83">
        <v>22</v>
      </c>
      <c r="M162" s="83">
        <v>22</v>
      </c>
      <c r="N162" s="83">
        <v>22</v>
      </c>
      <c r="O162" s="83">
        <v>22</v>
      </c>
      <c r="P162" s="83">
        <v>22</v>
      </c>
      <c r="Q162" s="83">
        <v>22</v>
      </c>
      <c r="R162" s="83">
        <v>22</v>
      </c>
      <c r="S162" s="83">
        <v>22</v>
      </c>
      <c r="T162" s="83">
        <v>22</v>
      </c>
      <c r="U162" s="83">
        <v>22</v>
      </c>
      <c r="V162" s="83">
        <v>22</v>
      </c>
      <c r="W162" s="83">
        <v>22</v>
      </c>
      <c r="X162" s="83">
        <v>22</v>
      </c>
      <c r="Y162" s="83">
        <v>22</v>
      </c>
      <c r="Z162" s="83">
        <v>22</v>
      </c>
      <c r="AA162" s="83">
        <v>22</v>
      </c>
      <c r="AB162" s="83">
        <v>22</v>
      </c>
      <c r="AC162" s="83">
        <v>528</v>
      </c>
      <c r="AD162" s="83">
        <v>3696</v>
      </c>
      <c r="AE162" s="83">
        <v>192720</v>
      </c>
    </row>
  </sheetData>
  <phoneticPr fontId="2" type="noConversion"/>
  <pageMargins left="0.7" right="0.7" top="0.75" bottom="0.7" header="0.5" footer="0.41"/>
  <pageSetup orientation="landscape" r:id="rId1"/>
  <headerFooter alignWithMargins="0">
    <oddFooter>&amp;LDOE Commercial Building Benchmarks - New Construction&amp;CFast Food Restaurant&amp;RVersion 2.0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6" baseType="variant">
      <vt:variant>
        <vt:lpstr>Worksheets</vt:lpstr>
      </vt:variant>
      <vt:variant>
        <vt:i4>5</vt:i4>
      </vt:variant>
      <vt:variant>
        <vt:lpstr>Charts</vt:lpstr>
      </vt:variant>
      <vt:variant>
        <vt:i4>12</vt:i4>
      </vt:variant>
      <vt:variant>
        <vt:lpstr>Named Ranges</vt:lpstr>
      </vt:variant>
      <vt:variant>
        <vt:i4>96</vt:i4>
      </vt:variant>
    </vt:vector>
  </HeadingPairs>
  <TitlesOfParts>
    <vt:vector size="113" baseType="lpstr">
      <vt:lpstr>BuildingSummary</vt:lpstr>
      <vt:lpstr>ZoneSummary</vt:lpstr>
      <vt:lpstr>LocationSummary</vt:lpstr>
      <vt:lpstr>Picture</vt:lpstr>
      <vt:lpstr>Schedules</vt:lpstr>
      <vt:lpstr>Electricity</vt:lpstr>
      <vt:lpstr>Gas</vt:lpstr>
      <vt:lpstr>EUI</vt:lpstr>
      <vt:lpstr>Water</vt:lpstr>
      <vt:lpstr>Carbon</vt:lpstr>
      <vt:lpstr>LghtSch</vt:lpstr>
      <vt:lpstr>EqpSch</vt:lpstr>
      <vt:lpstr>ClassOccSch</vt:lpstr>
      <vt:lpstr>OffcOccSch</vt:lpstr>
      <vt:lpstr>OtherOccSch</vt:lpstr>
      <vt:lpstr>HeatSch</vt:lpstr>
      <vt:lpstr>CoolSch</vt:lpstr>
      <vt:lpstr>Miami!schsec01miami</vt:lpstr>
      <vt:lpstr>Miami!schsec01miami_1</vt:lpstr>
      <vt:lpstr>Miami!schsec01miami_2</vt:lpstr>
      <vt:lpstr>Miami!schsec01miami_3</vt:lpstr>
      <vt:lpstr>Miami!schsec01miami_4</vt:lpstr>
      <vt:lpstr>Miami!schsec01miami_5</vt:lpstr>
      <vt:lpstr>Houston!schsec02houston</vt:lpstr>
      <vt:lpstr>Houston!schsec02houston_1</vt:lpstr>
      <vt:lpstr>Houston!schsec02houston_2</vt:lpstr>
      <vt:lpstr>Houston!schsec02houston_3</vt:lpstr>
      <vt:lpstr>Houston!schsec02houston_4</vt:lpstr>
      <vt:lpstr>Houston!schsec02houston_5</vt:lpstr>
      <vt:lpstr>Phoenix!schsec03phoenix</vt:lpstr>
      <vt:lpstr>Phoenix!schsec03phoenix_1</vt:lpstr>
      <vt:lpstr>Phoenix!schsec03phoenix_2</vt:lpstr>
      <vt:lpstr>Phoenix!schsec03phoenix_3</vt:lpstr>
      <vt:lpstr>Phoenix!schsec03phoenix_4</vt:lpstr>
      <vt:lpstr>Phoenix!schsec03phoenix_5</vt:lpstr>
      <vt:lpstr>Atlanta!schsec04atlanta</vt:lpstr>
      <vt:lpstr>Atlanta!schsec04atlanta_1</vt:lpstr>
      <vt:lpstr>Atlanta!schsec04atlanta_2</vt:lpstr>
      <vt:lpstr>Atlanta!schsec04atlanta_3</vt:lpstr>
      <vt:lpstr>Atlanta!schsec04atlanta_4</vt:lpstr>
      <vt:lpstr>Atlanta!schsec04atlanta_5</vt:lpstr>
      <vt:lpstr>LosAngeles!schsec05losangeles</vt:lpstr>
      <vt:lpstr>LosAngeles!schsec05losangeles_1</vt:lpstr>
      <vt:lpstr>LosAngeles!schsec05losangeles_2</vt:lpstr>
      <vt:lpstr>LosAngeles!schsec05losangeles_3</vt:lpstr>
      <vt:lpstr>LosAngeles!schsec05losangeles_4</vt:lpstr>
      <vt:lpstr>LosAngeles!schsec05losangeles_5</vt:lpstr>
      <vt:lpstr>LasVegas!schsec06lasvegas</vt:lpstr>
      <vt:lpstr>LasVegas!schsec06lasvegas_1</vt:lpstr>
      <vt:lpstr>LasVegas!schsec06lasvegas_2</vt:lpstr>
      <vt:lpstr>LasVegas!schsec06lasvegas_3</vt:lpstr>
      <vt:lpstr>LasVegas!schsec06lasvegas_4</vt:lpstr>
      <vt:lpstr>LasVegas!schsec06lasvegas_5</vt:lpstr>
      <vt:lpstr>SanFrancisco!schsec07sanfrancisco</vt:lpstr>
      <vt:lpstr>SanFrancisco!schsec07sanfrancisco_1</vt:lpstr>
      <vt:lpstr>SanFrancisco!schsec07sanfrancisco_2</vt:lpstr>
      <vt:lpstr>SanFrancisco!schsec07sanfrancisco_3</vt:lpstr>
      <vt:lpstr>SanFrancisco!schsec07sanfrancisco_4</vt:lpstr>
      <vt:lpstr>SanFrancisco!schsec07sanfrancisco_5</vt:lpstr>
      <vt:lpstr>Baltimore!schsec08baltimore</vt:lpstr>
      <vt:lpstr>Baltimore!schsec08baltimore_1</vt:lpstr>
      <vt:lpstr>Baltimore!schsec08baltimore_2</vt:lpstr>
      <vt:lpstr>Baltimore!schsec08baltimore_3</vt:lpstr>
      <vt:lpstr>Baltimore!schsec08baltimore_4</vt:lpstr>
      <vt:lpstr>Baltimore!schsec08baltimore_5</vt:lpstr>
      <vt:lpstr>Albuquerque!schsec09albuquerque</vt:lpstr>
      <vt:lpstr>Albuquerque!schsec09albuquerque_1</vt:lpstr>
      <vt:lpstr>Albuquerque!schsec09albuquerque_2</vt:lpstr>
      <vt:lpstr>Albuquerque!schsec09albuquerque_3</vt:lpstr>
      <vt:lpstr>Albuquerque!schsec09albuquerque_4</vt:lpstr>
      <vt:lpstr>Albuquerque!schsec09albuquerque_5</vt:lpstr>
      <vt:lpstr>Seattle!schsec10seattle</vt:lpstr>
      <vt:lpstr>Seattle!schsec10seattle_1</vt:lpstr>
      <vt:lpstr>Seattle!schsec10seattle_2</vt:lpstr>
      <vt:lpstr>Seattle!schsec10seattle_3</vt:lpstr>
      <vt:lpstr>Seattle!schsec10seattle_4</vt:lpstr>
      <vt:lpstr>Seattle!schsec10seattle_5</vt:lpstr>
      <vt:lpstr>Chicago!schsec11chicago</vt:lpstr>
      <vt:lpstr>Chicago!schsec11chicago_1</vt:lpstr>
      <vt:lpstr>Chicago!schsec11chicago_2</vt:lpstr>
      <vt:lpstr>Chicago!schsec11chicago_3</vt:lpstr>
      <vt:lpstr>Chicago!schsec11chicago_4</vt:lpstr>
      <vt:lpstr>Chicago!schsec11chicago_5</vt:lpstr>
      <vt:lpstr>Boulder!schsec12boulder</vt:lpstr>
      <vt:lpstr>Boulder!schsec12boulder_1</vt:lpstr>
      <vt:lpstr>Boulder!schsec12boulder_2</vt:lpstr>
      <vt:lpstr>Boulder!schsec12boulder_3</vt:lpstr>
      <vt:lpstr>Boulder!schsec12boulder_4</vt:lpstr>
      <vt:lpstr>Boulder!schsec12boulder_5</vt:lpstr>
      <vt:lpstr>Minneapolis!schsec13minneapolis</vt:lpstr>
      <vt:lpstr>Minneapolis!schsec13minneapolis_1</vt:lpstr>
      <vt:lpstr>Minneapolis!schsec13minneapolis_2</vt:lpstr>
      <vt:lpstr>Minneapolis!schsec13minneapolis_3</vt:lpstr>
      <vt:lpstr>Minneapolis!schsec13minneapolis_4</vt:lpstr>
      <vt:lpstr>Minneapolis!schsec13minneapolis_5</vt:lpstr>
      <vt:lpstr>Helena!schsec14helena</vt:lpstr>
      <vt:lpstr>Helena!schsec14helena_1</vt:lpstr>
      <vt:lpstr>Helena!schsec14helena_2</vt:lpstr>
      <vt:lpstr>Helena!schsec14helena_3</vt:lpstr>
      <vt:lpstr>Helena!schsec14helena_4</vt:lpstr>
      <vt:lpstr>Helena!schsec14helena_5</vt:lpstr>
      <vt:lpstr>Duluth!schsec15duluth</vt:lpstr>
      <vt:lpstr>Duluth!schsec15duluth_1</vt:lpstr>
      <vt:lpstr>Duluth!schsec15duluth_2</vt:lpstr>
      <vt:lpstr>Duluth!schsec15duluth_3</vt:lpstr>
      <vt:lpstr>Duluth!schsec15duluth_4</vt:lpstr>
      <vt:lpstr>Duluth!schsec15duluth_5</vt:lpstr>
      <vt:lpstr>Fairbanks!schsec16fairbanks</vt:lpstr>
      <vt:lpstr>Fairbanks!schsec16fairbanks_1</vt:lpstr>
      <vt:lpstr>Fairbanks!schsec16fairbanks_2</vt:lpstr>
      <vt:lpstr>Fairbanks!schsec16fairbanks_3</vt:lpstr>
      <vt:lpstr>Fairbanks!schsec16fairbanks_4</vt:lpstr>
      <vt:lpstr>Fairbanks!schsec16fairbanks_5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kfield</cp:lastModifiedBy>
  <cp:lastPrinted>2008-10-22T22:33:41Z</cp:lastPrinted>
  <dcterms:created xsi:type="dcterms:W3CDTF">2007-11-14T19:26:56Z</dcterms:created>
  <dcterms:modified xsi:type="dcterms:W3CDTF">2009-10-30T23:56:27Z</dcterms:modified>
</cp:coreProperties>
</file>