
<file path=[Content_Types].xml><?xml version="1.0" encoding="utf-8"?>
<Types xmlns="http://schemas.openxmlformats.org/package/2006/content-types">
  <Override PartName="/xl/queryTables/queryTable59.xml" ContentType="application/vnd.openxmlformats-officedocument.spreadsheetml.queryTable+xml"/>
  <Override PartName="/xl/queryTables/queryTable77.xml" ContentType="application/vnd.openxmlformats-officedocument.spreadsheetml.queryTab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19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128.xml" ContentType="application/vnd.openxmlformats-officedocument.spreadsheetml.queryTable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17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24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102.xml" ContentType="application/vnd.openxmlformats-officedocument.spreadsheetml.queryTable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0.xml" ContentType="application/vnd.openxmlformats-officedocument.spreadsheetml.queryTable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queryTables/queryTable89.xml" ContentType="application/vnd.openxmlformats-officedocument.spreadsheetml.queryTable+xml"/>
  <Override PartName="/xl/charts/chart9.xml" ContentType="application/vnd.openxmlformats-officedocument.drawingml.chart+xml"/>
  <Default Extension="bin" ContentType="application/vnd.openxmlformats-officedocument.spreadsheetml.printerSettings"/>
  <Override PartName="/xl/queryTables/queryTable49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96.xml" ContentType="application/vnd.openxmlformats-officedocument.spreadsheetml.queryTable+xml"/>
  <Default Extension="png" ContentType="image/png"/>
  <Override PartName="/xl/worksheets/sheet14.xml" ContentType="application/vnd.openxmlformats-officedocument.spreadsheetml.worksheet+xml"/>
  <Override PartName="/xl/queryTables/queryTable38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118.xml" ContentType="application/vnd.openxmlformats-officedocument.spreadsheetml.query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25.xml" ContentType="application/vnd.openxmlformats-officedocument.spreadsheetml.query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34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1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21.xml" ContentType="application/vnd.openxmlformats-officedocument.spreadsheetml.queryTable+xml"/>
  <Override PartName="/xl/chartsheets/sheet5.xml" ContentType="application/vnd.openxmlformats-officedocument.spreadsheetml.chartsheet+xml"/>
  <Override PartName="/xl/queryTables/queryTable30.xml" ContentType="application/vnd.openxmlformats-officedocument.spreadsheetml.queryTable+xml"/>
  <Override PartName="/xl/queryTables/queryTable110.xml" ContentType="application/vnd.openxmlformats-officedocument.spreadsheetml.queryTable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queryTables/queryTable79.xml" ContentType="application/vnd.openxmlformats-officedocument.spreadsheetml.queryTable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97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19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26.xml" ContentType="application/vnd.openxmlformats-officedocument.spreadsheetml.queryTable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104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22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20.xml" ContentType="application/vnd.openxmlformats-officedocument.spreadsheetml.queryTable+xml"/>
  <Override PartName="/xl/queryTables/queryTable10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queryTables/queryTable6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98.xml" ContentType="application/vnd.openxmlformats-officedocument.spreadsheetml.queryTable+xml"/>
  <Override PartName="/xl/worksheets/sheet16.xml" ContentType="application/vnd.openxmlformats-officedocument.spreadsheetml.worksheet+xml"/>
  <Override PartName="/xl/queryTables/queryTable2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87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27.xml" ContentType="application/vnd.openxmlformats-officedocument.spreadsheetml.queryTab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queryTables/queryTable36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1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23.xml" ContentType="application/vnd.openxmlformats-officedocument.spreadsheetml.queryTable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queryTables/queryTable2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112.xml" ContentType="application/vnd.openxmlformats-officedocument.spreadsheetml.queryTable+xml"/>
  <Override PartName="/xl/drawings/drawing1.xml" ContentType="application/vnd.openxmlformats-officedocument.drawing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01.xml" ContentType="application/vnd.openxmlformats-officedocument.spreadsheetml.queryTable+xml"/>
  <Override PartName="/xl/chartsheets/sheet3.xml" ContentType="application/vnd.openxmlformats-officedocument.spreadsheetml.chartsheet+xml"/>
  <Override PartName="/xl/worksheets/sheet17.xml" ContentType="application/vnd.openxmlformats-officedocument.spreadsheetml.worksheet+xml"/>
  <Override PartName="/xl/queryTables/queryTable3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99.xml" ContentType="application/vnd.openxmlformats-officedocument.spreadsheetml.queryTable+xml"/>
  <Override PartName="/xl/charts/chart8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30" yWindow="60" windowWidth="19065" windowHeight="6795" tabRatio="788" activeTab="2"/>
  </bookViews>
  <sheets>
    <sheet name="BuildingSummary" sheetId="8" r:id="rId1"/>
    <sheet name="ZoneSummary" sheetId="10" r:id="rId2"/>
    <sheet name="LocationSummary" sheetId="7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7" r:id="rId24"/>
    <sheet name="Carbon" sheetId="36" r:id="rId25"/>
    <sheet name="Schedules" sheetId="2" r:id="rId26"/>
    <sheet name="Ltg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_xlnm._FilterDatabase" localSheetId="2" hidden="1">LocationSummary!$C$40:$C$40</definedName>
    <definedName name="retail01miami" localSheetId="3">Miami!$A$1:$K$142</definedName>
    <definedName name="retail01miami_1" localSheetId="3">Miami!$A$1:$S$138</definedName>
    <definedName name="retail01miami_2" localSheetId="3">Miami!$A$1:$S$138</definedName>
    <definedName name="retail01miami_3" localSheetId="3">Miami!$A$1:$S$138</definedName>
    <definedName name="retail01miami_4" localSheetId="3">Miami!$A$1:$S$138</definedName>
    <definedName name="retail01miami_5" localSheetId="3">Miami!$A$1:$S$138</definedName>
    <definedName name="retail01miami_6" localSheetId="3">Miami!$A$1:$S$138</definedName>
    <definedName name="retail01miami_7" localSheetId="3">Miami!$A$1:$S$138</definedName>
    <definedName name="retail02houston" localSheetId="4">Houston!$A$1:$K$142</definedName>
    <definedName name="retail02houston_1" localSheetId="4">Houston!$A$1:$S$138</definedName>
    <definedName name="retail02houston_2" localSheetId="4">Houston!$A$1:$S$138</definedName>
    <definedName name="retail02houston_3" localSheetId="4">Houston!$A$1:$S$138</definedName>
    <definedName name="retail02houston_4" localSheetId="4">Houston!$A$1:$S$138</definedName>
    <definedName name="retail02houston_5" localSheetId="4">Houston!$A$1:$S$138</definedName>
    <definedName name="retail02houston_6" localSheetId="4">Houston!$A$1:$S$138</definedName>
    <definedName name="retail02houston_7" localSheetId="4">Houston!$A$1:$S$138</definedName>
    <definedName name="retail03phoenix" localSheetId="5">Phoenix!$A$1:$K$142</definedName>
    <definedName name="retail03phoenix_1" localSheetId="5">Phoenix!$A$1:$S$138</definedName>
    <definedName name="retail03phoenix_2" localSheetId="5">Phoenix!$A$1:$S$138</definedName>
    <definedName name="retail03phoenix_3" localSheetId="5">Phoenix!$A$1:$S$138</definedName>
    <definedName name="retail03phoenix_4" localSheetId="5">Phoenix!$A$1:$S$138</definedName>
    <definedName name="retail03phoenix_5" localSheetId="5">Phoenix!$A$1:$S$138</definedName>
    <definedName name="retail03phoenix_6" localSheetId="5">Phoenix!$A$1:$S$138</definedName>
    <definedName name="retail03phoenix_7" localSheetId="5">Phoenix!$A$1:$S$138</definedName>
    <definedName name="retail04atlanta" localSheetId="6">Atlanta!$A$1:$K$142</definedName>
    <definedName name="retail04atlanta_1" localSheetId="6">Atlanta!$A$1:$S$138</definedName>
    <definedName name="retail04atlanta_2" localSheetId="6">Atlanta!$A$1:$S$138</definedName>
    <definedName name="retail04atlanta_3" localSheetId="6">Atlanta!$A$1:$S$138</definedName>
    <definedName name="retail04atlanta_4" localSheetId="6">Atlanta!$A$1:$S$138</definedName>
    <definedName name="retail04atlanta_5" localSheetId="6">Atlanta!$A$1:$S$138</definedName>
    <definedName name="retail04atlanta_6" localSheetId="6">Atlanta!$A$1:$S$138</definedName>
    <definedName name="retail04atlanta_7" localSheetId="6">Atlanta!$A$1:$S$138</definedName>
    <definedName name="retail05losangeles" localSheetId="7">LosAngeles!$A$1:$K$142</definedName>
    <definedName name="retail05losangeles_1" localSheetId="7">LosAngeles!$A$1:$S$138</definedName>
    <definedName name="retail05losangeles_2" localSheetId="7">LosAngeles!$A$1:$S$138</definedName>
    <definedName name="retail05losangeles_3" localSheetId="7">LosAngeles!$A$1:$S$138</definedName>
    <definedName name="retail05losangeles_4" localSheetId="7">LosAngeles!$A$1:$S$138</definedName>
    <definedName name="retail05losangeles_5" localSheetId="7">LosAngeles!$A$1:$S$138</definedName>
    <definedName name="retail05losangeles_6" localSheetId="7">LosAngeles!$A$1:$S$138</definedName>
    <definedName name="retail05losangeles_7" localSheetId="7">LosAngeles!$A$1:$S$138</definedName>
    <definedName name="retail06lasvegas" localSheetId="8">LasVegas!$A$1:$K$142</definedName>
    <definedName name="retail06lasvegas_1" localSheetId="8">LasVegas!$A$1:$S$138</definedName>
    <definedName name="retail06lasvegas_2" localSheetId="8">LasVegas!$A$1:$S$138</definedName>
    <definedName name="retail06lasvegas_3" localSheetId="8">LasVegas!$A$1:$S$138</definedName>
    <definedName name="retail06lasvegas_4" localSheetId="8">LasVegas!$A$1:$S$138</definedName>
    <definedName name="retail06lasvegas_5" localSheetId="8">LasVegas!$A$1:$S$138</definedName>
    <definedName name="retail06lasvegas_6" localSheetId="8">LasVegas!$A$1:$S$138</definedName>
    <definedName name="retail06lasvegas_7" localSheetId="8">LasVegas!$A$1:$S$138</definedName>
    <definedName name="retail07sanfrancisco" localSheetId="9">SanFrancisco!$A$1:$K$142</definedName>
    <definedName name="retail07sanfrancisco_1" localSheetId="9">SanFrancisco!$A$1:$S$138</definedName>
    <definedName name="retail07sanfrancisco_2" localSheetId="9">SanFrancisco!$A$1:$S$138</definedName>
    <definedName name="retail07sanfrancisco_3" localSheetId="9">SanFrancisco!$A$1:$S$138</definedName>
    <definedName name="retail07sanfrancisco_4" localSheetId="9">SanFrancisco!$A$1:$S$138</definedName>
    <definedName name="retail07sanfrancisco_5" localSheetId="9">SanFrancisco!$A$1:$S$138</definedName>
    <definedName name="retail07sanfrancisco_6" localSheetId="9">SanFrancisco!$A$1:$S$138</definedName>
    <definedName name="retail07sanfrancisco_7" localSheetId="9">SanFrancisco!$A$1:$S$138</definedName>
    <definedName name="retail08baltimore" localSheetId="10">Baltimore!$A$1:$K$142</definedName>
    <definedName name="retail08baltimore_1" localSheetId="10">Baltimore!$A$1:$S$138</definedName>
    <definedName name="retail08baltimore_2" localSheetId="10">Baltimore!$A$1:$S$138</definedName>
    <definedName name="retail08baltimore_3" localSheetId="10">Baltimore!$A$1:$S$138</definedName>
    <definedName name="retail08baltimore_4" localSheetId="10">Baltimore!$A$1:$S$138</definedName>
    <definedName name="retail08baltimore_5" localSheetId="10">Baltimore!$A$1:$S$138</definedName>
    <definedName name="retail08baltimore_6" localSheetId="10">Baltimore!$A$1:$S$138</definedName>
    <definedName name="retail08baltimore_7" localSheetId="10">Baltimore!$A$1:$S$138</definedName>
    <definedName name="retail09albuquerque" localSheetId="11">Albuquerque!$A$1:$K$142</definedName>
    <definedName name="retail09albuquerque_1" localSheetId="11">Albuquerque!$A$1:$S$138</definedName>
    <definedName name="retail09albuquerque_2" localSheetId="11">Albuquerque!$A$1:$S$138</definedName>
    <definedName name="retail09albuquerque_3" localSheetId="11">Albuquerque!$A$1:$S$138</definedName>
    <definedName name="retail09albuquerque_4" localSheetId="11">Albuquerque!$A$1:$S$138</definedName>
    <definedName name="retail09albuquerque_5" localSheetId="11">Albuquerque!$A$1:$S$138</definedName>
    <definedName name="retail09albuquerque_6" localSheetId="11">Albuquerque!$A$1:$S$138</definedName>
    <definedName name="retail09albuquerque_7" localSheetId="11">Albuquerque!$A$1:$S$138</definedName>
    <definedName name="retail10seattle" localSheetId="12">Seattle!$A$1:$K$142</definedName>
    <definedName name="retail10seattle_1" localSheetId="12">Seattle!$A$1:$S$138</definedName>
    <definedName name="retail10seattle_2" localSheetId="12">Seattle!$A$1:$S$138</definedName>
    <definedName name="retail10seattle_3" localSheetId="12">Seattle!$A$1:$S$138</definedName>
    <definedName name="retail10seattle_4" localSheetId="12">Seattle!$A$1:$S$138</definedName>
    <definedName name="retail10seattle_5" localSheetId="12">Seattle!$A$1:$S$138</definedName>
    <definedName name="retail10seattle_6" localSheetId="12">Seattle!$A$1:$S$138</definedName>
    <definedName name="retail10seattle_7" localSheetId="12">Seattle!$A$1:$S$138</definedName>
    <definedName name="retail11chicago" localSheetId="13">Chicago!$A$1:$K$142</definedName>
    <definedName name="retail11chicago_1" localSheetId="13">Chicago!$A$1:$S$138</definedName>
    <definedName name="retail11chicago_2" localSheetId="13">Chicago!$A$1:$S$138</definedName>
    <definedName name="retail11chicago_3" localSheetId="13">Chicago!$A$1:$S$138</definedName>
    <definedName name="retail11chicago_4" localSheetId="13">Chicago!$A$1:$S$138</definedName>
    <definedName name="retail11chicago_5" localSheetId="13">Chicago!$A$1:$S$138</definedName>
    <definedName name="retail11chicago_6" localSheetId="13">Chicago!$A$1:$S$138</definedName>
    <definedName name="retail11chicago_7" localSheetId="13">Chicago!$A$1:$S$138</definedName>
    <definedName name="retail12boulder" localSheetId="14">Boulder!$A$1:$K$142</definedName>
    <definedName name="retail12boulder_1" localSheetId="14">Boulder!$A$1:$S$138</definedName>
    <definedName name="retail12boulder_2" localSheetId="14">Boulder!$A$1:$S$138</definedName>
    <definedName name="retail12boulder_3" localSheetId="14">Boulder!$A$1:$S$138</definedName>
    <definedName name="retail12boulder_4" localSheetId="14">Boulder!$A$1:$S$138</definedName>
    <definedName name="retail12boulder_5" localSheetId="14">Boulder!$A$1:$S$138</definedName>
    <definedName name="retail12boulder_6" localSheetId="14">Boulder!$A$1:$S$138</definedName>
    <definedName name="retail12boulder_7" localSheetId="14">Boulder!$A$1:$S$138</definedName>
    <definedName name="retail13minneapolis" localSheetId="15">Minneapolis!$A$1:$K$142</definedName>
    <definedName name="retail13minneapolis_1" localSheetId="15">Minneapolis!$A$1:$S$138</definedName>
    <definedName name="retail13minneapolis_2" localSheetId="15">Minneapolis!$A$1:$S$138</definedName>
    <definedName name="retail13minneapolis_3" localSheetId="15">Minneapolis!$A$1:$S$138</definedName>
    <definedName name="retail13minneapolis_4" localSheetId="15">Minneapolis!$A$1:$S$138</definedName>
    <definedName name="retail13minneapolis_5" localSheetId="15">Minneapolis!$A$1:$S$138</definedName>
    <definedName name="retail13minneapolis_6" localSheetId="15">Minneapolis!$A$1:$S$138</definedName>
    <definedName name="retail13minneapolis_7" localSheetId="15">Minneapolis!$A$1:$S$138</definedName>
    <definedName name="retail14helena" localSheetId="16">Helena!$A$1:$K$142</definedName>
    <definedName name="retail14helena_1" localSheetId="16">Helena!$A$1:$S$138</definedName>
    <definedName name="retail14helena_2" localSheetId="16">Helena!$A$1:$S$138</definedName>
    <definedName name="retail14helena_3" localSheetId="16">Helena!$A$1:$S$138</definedName>
    <definedName name="retail14helena_4" localSheetId="16">Helena!$A$1:$S$138</definedName>
    <definedName name="retail14helena_5" localSheetId="16">Helena!$A$1:$S$138</definedName>
    <definedName name="retail14helena_6" localSheetId="16">Helena!$A$1:$S$138</definedName>
    <definedName name="retail14helena_7" localSheetId="16">Helena!$A$1:$S$138</definedName>
    <definedName name="retail15duluth" localSheetId="17">Duluth!$A$1:$K$142</definedName>
    <definedName name="retail15duluth_1" localSheetId="17">Duluth!$A$1:$S$138</definedName>
    <definedName name="retail15duluth_2" localSheetId="17">Duluth!$A$1:$S$138</definedName>
    <definedName name="retail15duluth_3" localSheetId="17">Duluth!$A$1:$S$138</definedName>
    <definedName name="retail15duluth_4" localSheetId="17">Duluth!$A$1:$S$138</definedName>
    <definedName name="retail15duluth_5" localSheetId="17">Duluth!$A$1:$S$138</definedName>
    <definedName name="retail15duluth_6" localSheetId="17">Duluth!$A$1:$S$138</definedName>
    <definedName name="retail15duluth_7" localSheetId="17">Duluth!$A$1:$S$138</definedName>
    <definedName name="retail16fairbanks" localSheetId="18">Fairbanks!$A$1:$K$142</definedName>
    <definedName name="retail16fairbanks_1" localSheetId="18">Fairbanks!$A$1:$S$138</definedName>
    <definedName name="retail16fairbanks_2" localSheetId="18">Fairbanks!$A$1:$S$138</definedName>
    <definedName name="retail16fairbanks_3" localSheetId="18">Fairbanks!$A$1:$S$138</definedName>
    <definedName name="retail16fairbanks_4" localSheetId="18">Fairbanks!$A$1:$S$138</definedName>
    <definedName name="retail16fairbanks_5" localSheetId="18">Fairbanks!$A$1:$S$138</definedName>
    <definedName name="retail16fairbanks_6" localSheetId="18">Fairbanks!$A$1:$S$138</definedName>
    <definedName name="retail16fairbanks_7" localSheetId="18">Fairbanks!$A$1:$S$138</definedName>
  </definedNames>
  <calcPr calcId="125725"/>
</workbook>
</file>

<file path=xl/calcChain.xml><?xml version="1.0" encoding="utf-8"?>
<calcChain xmlns="http://schemas.openxmlformats.org/spreadsheetml/2006/main">
  <c r="R231" i="7"/>
  <c r="Q231"/>
  <c r="P231"/>
  <c r="O231"/>
  <c r="N231"/>
  <c r="M231"/>
  <c r="L231"/>
  <c r="K231"/>
  <c r="J231"/>
  <c r="I231"/>
  <c r="H231"/>
  <c r="G231"/>
  <c r="F231"/>
  <c r="E231"/>
  <c r="D231"/>
  <c r="C231"/>
  <c r="R232"/>
  <c r="Q232"/>
  <c r="P232"/>
  <c r="O232"/>
  <c r="N232"/>
  <c r="M232"/>
  <c r="L232"/>
  <c r="K232"/>
  <c r="J232"/>
  <c r="I232"/>
  <c r="H232"/>
  <c r="G232"/>
  <c r="F232"/>
  <c r="E232"/>
  <c r="D232"/>
  <c r="C232"/>
  <c r="B53" l="1"/>
  <c r="B54"/>
  <c r="B55"/>
  <c r="B52"/>
  <c r="C219"/>
  <c r="D219"/>
  <c r="E219"/>
  <c r="F219"/>
  <c r="G219"/>
  <c r="H219"/>
  <c r="I219"/>
  <c r="J219"/>
  <c r="K219"/>
  <c r="L219"/>
  <c r="M219"/>
  <c r="N219"/>
  <c r="O219"/>
  <c r="P219"/>
  <c r="Q219"/>
  <c r="R219"/>
  <c r="C220"/>
  <c r="D220"/>
  <c r="E220"/>
  <c r="F220"/>
  <c r="G220"/>
  <c r="H220"/>
  <c r="I220"/>
  <c r="J220"/>
  <c r="K220"/>
  <c r="L220"/>
  <c r="M220"/>
  <c r="N220"/>
  <c r="O220"/>
  <c r="P220"/>
  <c r="Q220"/>
  <c r="R220"/>
  <c r="C221"/>
  <c r="D221"/>
  <c r="E221"/>
  <c r="F221"/>
  <c r="G221"/>
  <c r="H221"/>
  <c r="I221"/>
  <c r="J221"/>
  <c r="K221"/>
  <c r="L221"/>
  <c r="M221"/>
  <c r="N221"/>
  <c r="O221"/>
  <c r="P221"/>
  <c r="Q221"/>
  <c r="R221"/>
  <c r="C222"/>
  <c r="D222"/>
  <c r="E222"/>
  <c r="F222"/>
  <c r="G222"/>
  <c r="H222"/>
  <c r="I222"/>
  <c r="J222"/>
  <c r="K222"/>
  <c r="L222"/>
  <c r="M222"/>
  <c r="N222"/>
  <c r="O222"/>
  <c r="P222"/>
  <c r="Q222"/>
  <c r="R222"/>
  <c r="C223"/>
  <c r="D223"/>
  <c r="E223"/>
  <c r="F223"/>
  <c r="G223"/>
  <c r="H223"/>
  <c r="I223"/>
  <c r="J223"/>
  <c r="K223"/>
  <c r="L223"/>
  <c r="M223"/>
  <c r="N223"/>
  <c r="O223"/>
  <c r="P223"/>
  <c r="Q223"/>
  <c r="R223"/>
  <c r="C224"/>
  <c r="D224"/>
  <c r="E224"/>
  <c r="F224"/>
  <c r="G224"/>
  <c r="H224"/>
  <c r="I224"/>
  <c r="J224"/>
  <c r="K224"/>
  <c r="L224"/>
  <c r="M224"/>
  <c r="N224"/>
  <c r="O224"/>
  <c r="P224"/>
  <c r="Q224"/>
  <c r="R224"/>
  <c r="C225"/>
  <c r="D225"/>
  <c r="E225"/>
  <c r="F225"/>
  <c r="G225"/>
  <c r="H225"/>
  <c r="I225"/>
  <c r="J225"/>
  <c r="K225"/>
  <c r="L225"/>
  <c r="M225"/>
  <c r="N225"/>
  <c r="O225"/>
  <c r="P225"/>
  <c r="Q225"/>
  <c r="R225"/>
  <c r="C226"/>
  <c r="D226"/>
  <c r="E226"/>
  <c r="F226"/>
  <c r="G226"/>
  <c r="H226"/>
  <c r="I226"/>
  <c r="J226"/>
  <c r="K226"/>
  <c r="L226"/>
  <c r="M226"/>
  <c r="N226"/>
  <c r="O226"/>
  <c r="P226"/>
  <c r="Q226"/>
  <c r="R226"/>
  <c r="C227"/>
  <c r="D227"/>
  <c r="E227"/>
  <c r="F227"/>
  <c r="G227"/>
  <c r="H227"/>
  <c r="I227"/>
  <c r="J227"/>
  <c r="K227"/>
  <c r="L227"/>
  <c r="M227"/>
  <c r="N227"/>
  <c r="O227"/>
  <c r="P227"/>
  <c r="Q227"/>
  <c r="R227"/>
  <c r="C228"/>
  <c r="D228"/>
  <c r="E228"/>
  <c r="F228"/>
  <c r="G228"/>
  <c r="H228"/>
  <c r="I228"/>
  <c r="J228"/>
  <c r="K228"/>
  <c r="L228"/>
  <c r="M228"/>
  <c r="N228"/>
  <c r="O228"/>
  <c r="P228"/>
  <c r="Q228"/>
  <c r="R228"/>
  <c r="C229"/>
  <c r="D229"/>
  <c r="E229"/>
  <c r="F229"/>
  <c r="G229"/>
  <c r="H229"/>
  <c r="I229"/>
  <c r="J229"/>
  <c r="K229"/>
  <c r="L229"/>
  <c r="M229"/>
  <c r="N229"/>
  <c r="O229"/>
  <c r="P229"/>
  <c r="Q229"/>
  <c r="R229"/>
  <c r="C206"/>
  <c r="D206"/>
  <c r="E206"/>
  <c r="F206"/>
  <c r="G206"/>
  <c r="H206"/>
  <c r="I206"/>
  <c r="J206"/>
  <c r="K206"/>
  <c r="L206"/>
  <c r="M206"/>
  <c r="N206"/>
  <c r="O206"/>
  <c r="P206"/>
  <c r="Q206"/>
  <c r="R206"/>
  <c r="C207"/>
  <c r="D207"/>
  <c r="E207"/>
  <c r="F207"/>
  <c r="G207"/>
  <c r="H207"/>
  <c r="I207"/>
  <c r="J207"/>
  <c r="K207"/>
  <c r="L207"/>
  <c r="M207"/>
  <c r="N207"/>
  <c r="O207"/>
  <c r="P207"/>
  <c r="Q207"/>
  <c r="R207"/>
  <c r="C208"/>
  <c r="D208"/>
  <c r="E208"/>
  <c r="F208"/>
  <c r="G208"/>
  <c r="H208"/>
  <c r="I208"/>
  <c r="J208"/>
  <c r="K208"/>
  <c r="L208"/>
  <c r="M208"/>
  <c r="N208"/>
  <c r="O208"/>
  <c r="P208"/>
  <c r="Q208"/>
  <c r="R208"/>
  <c r="C209"/>
  <c r="D209"/>
  <c r="E209"/>
  <c r="F209"/>
  <c r="G209"/>
  <c r="H209"/>
  <c r="I209"/>
  <c r="J209"/>
  <c r="K209"/>
  <c r="L209"/>
  <c r="M209"/>
  <c r="N209"/>
  <c r="O209"/>
  <c r="P209"/>
  <c r="Q209"/>
  <c r="R209"/>
  <c r="C210"/>
  <c r="D210"/>
  <c r="E210"/>
  <c r="F210"/>
  <c r="G210"/>
  <c r="H210"/>
  <c r="I210"/>
  <c r="J210"/>
  <c r="K210"/>
  <c r="L210"/>
  <c r="M210"/>
  <c r="N210"/>
  <c r="O210"/>
  <c r="P210"/>
  <c r="Q210"/>
  <c r="R210"/>
  <c r="C211"/>
  <c r="D211"/>
  <c r="E211"/>
  <c r="F211"/>
  <c r="G211"/>
  <c r="H211"/>
  <c r="I211"/>
  <c r="J211"/>
  <c r="K211"/>
  <c r="L211"/>
  <c r="M211"/>
  <c r="N211"/>
  <c r="O211"/>
  <c r="P211"/>
  <c r="Q211"/>
  <c r="R211"/>
  <c r="C212"/>
  <c r="D212"/>
  <c r="E212"/>
  <c r="F212"/>
  <c r="G212"/>
  <c r="H212"/>
  <c r="I212"/>
  <c r="J212"/>
  <c r="K212"/>
  <c r="L212"/>
  <c r="M212"/>
  <c r="N212"/>
  <c r="O212"/>
  <c r="P212"/>
  <c r="Q212"/>
  <c r="R212"/>
  <c r="C213"/>
  <c r="D213"/>
  <c r="E213"/>
  <c r="F213"/>
  <c r="G213"/>
  <c r="H213"/>
  <c r="I213"/>
  <c r="J213"/>
  <c r="K213"/>
  <c r="L213"/>
  <c r="M213"/>
  <c r="N213"/>
  <c r="O213"/>
  <c r="P213"/>
  <c r="Q213"/>
  <c r="R213"/>
  <c r="C214"/>
  <c r="D214"/>
  <c r="E214"/>
  <c r="F214"/>
  <c r="G214"/>
  <c r="H214"/>
  <c r="I214"/>
  <c r="J214"/>
  <c r="K214"/>
  <c r="L214"/>
  <c r="M214"/>
  <c r="N214"/>
  <c r="O214"/>
  <c r="P214"/>
  <c r="Q214"/>
  <c r="R214"/>
  <c r="C215"/>
  <c r="D215"/>
  <c r="E215"/>
  <c r="F215"/>
  <c r="G215"/>
  <c r="H215"/>
  <c r="I215"/>
  <c r="J215"/>
  <c r="K215"/>
  <c r="L215"/>
  <c r="M215"/>
  <c r="N215"/>
  <c r="O215"/>
  <c r="P215"/>
  <c r="Q215"/>
  <c r="R215"/>
  <c r="C216"/>
  <c r="D216"/>
  <c r="E216"/>
  <c r="F216"/>
  <c r="G216"/>
  <c r="H216"/>
  <c r="I216"/>
  <c r="J216"/>
  <c r="K216"/>
  <c r="L216"/>
  <c r="M216"/>
  <c r="N216"/>
  <c r="O216"/>
  <c r="P216"/>
  <c r="Q216"/>
  <c r="R216"/>
  <c r="R239"/>
  <c r="Q239"/>
  <c r="P239"/>
  <c r="O239"/>
  <c r="N239"/>
  <c r="M239"/>
  <c r="K239"/>
  <c r="E239"/>
  <c r="D239"/>
  <c r="R245"/>
  <c r="Q245"/>
  <c r="P245"/>
  <c r="O245"/>
  <c r="N245"/>
  <c r="M245"/>
  <c r="K245"/>
  <c r="E245"/>
  <c r="D245"/>
  <c r="R244"/>
  <c r="Q244"/>
  <c r="P244"/>
  <c r="O244"/>
  <c r="N244"/>
  <c r="M244"/>
  <c r="K244"/>
  <c r="E244"/>
  <c r="D244"/>
  <c r="R243"/>
  <c r="Q243"/>
  <c r="P243"/>
  <c r="O243"/>
  <c r="N243"/>
  <c r="M243"/>
  <c r="K243"/>
  <c r="E243"/>
  <c r="D243"/>
  <c r="R242"/>
  <c r="Q242"/>
  <c r="P242"/>
  <c r="O242"/>
  <c r="N242"/>
  <c r="M242"/>
  <c r="K242"/>
  <c r="E242"/>
  <c r="D242"/>
  <c r="R241"/>
  <c r="Q241"/>
  <c r="P241"/>
  <c r="O241"/>
  <c r="N241"/>
  <c r="M241"/>
  <c r="K241"/>
  <c r="E241"/>
  <c r="D241"/>
  <c r="R240"/>
  <c r="Q240"/>
  <c r="P240"/>
  <c r="O240"/>
  <c r="N240"/>
  <c r="M240"/>
  <c r="K240"/>
  <c r="E240"/>
  <c r="D240"/>
  <c r="R218"/>
  <c r="Q218"/>
  <c r="P218"/>
  <c r="O218"/>
  <c r="N218"/>
  <c r="M218"/>
  <c r="L218"/>
  <c r="K218"/>
  <c r="J218"/>
  <c r="I218"/>
  <c r="H218"/>
  <c r="G218"/>
  <c r="F218"/>
  <c r="E218"/>
  <c r="D218"/>
  <c r="C218"/>
  <c r="R205"/>
  <c r="Q205"/>
  <c r="P205"/>
  <c r="O205"/>
  <c r="N205"/>
  <c r="M205"/>
  <c r="L205"/>
  <c r="K205"/>
  <c r="J205"/>
  <c r="I205"/>
  <c r="H205"/>
  <c r="G205"/>
  <c r="F205"/>
  <c r="E205"/>
  <c r="D205"/>
  <c r="C205"/>
  <c r="R68"/>
  <c r="Q68"/>
  <c r="P68"/>
  <c r="O68"/>
  <c r="N68"/>
  <c r="M68"/>
  <c r="L68"/>
  <c r="K68"/>
  <c r="J68"/>
  <c r="I68"/>
  <c r="H68"/>
  <c r="G68"/>
  <c r="F68"/>
  <c r="E68"/>
  <c r="D68"/>
  <c r="C68"/>
  <c r="R65"/>
  <c r="Q65"/>
  <c r="P65"/>
  <c r="O65"/>
  <c r="N65"/>
  <c r="M65"/>
  <c r="L65"/>
  <c r="K65"/>
  <c r="J65"/>
  <c r="I65"/>
  <c r="H65"/>
  <c r="G65"/>
  <c r="F65"/>
  <c r="E65"/>
  <c r="D65"/>
  <c r="C65"/>
  <c r="R70"/>
  <c r="Q70"/>
  <c r="P70"/>
  <c r="O70"/>
  <c r="N70"/>
  <c r="M70"/>
  <c r="L70"/>
  <c r="K70"/>
  <c r="J70"/>
  <c r="I70"/>
  <c r="H70"/>
  <c r="G70"/>
  <c r="F70"/>
  <c r="E70"/>
  <c r="D70"/>
  <c r="C70"/>
  <c r="R67"/>
  <c r="Q67"/>
  <c r="P67"/>
  <c r="O67"/>
  <c r="N67"/>
  <c r="M67"/>
  <c r="L67"/>
  <c r="K67"/>
  <c r="J67"/>
  <c r="I67"/>
  <c r="H67"/>
  <c r="G67"/>
  <c r="F67"/>
  <c r="E67"/>
  <c r="D67"/>
  <c r="C67"/>
  <c r="R64"/>
  <c r="Q64"/>
  <c r="P64"/>
  <c r="O64"/>
  <c r="N64"/>
  <c r="M64"/>
  <c r="L64"/>
  <c r="K64"/>
  <c r="J64"/>
  <c r="I64"/>
  <c r="H64"/>
  <c r="G64"/>
  <c r="F64"/>
  <c r="E64"/>
  <c r="D64"/>
  <c r="C64"/>
  <c r="R237"/>
  <c r="R236"/>
  <c r="R235"/>
  <c r="R234"/>
  <c r="R202"/>
  <c r="R201"/>
  <c r="R200"/>
  <c r="R199"/>
  <c r="R198"/>
  <c r="R197"/>
  <c r="R196"/>
  <c r="R195"/>
  <c r="R194"/>
  <c r="R193"/>
  <c r="R192"/>
  <c r="R191"/>
  <c r="R190"/>
  <c r="R189"/>
  <c r="R188"/>
  <c r="R187"/>
  <c r="R185"/>
  <c r="R184"/>
  <c r="R183"/>
  <c r="R182"/>
  <c r="R181"/>
  <c r="R180"/>
  <c r="R179"/>
  <c r="R178"/>
  <c r="R177"/>
  <c r="R176"/>
  <c r="R175"/>
  <c r="R174"/>
  <c r="R173"/>
  <c r="R172"/>
  <c r="R171"/>
  <c r="R169"/>
  <c r="R168"/>
  <c r="R167"/>
  <c r="R166"/>
  <c r="R165"/>
  <c r="R164"/>
  <c r="R163"/>
  <c r="R162"/>
  <c r="R161"/>
  <c r="R160"/>
  <c r="R159"/>
  <c r="R158"/>
  <c r="R157"/>
  <c r="R156"/>
  <c r="R155"/>
  <c r="R153"/>
  <c r="R152"/>
  <c r="R151"/>
  <c r="R150"/>
  <c r="R149"/>
  <c r="R148"/>
  <c r="R147"/>
  <c r="R146"/>
  <c r="R145"/>
  <c r="R144"/>
  <c r="R143"/>
  <c r="R142"/>
  <c r="R141"/>
  <c r="R140"/>
  <c r="R139"/>
  <c r="R136"/>
  <c r="R135"/>
  <c r="R134"/>
  <c r="R133"/>
  <c r="R132"/>
  <c r="R131"/>
  <c r="R130"/>
  <c r="R129"/>
  <c r="R128"/>
  <c r="R127"/>
  <c r="R126"/>
  <c r="R125"/>
  <c r="R124"/>
  <c r="R123"/>
  <c r="R122"/>
  <c r="R121"/>
  <c r="R119"/>
  <c r="R118"/>
  <c r="R117"/>
  <c r="R116"/>
  <c r="R115"/>
  <c r="R114"/>
  <c r="R113"/>
  <c r="R112"/>
  <c r="R111"/>
  <c r="R110"/>
  <c r="R109"/>
  <c r="R108"/>
  <c r="R107"/>
  <c r="R106"/>
  <c r="R105"/>
  <c r="R103"/>
  <c r="R102"/>
  <c r="R101"/>
  <c r="R100"/>
  <c r="R99"/>
  <c r="R98"/>
  <c r="R97"/>
  <c r="R96"/>
  <c r="R95"/>
  <c r="R94"/>
  <c r="R93"/>
  <c r="R92"/>
  <c r="R91"/>
  <c r="R90"/>
  <c r="R89"/>
  <c r="R87"/>
  <c r="R86"/>
  <c r="R85"/>
  <c r="R84"/>
  <c r="R83"/>
  <c r="R82"/>
  <c r="R81"/>
  <c r="R80"/>
  <c r="R79"/>
  <c r="R78"/>
  <c r="R77"/>
  <c r="R76"/>
  <c r="R75"/>
  <c r="R74"/>
  <c r="R73"/>
  <c r="R61"/>
  <c r="R60"/>
  <c r="R59"/>
  <c r="R58"/>
  <c r="R57"/>
  <c r="R50"/>
  <c r="R49"/>
  <c r="R48"/>
  <c r="R47"/>
  <c r="R46"/>
  <c r="R44"/>
  <c r="R43"/>
  <c r="R42"/>
  <c r="R41"/>
  <c r="R38"/>
  <c r="R37"/>
  <c r="R36"/>
  <c r="R35"/>
  <c r="R34"/>
  <c r="R32"/>
  <c r="R55" s="1"/>
  <c r="R31"/>
  <c r="R54" s="1"/>
  <c r="R30"/>
  <c r="R53" s="1"/>
  <c r="R29"/>
  <c r="R52" s="1"/>
  <c r="R25"/>
  <c r="R17"/>
  <c r="R16"/>
  <c r="R15"/>
  <c r="R13"/>
  <c r="R10"/>
  <c r="Q237"/>
  <c r="Q236"/>
  <c r="Q235"/>
  <c r="Q234"/>
  <c r="Q202"/>
  <c r="Q201"/>
  <c r="Q200"/>
  <c r="Q199"/>
  <c r="Q198"/>
  <c r="Q197"/>
  <c r="Q196"/>
  <c r="Q195"/>
  <c r="Q194"/>
  <c r="Q193"/>
  <c r="Q192"/>
  <c r="Q191"/>
  <c r="Q190"/>
  <c r="Q189"/>
  <c r="Q188"/>
  <c r="Q187"/>
  <c r="Q185"/>
  <c r="Q184"/>
  <c r="Q183"/>
  <c r="Q182"/>
  <c r="Q181"/>
  <c r="Q180"/>
  <c r="Q179"/>
  <c r="Q178"/>
  <c r="Q177"/>
  <c r="Q176"/>
  <c r="Q175"/>
  <c r="Q174"/>
  <c r="Q173"/>
  <c r="Q172"/>
  <c r="Q171"/>
  <c r="Q169"/>
  <c r="Q168"/>
  <c r="Q167"/>
  <c r="Q166"/>
  <c r="Q165"/>
  <c r="Q164"/>
  <c r="Q163"/>
  <c r="Q162"/>
  <c r="Q161"/>
  <c r="Q160"/>
  <c r="Q159"/>
  <c r="Q158"/>
  <c r="Q157"/>
  <c r="Q156"/>
  <c r="Q155"/>
  <c r="Q153"/>
  <c r="Q152"/>
  <c r="Q151"/>
  <c r="Q150"/>
  <c r="Q149"/>
  <c r="Q148"/>
  <c r="Q147"/>
  <c r="Q146"/>
  <c r="Q145"/>
  <c r="Q144"/>
  <c r="Q143"/>
  <c r="Q142"/>
  <c r="Q141"/>
  <c r="Q140"/>
  <c r="Q139"/>
  <c r="Q136"/>
  <c r="Q135"/>
  <c r="Q134"/>
  <c r="Q133"/>
  <c r="Q132"/>
  <c r="Q131"/>
  <c r="Q130"/>
  <c r="Q129"/>
  <c r="Q128"/>
  <c r="Q127"/>
  <c r="Q126"/>
  <c r="Q125"/>
  <c r="Q124"/>
  <c r="Q123"/>
  <c r="Q122"/>
  <c r="Q121"/>
  <c r="Q119"/>
  <c r="Q118"/>
  <c r="Q117"/>
  <c r="Q116"/>
  <c r="Q115"/>
  <c r="Q114"/>
  <c r="Q113"/>
  <c r="Q112"/>
  <c r="Q111"/>
  <c r="Q110"/>
  <c r="Q109"/>
  <c r="Q108"/>
  <c r="Q107"/>
  <c r="Q106"/>
  <c r="Q105"/>
  <c r="Q103"/>
  <c r="Q102"/>
  <c r="Q101"/>
  <c r="Q100"/>
  <c r="Q99"/>
  <c r="Q98"/>
  <c r="Q97"/>
  <c r="Q96"/>
  <c r="Q95"/>
  <c r="Q94"/>
  <c r="Q93"/>
  <c r="Q92"/>
  <c r="Q91"/>
  <c r="Q90"/>
  <c r="Q89"/>
  <c r="Q87"/>
  <c r="Q86"/>
  <c r="Q85"/>
  <c r="Q84"/>
  <c r="Q83"/>
  <c r="Q82"/>
  <c r="Q81"/>
  <c r="Q80"/>
  <c r="Q79"/>
  <c r="Q78"/>
  <c r="Q77"/>
  <c r="Q76"/>
  <c r="Q75"/>
  <c r="Q74"/>
  <c r="Q73"/>
  <c r="Q61"/>
  <c r="Q60"/>
  <c r="Q59"/>
  <c r="Q58"/>
  <c r="Q57"/>
  <c r="Q50"/>
  <c r="Q49"/>
  <c r="Q48"/>
  <c r="Q47"/>
  <c r="Q46"/>
  <c r="Q44"/>
  <c r="Q43"/>
  <c r="Q42"/>
  <c r="Q41"/>
  <c r="Q38"/>
  <c r="Q37"/>
  <c r="Q36"/>
  <c r="Q35"/>
  <c r="Q34"/>
  <c r="Q32"/>
  <c r="Q55" s="1"/>
  <c r="Q31"/>
  <c r="Q54" s="1"/>
  <c r="Q30"/>
  <c r="Q53" s="1"/>
  <c r="Q29"/>
  <c r="Q52" s="1"/>
  <c r="Q25"/>
  <c r="Q17"/>
  <c r="Q16"/>
  <c r="Q15"/>
  <c r="Q13"/>
  <c r="Q10"/>
  <c r="P237"/>
  <c r="P236"/>
  <c r="P235"/>
  <c r="P234"/>
  <c r="P202"/>
  <c r="P201"/>
  <c r="P200"/>
  <c r="P199"/>
  <c r="P198"/>
  <c r="P197"/>
  <c r="P196"/>
  <c r="P195"/>
  <c r="P194"/>
  <c r="P193"/>
  <c r="P192"/>
  <c r="P191"/>
  <c r="P190"/>
  <c r="P189"/>
  <c r="P188"/>
  <c r="P187"/>
  <c r="P185"/>
  <c r="P184"/>
  <c r="P183"/>
  <c r="P182"/>
  <c r="P181"/>
  <c r="P180"/>
  <c r="P179"/>
  <c r="P178"/>
  <c r="P177"/>
  <c r="P176"/>
  <c r="P175"/>
  <c r="P174"/>
  <c r="P173"/>
  <c r="P172"/>
  <c r="P171"/>
  <c r="P169"/>
  <c r="P168"/>
  <c r="P167"/>
  <c r="P166"/>
  <c r="P165"/>
  <c r="P164"/>
  <c r="P163"/>
  <c r="P162"/>
  <c r="P161"/>
  <c r="P160"/>
  <c r="P159"/>
  <c r="P158"/>
  <c r="P157"/>
  <c r="P156"/>
  <c r="P155"/>
  <c r="P153"/>
  <c r="P152"/>
  <c r="P151"/>
  <c r="P150"/>
  <c r="P149"/>
  <c r="P148"/>
  <c r="P147"/>
  <c r="P146"/>
  <c r="P145"/>
  <c r="P144"/>
  <c r="P143"/>
  <c r="P142"/>
  <c r="P141"/>
  <c r="P140"/>
  <c r="P139"/>
  <c r="P136"/>
  <c r="P135"/>
  <c r="P134"/>
  <c r="P133"/>
  <c r="P132"/>
  <c r="P131"/>
  <c r="P130"/>
  <c r="P129"/>
  <c r="P128"/>
  <c r="P127"/>
  <c r="P126"/>
  <c r="P125"/>
  <c r="P124"/>
  <c r="P123"/>
  <c r="P122"/>
  <c r="P121"/>
  <c r="P119"/>
  <c r="P118"/>
  <c r="P117"/>
  <c r="P116"/>
  <c r="P115"/>
  <c r="P114"/>
  <c r="P113"/>
  <c r="P112"/>
  <c r="P111"/>
  <c r="P110"/>
  <c r="P109"/>
  <c r="P108"/>
  <c r="P107"/>
  <c r="P106"/>
  <c r="P105"/>
  <c r="P103"/>
  <c r="P102"/>
  <c r="P101"/>
  <c r="P100"/>
  <c r="P99"/>
  <c r="P98"/>
  <c r="P97"/>
  <c r="P96"/>
  <c r="P95"/>
  <c r="P94"/>
  <c r="P93"/>
  <c r="P92"/>
  <c r="P91"/>
  <c r="P90"/>
  <c r="P89"/>
  <c r="P87"/>
  <c r="P86"/>
  <c r="P85"/>
  <c r="P84"/>
  <c r="P83"/>
  <c r="P82"/>
  <c r="P81"/>
  <c r="P80"/>
  <c r="P79"/>
  <c r="P78"/>
  <c r="P77"/>
  <c r="P76"/>
  <c r="P75"/>
  <c r="P74"/>
  <c r="P73"/>
  <c r="P61"/>
  <c r="P60"/>
  <c r="P59"/>
  <c r="P58"/>
  <c r="P57"/>
  <c r="P50"/>
  <c r="P49"/>
  <c r="P48"/>
  <c r="P47"/>
  <c r="P46"/>
  <c r="P44"/>
  <c r="P43"/>
  <c r="P42"/>
  <c r="P41"/>
  <c r="P38"/>
  <c r="P37"/>
  <c r="P36"/>
  <c r="P35"/>
  <c r="P34"/>
  <c r="P32"/>
  <c r="P55" s="1"/>
  <c r="P31"/>
  <c r="P54" s="1"/>
  <c r="P30"/>
  <c r="P53" s="1"/>
  <c r="P29"/>
  <c r="P52" s="1"/>
  <c r="P25"/>
  <c r="P17"/>
  <c r="P16"/>
  <c r="P15"/>
  <c r="P13"/>
  <c r="P10"/>
  <c r="O237"/>
  <c r="O236"/>
  <c r="O235"/>
  <c r="O234"/>
  <c r="O202"/>
  <c r="O201"/>
  <c r="O200"/>
  <c r="O199"/>
  <c r="O198"/>
  <c r="O197"/>
  <c r="O196"/>
  <c r="O195"/>
  <c r="O194"/>
  <c r="O193"/>
  <c r="O192"/>
  <c r="O191"/>
  <c r="O190"/>
  <c r="O189"/>
  <c r="O188"/>
  <c r="O187"/>
  <c r="O185"/>
  <c r="O184"/>
  <c r="O183"/>
  <c r="O182"/>
  <c r="O181"/>
  <c r="O180"/>
  <c r="O179"/>
  <c r="O178"/>
  <c r="O177"/>
  <c r="O176"/>
  <c r="O175"/>
  <c r="O174"/>
  <c r="O173"/>
  <c r="O172"/>
  <c r="O171"/>
  <c r="O169"/>
  <c r="O168"/>
  <c r="O167"/>
  <c r="O166"/>
  <c r="O165"/>
  <c r="O164"/>
  <c r="O163"/>
  <c r="O162"/>
  <c r="O161"/>
  <c r="O160"/>
  <c r="O159"/>
  <c r="O158"/>
  <c r="O157"/>
  <c r="O156"/>
  <c r="O155"/>
  <c r="O153"/>
  <c r="O152"/>
  <c r="O151"/>
  <c r="O150"/>
  <c r="O149"/>
  <c r="O148"/>
  <c r="O147"/>
  <c r="O146"/>
  <c r="O145"/>
  <c r="O144"/>
  <c r="O143"/>
  <c r="O142"/>
  <c r="O141"/>
  <c r="O140"/>
  <c r="O139"/>
  <c r="O136"/>
  <c r="O135"/>
  <c r="O134"/>
  <c r="O133"/>
  <c r="O132"/>
  <c r="O131"/>
  <c r="O130"/>
  <c r="O129"/>
  <c r="O128"/>
  <c r="O127"/>
  <c r="O126"/>
  <c r="O125"/>
  <c r="O124"/>
  <c r="O123"/>
  <c r="O122"/>
  <c r="O121"/>
  <c r="O119"/>
  <c r="O118"/>
  <c r="O117"/>
  <c r="O116"/>
  <c r="O115"/>
  <c r="O114"/>
  <c r="O113"/>
  <c r="O112"/>
  <c r="O111"/>
  <c r="O110"/>
  <c r="O109"/>
  <c r="O108"/>
  <c r="O107"/>
  <c r="O106"/>
  <c r="O105"/>
  <c r="O103"/>
  <c r="O102"/>
  <c r="O101"/>
  <c r="O100"/>
  <c r="O99"/>
  <c r="O98"/>
  <c r="O97"/>
  <c r="O96"/>
  <c r="O95"/>
  <c r="O94"/>
  <c r="O93"/>
  <c r="O92"/>
  <c r="O91"/>
  <c r="O90"/>
  <c r="O89"/>
  <c r="O87"/>
  <c r="O86"/>
  <c r="O85"/>
  <c r="O84"/>
  <c r="O83"/>
  <c r="O82"/>
  <c r="O81"/>
  <c r="O80"/>
  <c r="O79"/>
  <c r="O78"/>
  <c r="O77"/>
  <c r="O76"/>
  <c r="O75"/>
  <c r="O74"/>
  <c r="O73"/>
  <c r="O61"/>
  <c r="O60"/>
  <c r="O59"/>
  <c r="O58"/>
  <c r="O57"/>
  <c r="O50"/>
  <c r="O49"/>
  <c r="O48"/>
  <c r="O47"/>
  <c r="O46"/>
  <c r="O44"/>
  <c r="O43"/>
  <c r="O42"/>
  <c r="O41"/>
  <c r="O38"/>
  <c r="O37"/>
  <c r="O36"/>
  <c r="O35"/>
  <c r="O34"/>
  <c r="O32"/>
  <c r="O55" s="1"/>
  <c r="O31"/>
  <c r="O54" s="1"/>
  <c r="O30"/>
  <c r="O53" s="1"/>
  <c r="O29"/>
  <c r="O52" s="1"/>
  <c r="O25"/>
  <c r="O17"/>
  <c r="O16"/>
  <c r="O15"/>
  <c r="O13"/>
  <c r="O10"/>
  <c r="N237"/>
  <c r="N236"/>
  <c r="N235"/>
  <c r="N234"/>
  <c r="N202"/>
  <c r="N201"/>
  <c r="N200"/>
  <c r="N199"/>
  <c r="N198"/>
  <c r="N197"/>
  <c r="N196"/>
  <c r="N195"/>
  <c r="N194"/>
  <c r="N193"/>
  <c r="N192"/>
  <c r="N191"/>
  <c r="N190"/>
  <c r="N189"/>
  <c r="N188"/>
  <c r="N187"/>
  <c r="N185"/>
  <c r="N184"/>
  <c r="N183"/>
  <c r="N182"/>
  <c r="N181"/>
  <c r="N180"/>
  <c r="N179"/>
  <c r="N178"/>
  <c r="N177"/>
  <c r="N176"/>
  <c r="N175"/>
  <c r="N174"/>
  <c r="N173"/>
  <c r="N172"/>
  <c r="N171"/>
  <c r="N169"/>
  <c r="N168"/>
  <c r="N167"/>
  <c r="N166"/>
  <c r="N165"/>
  <c r="N164"/>
  <c r="N163"/>
  <c r="N162"/>
  <c r="N161"/>
  <c r="N160"/>
  <c r="N159"/>
  <c r="N158"/>
  <c r="N157"/>
  <c r="N156"/>
  <c r="N155"/>
  <c r="N153"/>
  <c r="N152"/>
  <c r="N151"/>
  <c r="N150"/>
  <c r="N149"/>
  <c r="N148"/>
  <c r="N147"/>
  <c r="N146"/>
  <c r="N145"/>
  <c r="N144"/>
  <c r="N143"/>
  <c r="N142"/>
  <c r="N141"/>
  <c r="N140"/>
  <c r="N139"/>
  <c r="N136"/>
  <c r="N135"/>
  <c r="N134"/>
  <c r="N133"/>
  <c r="N132"/>
  <c r="N131"/>
  <c r="N130"/>
  <c r="N129"/>
  <c r="N128"/>
  <c r="N127"/>
  <c r="N126"/>
  <c r="N125"/>
  <c r="N124"/>
  <c r="N123"/>
  <c r="N122"/>
  <c r="N121"/>
  <c r="N119"/>
  <c r="N118"/>
  <c r="N117"/>
  <c r="N116"/>
  <c r="N115"/>
  <c r="N114"/>
  <c r="N113"/>
  <c r="N112"/>
  <c r="N111"/>
  <c r="N110"/>
  <c r="N109"/>
  <c r="N108"/>
  <c r="N107"/>
  <c r="N106"/>
  <c r="N105"/>
  <c r="N103"/>
  <c r="N102"/>
  <c r="N101"/>
  <c r="N100"/>
  <c r="N99"/>
  <c r="N98"/>
  <c r="N97"/>
  <c r="N96"/>
  <c r="N95"/>
  <c r="N94"/>
  <c r="N93"/>
  <c r="N92"/>
  <c r="N91"/>
  <c r="N90"/>
  <c r="N89"/>
  <c r="N87"/>
  <c r="N86"/>
  <c r="N85"/>
  <c r="N84"/>
  <c r="N83"/>
  <c r="N82"/>
  <c r="N81"/>
  <c r="N80"/>
  <c r="N79"/>
  <c r="N78"/>
  <c r="N77"/>
  <c r="N76"/>
  <c r="N75"/>
  <c r="N74"/>
  <c r="N73"/>
  <c r="N61"/>
  <c r="N60"/>
  <c r="N59"/>
  <c r="N58"/>
  <c r="N57"/>
  <c r="N50"/>
  <c r="N49"/>
  <c r="N48"/>
  <c r="N47"/>
  <c r="N46"/>
  <c r="N44"/>
  <c r="N43"/>
  <c r="N42"/>
  <c r="N41"/>
  <c r="N38"/>
  <c r="N37"/>
  <c r="N36"/>
  <c r="N35"/>
  <c r="N34"/>
  <c r="N32"/>
  <c r="N55" s="1"/>
  <c r="N31"/>
  <c r="N54" s="1"/>
  <c r="N30"/>
  <c r="N53" s="1"/>
  <c r="N29"/>
  <c r="N52" s="1"/>
  <c r="N25"/>
  <c r="N17"/>
  <c r="N16"/>
  <c r="N15"/>
  <c r="N13"/>
  <c r="N10"/>
  <c r="M237"/>
  <c r="M236"/>
  <c r="M235"/>
  <c r="M234"/>
  <c r="M202"/>
  <c r="M201"/>
  <c r="M200"/>
  <c r="M199"/>
  <c r="M198"/>
  <c r="M197"/>
  <c r="M196"/>
  <c r="M195"/>
  <c r="M194"/>
  <c r="M193"/>
  <c r="M192"/>
  <c r="M191"/>
  <c r="M190"/>
  <c r="M189"/>
  <c r="M188"/>
  <c r="M187"/>
  <c r="M185"/>
  <c r="M184"/>
  <c r="M183"/>
  <c r="M182"/>
  <c r="M181"/>
  <c r="M180"/>
  <c r="M179"/>
  <c r="M178"/>
  <c r="M177"/>
  <c r="M176"/>
  <c r="M175"/>
  <c r="M174"/>
  <c r="M173"/>
  <c r="M172"/>
  <c r="M171"/>
  <c r="M169"/>
  <c r="M168"/>
  <c r="M167"/>
  <c r="M166"/>
  <c r="M165"/>
  <c r="M164"/>
  <c r="M163"/>
  <c r="M162"/>
  <c r="M161"/>
  <c r="M160"/>
  <c r="M159"/>
  <c r="M158"/>
  <c r="M157"/>
  <c r="M156"/>
  <c r="M155"/>
  <c r="M153"/>
  <c r="M152"/>
  <c r="M151"/>
  <c r="M150"/>
  <c r="M149"/>
  <c r="M148"/>
  <c r="M147"/>
  <c r="M146"/>
  <c r="M145"/>
  <c r="M144"/>
  <c r="M143"/>
  <c r="M142"/>
  <c r="M141"/>
  <c r="M140"/>
  <c r="M139"/>
  <c r="M136"/>
  <c r="M135"/>
  <c r="M134"/>
  <c r="M133"/>
  <c r="M132"/>
  <c r="M131"/>
  <c r="M130"/>
  <c r="M129"/>
  <c r="M128"/>
  <c r="M127"/>
  <c r="M126"/>
  <c r="M125"/>
  <c r="M124"/>
  <c r="M123"/>
  <c r="M122"/>
  <c r="M121"/>
  <c r="M119"/>
  <c r="M118"/>
  <c r="M117"/>
  <c r="M116"/>
  <c r="M115"/>
  <c r="M114"/>
  <c r="M113"/>
  <c r="M112"/>
  <c r="M111"/>
  <c r="M110"/>
  <c r="M109"/>
  <c r="M108"/>
  <c r="M107"/>
  <c r="M106"/>
  <c r="M105"/>
  <c r="M103"/>
  <c r="M102"/>
  <c r="M101"/>
  <c r="M100"/>
  <c r="M99"/>
  <c r="M98"/>
  <c r="M97"/>
  <c r="M96"/>
  <c r="M95"/>
  <c r="M94"/>
  <c r="M93"/>
  <c r="M92"/>
  <c r="M91"/>
  <c r="M90"/>
  <c r="M89"/>
  <c r="M87"/>
  <c r="M86"/>
  <c r="M85"/>
  <c r="M84"/>
  <c r="M83"/>
  <c r="M82"/>
  <c r="M81"/>
  <c r="M80"/>
  <c r="M79"/>
  <c r="M78"/>
  <c r="M77"/>
  <c r="M76"/>
  <c r="M75"/>
  <c r="M74"/>
  <c r="M73"/>
  <c r="M61"/>
  <c r="M60"/>
  <c r="M59"/>
  <c r="M58"/>
  <c r="M57"/>
  <c r="M50"/>
  <c r="M49"/>
  <c r="M48"/>
  <c r="M47"/>
  <c r="M46"/>
  <c r="M44"/>
  <c r="M43"/>
  <c r="M42"/>
  <c r="M41"/>
  <c r="M38"/>
  <c r="M37"/>
  <c r="M36"/>
  <c r="M35"/>
  <c r="M34"/>
  <c r="M32"/>
  <c r="M55" s="1"/>
  <c r="M31"/>
  <c r="M54" s="1"/>
  <c r="M30"/>
  <c r="M53" s="1"/>
  <c r="M29"/>
  <c r="M52" s="1"/>
  <c r="M25"/>
  <c r="M17"/>
  <c r="M16"/>
  <c r="M15"/>
  <c r="M13"/>
  <c r="M10"/>
  <c r="L245"/>
  <c r="L244"/>
  <c r="L243"/>
  <c r="L242"/>
  <c r="L241"/>
  <c r="L240"/>
  <c r="L239"/>
  <c r="L237"/>
  <c r="L236"/>
  <c r="L235"/>
  <c r="L234"/>
  <c r="L202"/>
  <c r="L201"/>
  <c r="L200"/>
  <c r="L199"/>
  <c r="L198"/>
  <c r="L197"/>
  <c r="L196"/>
  <c r="L195"/>
  <c r="L194"/>
  <c r="L193"/>
  <c r="L192"/>
  <c r="L191"/>
  <c r="L190"/>
  <c r="L189"/>
  <c r="L188"/>
  <c r="L187"/>
  <c r="L185"/>
  <c r="L184"/>
  <c r="L183"/>
  <c r="L182"/>
  <c r="L181"/>
  <c r="L180"/>
  <c r="L179"/>
  <c r="L178"/>
  <c r="L177"/>
  <c r="L176"/>
  <c r="L175"/>
  <c r="L174"/>
  <c r="L173"/>
  <c r="L172"/>
  <c r="L171"/>
  <c r="L169"/>
  <c r="L168"/>
  <c r="L167"/>
  <c r="L166"/>
  <c r="L165"/>
  <c r="L164"/>
  <c r="L163"/>
  <c r="L162"/>
  <c r="L161"/>
  <c r="L160"/>
  <c r="L159"/>
  <c r="L158"/>
  <c r="L157"/>
  <c r="L156"/>
  <c r="L155"/>
  <c r="L153"/>
  <c r="L152"/>
  <c r="L151"/>
  <c r="L150"/>
  <c r="L149"/>
  <c r="L148"/>
  <c r="L147"/>
  <c r="L146"/>
  <c r="L145"/>
  <c r="L144"/>
  <c r="L143"/>
  <c r="L142"/>
  <c r="L141"/>
  <c r="L140"/>
  <c r="L139"/>
  <c r="L136"/>
  <c r="L135"/>
  <c r="L134"/>
  <c r="L133"/>
  <c r="L132"/>
  <c r="L131"/>
  <c r="L130"/>
  <c r="L129"/>
  <c r="L128"/>
  <c r="L127"/>
  <c r="L126"/>
  <c r="L125"/>
  <c r="L124"/>
  <c r="L123"/>
  <c r="L122"/>
  <c r="L121"/>
  <c r="L119"/>
  <c r="L118"/>
  <c r="L117"/>
  <c r="L116"/>
  <c r="L115"/>
  <c r="L114"/>
  <c r="L113"/>
  <c r="L112"/>
  <c r="L111"/>
  <c r="L110"/>
  <c r="L109"/>
  <c r="L108"/>
  <c r="L107"/>
  <c r="L106"/>
  <c r="L105"/>
  <c r="L103"/>
  <c r="L102"/>
  <c r="L101"/>
  <c r="L100"/>
  <c r="L99"/>
  <c r="L98"/>
  <c r="L97"/>
  <c r="L96"/>
  <c r="L95"/>
  <c r="L94"/>
  <c r="L93"/>
  <c r="L92"/>
  <c r="L91"/>
  <c r="L90"/>
  <c r="L89"/>
  <c r="L87"/>
  <c r="L86"/>
  <c r="L85"/>
  <c r="L84"/>
  <c r="L83"/>
  <c r="L82"/>
  <c r="L81"/>
  <c r="L80"/>
  <c r="L79"/>
  <c r="L78"/>
  <c r="L77"/>
  <c r="L76"/>
  <c r="L75"/>
  <c r="L74"/>
  <c r="L73"/>
  <c r="L61"/>
  <c r="L60"/>
  <c r="L59"/>
  <c r="L58"/>
  <c r="L57"/>
  <c r="L50"/>
  <c r="L49"/>
  <c r="L48"/>
  <c r="L47"/>
  <c r="L46"/>
  <c r="L44"/>
  <c r="L43"/>
  <c r="L42"/>
  <c r="L41"/>
  <c r="L38"/>
  <c r="L37"/>
  <c r="L36"/>
  <c r="L35"/>
  <c r="L34"/>
  <c r="L32"/>
  <c r="L55" s="1"/>
  <c r="L31"/>
  <c r="L54" s="1"/>
  <c r="L30"/>
  <c r="L53" s="1"/>
  <c r="L29"/>
  <c r="L52" s="1"/>
  <c r="L25"/>
  <c r="L17"/>
  <c r="L16"/>
  <c r="L15"/>
  <c r="L13"/>
  <c r="L10"/>
  <c r="K237"/>
  <c r="K236"/>
  <c r="K235"/>
  <c r="K234"/>
  <c r="K202"/>
  <c r="K201"/>
  <c r="K200"/>
  <c r="K199"/>
  <c r="K198"/>
  <c r="K197"/>
  <c r="K196"/>
  <c r="K195"/>
  <c r="K194"/>
  <c r="K193"/>
  <c r="K192"/>
  <c r="K191"/>
  <c r="K190"/>
  <c r="K189"/>
  <c r="K188"/>
  <c r="K187"/>
  <c r="K185"/>
  <c r="K184"/>
  <c r="K183"/>
  <c r="K182"/>
  <c r="K181"/>
  <c r="K180"/>
  <c r="K179"/>
  <c r="K178"/>
  <c r="K177"/>
  <c r="K176"/>
  <c r="K175"/>
  <c r="K174"/>
  <c r="K173"/>
  <c r="K172"/>
  <c r="K171"/>
  <c r="K169"/>
  <c r="K168"/>
  <c r="K167"/>
  <c r="K166"/>
  <c r="K165"/>
  <c r="K164"/>
  <c r="K163"/>
  <c r="K162"/>
  <c r="K161"/>
  <c r="K160"/>
  <c r="K159"/>
  <c r="K158"/>
  <c r="K157"/>
  <c r="K156"/>
  <c r="K155"/>
  <c r="K153"/>
  <c r="K152"/>
  <c r="K151"/>
  <c r="K150"/>
  <c r="K149"/>
  <c r="K148"/>
  <c r="K147"/>
  <c r="K146"/>
  <c r="K145"/>
  <c r="K144"/>
  <c r="K143"/>
  <c r="K142"/>
  <c r="K141"/>
  <c r="K140"/>
  <c r="K139"/>
  <c r="K136"/>
  <c r="K135"/>
  <c r="K134"/>
  <c r="K133"/>
  <c r="K132"/>
  <c r="K131"/>
  <c r="K130"/>
  <c r="K129"/>
  <c r="K128"/>
  <c r="K127"/>
  <c r="K126"/>
  <c r="K125"/>
  <c r="K124"/>
  <c r="K123"/>
  <c r="K122"/>
  <c r="K121"/>
  <c r="K119"/>
  <c r="K118"/>
  <c r="K117"/>
  <c r="K116"/>
  <c r="K115"/>
  <c r="K114"/>
  <c r="K113"/>
  <c r="K112"/>
  <c r="K111"/>
  <c r="K110"/>
  <c r="K109"/>
  <c r="K108"/>
  <c r="K107"/>
  <c r="K106"/>
  <c r="K105"/>
  <c r="K103"/>
  <c r="K102"/>
  <c r="K101"/>
  <c r="K100"/>
  <c r="K99"/>
  <c r="K98"/>
  <c r="K97"/>
  <c r="K96"/>
  <c r="K95"/>
  <c r="K94"/>
  <c r="K93"/>
  <c r="K92"/>
  <c r="K91"/>
  <c r="K90"/>
  <c r="K89"/>
  <c r="K87"/>
  <c r="K86"/>
  <c r="K85"/>
  <c r="K84"/>
  <c r="K83"/>
  <c r="K82"/>
  <c r="K81"/>
  <c r="K80"/>
  <c r="K79"/>
  <c r="K78"/>
  <c r="K77"/>
  <c r="K76"/>
  <c r="K75"/>
  <c r="K74"/>
  <c r="K73"/>
  <c r="K61"/>
  <c r="K60"/>
  <c r="K59"/>
  <c r="K58"/>
  <c r="K57"/>
  <c r="K50"/>
  <c r="K49"/>
  <c r="K48"/>
  <c r="K47"/>
  <c r="K46"/>
  <c r="K44"/>
  <c r="K43"/>
  <c r="K42"/>
  <c r="K41"/>
  <c r="K38"/>
  <c r="K37"/>
  <c r="K36"/>
  <c r="K35"/>
  <c r="K34"/>
  <c r="K32"/>
  <c r="K55" s="1"/>
  <c r="K31"/>
  <c r="K54" s="1"/>
  <c r="K30"/>
  <c r="K53" s="1"/>
  <c r="K29"/>
  <c r="K52" s="1"/>
  <c r="K25"/>
  <c r="K17"/>
  <c r="K16"/>
  <c r="K15"/>
  <c r="K13"/>
  <c r="K10"/>
  <c r="J245"/>
  <c r="J244"/>
  <c r="J243"/>
  <c r="J242"/>
  <c r="J241"/>
  <c r="J240"/>
  <c r="J239"/>
  <c r="J237"/>
  <c r="J236"/>
  <c r="J235"/>
  <c r="J234"/>
  <c r="J202"/>
  <c r="J201"/>
  <c r="J200"/>
  <c r="J199"/>
  <c r="J198"/>
  <c r="J197"/>
  <c r="J196"/>
  <c r="J195"/>
  <c r="J194"/>
  <c r="J193"/>
  <c r="J192"/>
  <c r="J191"/>
  <c r="J190"/>
  <c r="J189"/>
  <c r="J188"/>
  <c r="J187"/>
  <c r="J185"/>
  <c r="J184"/>
  <c r="J183"/>
  <c r="J182"/>
  <c r="J181"/>
  <c r="J180"/>
  <c r="J179"/>
  <c r="J178"/>
  <c r="J177"/>
  <c r="J176"/>
  <c r="J175"/>
  <c r="J174"/>
  <c r="J173"/>
  <c r="J172"/>
  <c r="J171"/>
  <c r="J169"/>
  <c r="J168"/>
  <c r="J167"/>
  <c r="J166"/>
  <c r="J165"/>
  <c r="J164"/>
  <c r="J163"/>
  <c r="J162"/>
  <c r="J161"/>
  <c r="J160"/>
  <c r="J159"/>
  <c r="J158"/>
  <c r="J157"/>
  <c r="J156"/>
  <c r="J155"/>
  <c r="J153"/>
  <c r="J152"/>
  <c r="J151"/>
  <c r="J150"/>
  <c r="J149"/>
  <c r="J148"/>
  <c r="J147"/>
  <c r="J146"/>
  <c r="J145"/>
  <c r="J144"/>
  <c r="J143"/>
  <c r="J142"/>
  <c r="J141"/>
  <c r="J140"/>
  <c r="J139"/>
  <c r="J136"/>
  <c r="J135"/>
  <c r="J134"/>
  <c r="J133"/>
  <c r="J132"/>
  <c r="J131"/>
  <c r="J130"/>
  <c r="J129"/>
  <c r="J128"/>
  <c r="J127"/>
  <c r="J126"/>
  <c r="J125"/>
  <c r="J124"/>
  <c r="J123"/>
  <c r="J122"/>
  <c r="J121"/>
  <c r="J119"/>
  <c r="J118"/>
  <c r="J117"/>
  <c r="J116"/>
  <c r="J115"/>
  <c r="J114"/>
  <c r="J113"/>
  <c r="J112"/>
  <c r="J111"/>
  <c r="J110"/>
  <c r="J109"/>
  <c r="J108"/>
  <c r="J107"/>
  <c r="J106"/>
  <c r="J105"/>
  <c r="J103"/>
  <c r="J102"/>
  <c r="J101"/>
  <c r="J100"/>
  <c r="J99"/>
  <c r="J98"/>
  <c r="J97"/>
  <c r="J96"/>
  <c r="J95"/>
  <c r="J94"/>
  <c r="J93"/>
  <c r="J92"/>
  <c r="J91"/>
  <c r="J90"/>
  <c r="J89"/>
  <c r="J87"/>
  <c r="J86"/>
  <c r="J85"/>
  <c r="J84"/>
  <c r="J83"/>
  <c r="J82"/>
  <c r="J81"/>
  <c r="J80"/>
  <c r="J79"/>
  <c r="J78"/>
  <c r="J77"/>
  <c r="J76"/>
  <c r="J75"/>
  <c r="J74"/>
  <c r="J73"/>
  <c r="J61"/>
  <c r="J60"/>
  <c r="J59"/>
  <c r="J58"/>
  <c r="J57"/>
  <c r="J50"/>
  <c r="J49"/>
  <c r="J48"/>
  <c r="J47"/>
  <c r="J46"/>
  <c r="J44"/>
  <c r="J43"/>
  <c r="J42"/>
  <c r="J41"/>
  <c r="J38"/>
  <c r="J37"/>
  <c r="J36"/>
  <c r="J35"/>
  <c r="J34"/>
  <c r="J32"/>
  <c r="J31"/>
  <c r="J30"/>
  <c r="J29"/>
  <c r="J25"/>
  <c r="J17"/>
  <c r="J16"/>
  <c r="J15"/>
  <c r="J13"/>
  <c r="J10"/>
  <c r="I245"/>
  <c r="I244"/>
  <c r="I243"/>
  <c r="I242"/>
  <c r="I241"/>
  <c r="I240"/>
  <c r="I239"/>
  <c r="I237"/>
  <c r="I236"/>
  <c r="I235"/>
  <c r="I234"/>
  <c r="I202"/>
  <c r="I201"/>
  <c r="I200"/>
  <c r="I199"/>
  <c r="I198"/>
  <c r="I197"/>
  <c r="I196"/>
  <c r="I195"/>
  <c r="I194"/>
  <c r="I193"/>
  <c r="I192"/>
  <c r="I191"/>
  <c r="I190"/>
  <c r="I189"/>
  <c r="I188"/>
  <c r="I187"/>
  <c r="I185"/>
  <c r="I184"/>
  <c r="I183"/>
  <c r="I182"/>
  <c r="I181"/>
  <c r="I180"/>
  <c r="I179"/>
  <c r="I178"/>
  <c r="I177"/>
  <c r="I176"/>
  <c r="I175"/>
  <c r="I174"/>
  <c r="I173"/>
  <c r="I172"/>
  <c r="I171"/>
  <c r="I169"/>
  <c r="I168"/>
  <c r="I167"/>
  <c r="I166"/>
  <c r="I165"/>
  <c r="I164"/>
  <c r="I163"/>
  <c r="I162"/>
  <c r="I161"/>
  <c r="I160"/>
  <c r="I159"/>
  <c r="I158"/>
  <c r="I157"/>
  <c r="I156"/>
  <c r="I155"/>
  <c r="I153"/>
  <c r="I152"/>
  <c r="I151"/>
  <c r="I150"/>
  <c r="I149"/>
  <c r="I148"/>
  <c r="I147"/>
  <c r="I146"/>
  <c r="I145"/>
  <c r="I144"/>
  <c r="I143"/>
  <c r="I142"/>
  <c r="I141"/>
  <c r="I140"/>
  <c r="I139"/>
  <c r="I136"/>
  <c r="I135"/>
  <c r="I134"/>
  <c r="I133"/>
  <c r="I132"/>
  <c r="I131"/>
  <c r="I130"/>
  <c r="I129"/>
  <c r="I128"/>
  <c r="I127"/>
  <c r="I126"/>
  <c r="I125"/>
  <c r="I124"/>
  <c r="I123"/>
  <c r="I122"/>
  <c r="I121"/>
  <c r="I119"/>
  <c r="I118"/>
  <c r="I117"/>
  <c r="I116"/>
  <c r="I115"/>
  <c r="I114"/>
  <c r="I113"/>
  <c r="I112"/>
  <c r="I111"/>
  <c r="I110"/>
  <c r="I109"/>
  <c r="I108"/>
  <c r="I107"/>
  <c r="I106"/>
  <c r="I105"/>
  <c r="I103"/>
  <c r="I102"/>
  <c r="I101"/>
  <c r="I100"/>
  <c r="I99"/>
  <c r="I98"/>
  <c r="I97"/>
  <c r="I96"/>
  <c r="I95"/>
  <c r="I94"/>
  <c r="I93"/>
  <c r="I92"/>
  <c r="I91"/>
  <c r="I90"/>
  <c r="I89"/>
  <c r="I87"/>
  <c r="I86"/>
  <c r="I85"/>
  <c r="I84"/>
  <c r="I83"/>
  <c r="I82"/>
  <c r="I81"/>
  <c r="I80"/>
  <c r="I79"/>
  <c r="I78"/>
  <c r="I77"/>
  <c r="I76"/>
  <c r="I75"/>
  <c r="I74"/>
  <c r="I73"/>
  <c r="I61"/>
  <c r="I60"/>
  <c r="I59"/>
  <c r="I58"/>
  <c r="I57"/>
  <c r="I50"/>
  <c r="I49"/>
  <c r="I48"/>
  <c r="I47"/>
  <c r="I46"/>
  <c r="I44"/>
  <c r="I43"/>
  <c r="I42"/>
  <c r="I41"/>
  <c r="I38"/>
  <c r="I37"/>
  <c r="I36"/>
  <c r="I35"/>
  <c r="I34"/>
  <c r="I32"/>
  <c r="I55" s="1"/>
  <c r="I31"/>
  <c r="I54" s="1"/>
  <c r="I30"/>
  <c r="I53" s="1"/>
  <c r="I29"/>
  <c r="I52" s="1"/>
  <c r="I25"/>
  <c r="I17"/>
  <c r="I16"/>
  <c r="I15"/>
  <c r="I13"/>
  <c r="I10"/>
  <c r="H245"/>
  <c r="H244"/>
  <c r="H243"/>
  <c r="H242"/>
  <c r="H241"/>
  <c r="H240"/>
  <c r="H239"/>
  <c r="H237"/>
  <c r="H236"/>
  <c r="H235"/>
  <c r="H234"/>
  <c r="H202"/>
  <c r="H201"/>
  <c r="H200"/>
  <c r="H199"/>
  <c r="H198"/>
  <c r="H197"/>
  <c r="H196"/>
  <c r="H195"/>
  <c r="H194"/>
  <c r="H193"/>
  <c r="H192"/>
  <c r="H191"/>
  <c r="H190"/>
  <c r="H189"/>
  <c r="H188"/>
  <c r="H187"/>
  <c r="H185"/>
  <c r="H184"/>
  <c r="H183"/>
  <c r="H182"/>
  <c r="H181"/>
  <c r="H180"/>
  <c r="H179"/>
  <c r="H178"/>
  <c r="H177"/>
  <c r="H176"/>
  <c r="H175"/>
  <c r="H174"/>
  <c r="H173"/>
  <c r="H172"/>
  <c r="H171"/>
  <c r="H169"/>
  <c r="H168"/>
  <c r="H167"/>
  <c r="H166"/>
  <c r="H165"/>
  <c r="H164"/>
  <c r="H163"/>
  <c r="H162"/>
  <c r="H161"/>
  <c r="H160"/>
  <c r="H159"/>
  <c r="H158"/>
  <c r="H157"/>
  <c r="H156"/>
  <c r="H155"/>
  <c r="H153"/>
  <c r="H152"/>
  <c r="H151"/>
  <c r="H150"/>
  <c r="H149"/>
  <c r="H148"/>
  <c r="H147"/>
  <c r="H146"/>
  <c r="H145"/>
  <c r="H144"/>
  <c r="H143"/>
  <c r="H142"/>
  <c r="H141"/>
  <c r="H140"/>
  <c r="H139"/>
  <c r="H136"/>
  <c r="H135"/>
  <c r="H134"/>
  <c r="H133"/>
  <c r="H132"/>
  <c r="H131"/>
  <c r="H130"/>
  <c r="H129"/>
  <c r="H128"/>
  <c r="H127"/>
  <c r="H126"/>
  <c r="H125"/>
  <c r="H124"/>
  <c r="H123"/>
  <c r="H122"/>
  <c r="H121"/>
  <c r="H119"/>
  <c r="H118"/>
  <c r="H117"/>
  <c r="H116"/>
  <c r="H115"/>
  <c r="H114"/>
  <c r="H113"/>
  <c r="H112"/>
  <c r="H111"/>
  <c r="H110"/>
  <c r="H109"/>
  <c r="H108"/>
  <c r="H107"/>
  <c r="H106"/>
  <c r="H105"/>
  <c r="H103"/>
  <c r="H102"/>
  <c r="H101"/>
  <c r="H100"/>
  <c r="H99"/>
  <c r="H98"/>
  <c r="H97"/>
  <c r="H96"/>
  <c r="H95"/>
  <c r="H94"/>
  <c r="H93"/>
  <c r="H92"/>
  <c r="H91"/>
  <c r="H90"/>
  <c r="H89"/>
  <c r="H87"/>
  <c r="H86"/>
  <c r="H85"/>
  <c r="H84"/>
  <c r="H83"/>
  <c r="H82"/>
  <c r="H81"/>
  <c r="H80"/>
  <c r="H79"/>
  <c r="H78"/>
  <c r="H77"/>
  <c r="H76"/>
  <c r="H75"/>
  <c r="H74"/>
  <c r="H73"/>
  <c r="H61"/>
  <c r="H60"/>
  <c r="H59"/>
  <c r="H58"/>
  <c r="H57"/>
  <c r="H50"/>
  <c r="H49"/>
  <c r="H48"/>
  <c r="H47"/>
  <c r="H46"/>
  <c r="H44"/>
  <c r="H43"/>
  <c r="H42"/>
  <c r="H41"/>
  <c r="H38"/>
  <c r="H37"/>
  <c r="H36"/>
  <c r="H35"/>
  <c r="H34"/>
  <c r="H32"/>
  <c r="H55" s="1"/>
  <c r="H31"/>
  <c r="H54" s="1"/>
  <c r="H30"/>
  <c r="H53" s="1"/>
  <c r="H29"/>
  <c r="H52" s="1"/>
  <c r="H25"/>
  <c r="H17"/>
  <c r="H16"/>
  <c r="H15"/>
  <c r="H13"/>
  <c r="H10"/>
  <c r="G245"/>
  <c r="G244"/>
  <c r="G243"/>
  <c r="G242"/>
  <c r="G241"/>
  <c r="G240"/>
  <c r="G239"/>
  <c r="G237"/>
  <c r="G236"/>
  <c r="G235"/>
  <c r="G234"/>
  <c r="G202"/>
  <c r="G201"/>
  <c r="G200"/>
  <c r="G199"/>
  <c r="G198"/>
  <c r="G197"/>
  <c r="G196"/>
  <c r="G195"/>
  <c r="G194"/>
  <c r="G193"/>
  <c r="G192"/>
  <c r="G191"/>
  <c r="G190"/>
  <c r="G189"/>
  <c r="G188"/>
  <c r="G187"/>
  <c r="G185"/>
  <c r="G184"/>
  <c r="G183"/>
  <c r="G182"/>
  <c r="G181"/>
  <c r="G180"/>
  <c r="G179"/>
  <c r="G178"/>
  <c r="G177"/>
  <c r="G176"/>
  <c r="G175"/>
  <c r="G174"/>
  <c r="G173"/>
  <c r="G172"/>
  <c r="G171"/>
  <c r="G169"/>
  <c r="G168"/>
  <c r="G167"/>
  <c r="G166"/>
  <c r="G165"/>
  <c r="G164"/>
  <c r="G163"/>
  <c r="G162"/>
  <c r="G161"/>
  <c r="G160"/>
  <c r="G159"/>
  <c r="G158"/>
  <c r="G157"/>
  <c r="G156"/>
  <c r="G155"/>
  <c r="G153"/>
  <c r="G152"/>
  <c r="G151"/>
  <c r="G150"/>
  <c r="G149"/>
  <c r="G148"/>
  <c r="G147"/>
  <c r="G146"/>
  <c r="G145"/>
  <c r="G144"/>
  <c r="G143"/>
  <c r="G142"/>
  <c r="G141"/>
  <c r="G140"/>
  <c r="G139"/>
  <c r="G136"/>
  <c r="G135"/>
  <c r="G134"/>
  <c r="G133"/>
  <c r="G132"/>
  <c r="G131"/>
  <c r="G130"/>
  <c r="G129"/>
  <c r="G128"/>
  <c r="G127"/>
  <c r="G126"/>
  <c r="G125"/>
  <c r="G124"/>
  <c r="G123"/>
  <c r="G122"/>
  <c r="G121"/>
  <c r="G119"/>
  <c r="G118"/>
  <c r="G117"/>
  <c r="G116"/>
  <c r="G115"/>
  <c r="G114"/>
  <c r="G113"/>
  <c r="G112"/>
  <c r="G111"/>
  <c r="G110"/>
  <c r="G109"/>
  <c r="G108"/>
  <c r="G107"/>
  <c r="G106"/>
  <c r="G105"/>
  <c r="G103"/>
  <c r="G102"/>
  <c r="G101"/>
  <c r="G100"/>
  <c r="G99"/>
  <c r="G98"/>
  <c r="G97"/>
  <c r="G96"/>
  <c r="G95"/>
  <c r="G94"/>
  <c r="G93"/>
  <c r="G92"/>
  <c r="G91"/>
  <c r="G90"/>
  <c r="G89"/>
  <c r="G87"/>
  <c r="G86"/>
  <c r="G85"/>
  <c r="G84"/>
  <c r="G83"/>
  <c r="G82"/>
  <c r="G81"/>
  <c r="G80"/>
  <c r="G79"/>
  <c r="G78"/>
  <c r="G77"/>
  <c r="G76"/>
  <c r="G75"/>
  <c r="G74"/>
  <c r="G73"/>
  <c r="G61"/>
  <c r="G60"/>
  <c r="G59"/>
  <c r="G58"/>
  <c r="G57"/>
  <c r="G50"/>
  <c r="G49"/>
  <c r="G48"/>
  <c r="G47"/>
  <c r="G46"/>
  <c r="G44"/>
  <c r="G43"/>
  <c r="G42"/>
  <c r="G41"/>
  <c r="G38"/>
  <c r="G37"/>
  <c r="G36"/>
  <c r="G35"/>
  <c r="G34"/>
  <c r="G32"/>
  <c r="G55" s="1"/>
  <c r="G31"/>
  <c r="G54" s="1"/>
  <c r="G30"/>
  <c r="G53" s="1"/>
  <c r="G29"/>
  <c r="G52" s="1"/>
  <c r="G25"/>
  <c r="G17"/>
  <c r="G16"/>
  <c r="G15"/>
  <c r="G13"/>
  <c r="G10"/>
  <c r="F245"/>
  <c r="F244"/>
  <c r="F243"/>
  <c r="F242"/>
  <c r="F241"/>
  <c r="F240"/>
  <c r="F239"/>
  <c r="F237"/>
  <c r="F236"/>
  <c r="F235"/>
  <c r="F234"/>
  <c r="F202"/>
  <c r="F201"/>
  <c r="F200"/>
  <c r="F199"/>
  <c r="F198"/>
  <c r="F197"/>
  <c r="F196"/>
  <c r="F195"/>
  <c r="F194"/>
  <c r="F193"/>
  <c r="F192"/>
  <c r="F191"/>
  <c r="F190"/>
  <c r="F189"/>
  <c r="F188"/>
  <c r="F187"/>
  <c r="F185"/>
  <c r="F184"/>
  <c r="F183"/>
  <c r="F182"/>
  <c r="F181"/>
  <c r="F180"/>
  <c r="F179"/>
  <c r="F178"/>
  <c r="F177"/>
  <c r="F176"/>
  <c r="F175"/>
  <c r="F174"/>
  <c r="F173"/>
  <c r="F172"/>
  <c r="F171"/>
  <c r="F169"/>
  <c r="F168"/>
  <c r="F167"/>
  <c r="F166"/>
  <c r="F165"/>
  <c r="F164"/>
  <c r="F163"/>
  <c r="F162"/>
  <c r="F161"/>
  <c r="F160"/>
  <c r="F159"/>
  <c r="F158"/>
  <c r="F157"/>
  <c r="F156"/>
  <c r="F155"/>
  <c r="F153"/>
  <c r="F152"/>
  <c r="F151"/>
  <c r="F150"/>
  <c r="F149"/>
  <c r="F148"/>
  <c r="F147"/>
  <c r="F146"/>
  <c r="F145"/>
  <c r="F144"/>
  <c r="F143"/>
  <c r="F142"/>
  <c r="F141"/>
  <c r="F140"/>
  <c r="F139"/>
  <c r="F136"/>
  <c r="F135"/>
  <c r="F134"/>
  <c r="F133"/>
  <c r="F132"/>
  <c r="F131"/>
  <c r="F130"/>
  <c r="F129"/>
  <c r="F128"/>
  <c r="F127"/>
  <c r="F126"/>
  <c r="F125"/>
  <c r="F124"/>
  <c r="F123"/>
  <c r="F122"/>
  <c r="F121"/>
  <c r="F119"/>
  <c r="F118"/>
  <c r="F117"/>
  <c r="F116"/>
  <c r="F115"/>
  <c r="F114"/>
  <c r="F113"/>
  <c r="F112"/>
  <c r="F111"/>
  <c r="F110"/>
  <c r="F109"/>
  <c r="F108"/>
  <c r="F107"/>
  <c r="F106"/>
  <c r="F105"/>
  <c r="F103"/>
  <c r="F102"/>
  <c r="F101"/>
  <c r="F100"/>
  <c r="F99"/>
  <c r="F98"/>
  <c r="F97"/>
  <c r="F96"/>
  <c r="F95"/>
  <c r="F94"/>
  <c r="F93"/>
  <c r="F92"/>
  <c r="F91"/>
  <c r="F90"/>
  <c r="F89"/>
  <c r="F87"/>
  <c r="F86"/>
  <c r="F85"/>
  <c r="F84"/>
  <c r="F83"/>
  <c r="F82"/>
  <c r="F81"/>
  <c r="F80"/>
  <c r="F79"/>
  <c r="F78"/>
  <c r="F77"/>
  <c r="F76"/>
  <c r="F75"/>
  <c r="F74"/>
  <c r="F73"/>
  <c r="F61"/>
  <c r="F60"/>
  <c r="F59"/>
  <c r="F58"/>
  <c r="F57"/>
  <c r="F50"/>
  <c r="F49"/>
  <c r="F48"/>
  <c r="F47"/>
  <c r="F46"/>
  <c r="F44"/>
  <c r="F43"/>
  <c r="F42"/>
  <c r="F41"/>
  <c r="F38"/>
  <c r="F37"/>
  <c r="F36"/>
  <c r="F35"/>
  <c r="F34"/>
  <c r="F32"/>
  <c r="F31"/>
  <c r="F30"/>
  <c r="F29"/>
  <c r="F25"/>
  <c r="F17"/>
  <c r="F16"/>
  <c r="F15"/>
  <c r="F13"/>
  <c r="F10"/>
  <c r="E237"/>
  <c r="E236"/>
  <c r="E235"/>
  <c r="E234"/>
  <c r="E202"/>
  <c r="E201"/>
  <c r="E200"/>
  <c r="E199"/>
  <c r="E198"/>
  <c r="E197"/>
  <c r="E196"/>
  <c r="E195"/>
  <c r="E194"/>
  <c r="E193"/>
  <c r="E192"/>
  <c r="E191"/>
  <c r="E190"/>
  <c r="E189"/>
  <c r="E188"/>
  <c r="E187"/>
  <c r="E185"/>
  <c r="E184"/>
  <c r="E183"/>
  <c r="E182"/>
  <c r="E181"/>
  <c r="E180"/>
  <c r="E179"/>
  <c r="E178"/>
  <c r="E177"/>
  <c r="E176"/>
  <c r="E175"/>
  <c r="E174"/>
  <c r="E173"/>
  <c r="E172"/>
  <c r="E171"/>
  <c r="E169"/>
  <c r="E168"/>
  <c r="E167"/>
  <c r="E166"/>
  <c r="E165"/>
  <c r="E164"/>
  <c r="E163"/>
  <c r="E162"/>
  <c r="E161"/>
  <c r="E160"/>
  <c r="E159"/>
  <c r="E158"/>
  <c r="E157"/>
  <c r="E156"/>
  <c r="E155"/>
  <c r="E153"/>
  <c r="E152"/>
  <c r="E151"/>
  <c r="E150"/>
  <c r="E149"/>
  <c r="E148"/>
  <c r="E147"/>
  <c r="E146"/>
  <c r="E145"/>
  <c r="E144"/>
  <c r="E143"/>
  <c r="E142"/>
  <c r="E141"/>
  <c r="E140"/>
  <c r="E139"/>
  <c r="E136"/>
  <c r="E135"/>
  <c r="E134"/>
  <c r="E133"/>
  <c r="E132"/>
  <c r="E131"/>
  <c r="E130"/>
  <c r="E129"/>
  <c r="E128"/>
  <c r="E127"/>
  <c r="E126"/>
  <c r="E125"/>
  <c r="E124"/>
  <c r="E123"/>
  <c r="E122"/>
  <c r="E121"/>
  <c r="E119"/>
  <c r="E118"/>
  <c r="E117"/>
  <c r="E116"/>
  <c r="E115"/>
  <c r="E114"/>
  <c r="E113"/>
  <c r="E112"/>
  <c r="E111"/>
  <c r="E110"/>
  <c r="E109"/>
  <c r="E108"/>
  <c r="E107"/>
  <c r="E106"/>
  <c r="E105"/>
  <c r="E103"/>
  <c r="E102"/>
  <c r="E101"/>
  <c r="E100"/>
  <c r="E99"/>
  <c r="E98"/>
  <c r="E97"/>
  <c r="E96"/>
  <c r="E95"/>
  <c r="E94"/>
  <c r="E93"/>
  <c r="E92"/>
  <c r="E91"/>
  <c r="E90"/>
  <c r="E89"/>
  <c r="E87"/>
  <c r="E86"/>
  <c r="E85"/>
  <c r="E84"/>
  <c r="E83"/>
  <c r="E82"/>
  <c r="E81"/>
  <c r="E80"/>
  <c r="E79"/>
  <c r="E78"/>
  <c r="E77"/>
  <c r="E76"/>
  <c r="E75"/>
  <c r="E74"/>
  <c r="E73"/>
  <c r="E61"/>
  <c r="E60"/>
  <c r="E59"/>
  <c r="E58"/>
  <c r="E57"/>
  <c r="E50"/>
  <c r="E49"/>
  <c r="E48"/>
  <c r="E47"/>
  <c r="E46"/>
  <c r="E44"/>
  <c r="E43"/>
  <c r="E42"/>
  <c r="E41"/>
  <c r="E38"/>
  <c r="E37"/>
  <c r="E36"/>
  <c r="E35"/>
  <c r="E34"/>
  <c r="E32"/>
  <c r="E55" s="1"/>
  <c r="E31"/>
  <c r="E54" s="1"/>
  <c r="E30"/>
  <c r="E53" s="1"/>
  <c r="E29"/>
  <c r="E52" s="1"/>
  <c r="E25"/>
  <c r="E17"/>
  <c r="E16"/>
  <c r="E15"/>
  <c r="E13"/>
  <c r="E10"/>
  <c r="D237"/>
  <c r="D236"/>
  <c r="D235"/>
  <c r="D234"/>
  <c r="D202"/>
  <c r="D201"/>
  <c r="D200"/>
  <c r="D199"/>
  <c r="D198"/>
  <c r="D197"/>
  <c r="D196"/>
  <c r="D195"/>
  <c r="D194"/>
  <c r="D193"/>
  <c r="D192"/>
  <c r="D191"/>
  <c r="D190"/>
  <c r="D189"/>
  <c r="D188"/>
  <c r="D187"/>
  <c r="D185"/>
  <c r="D184"/>
  <c r="D183"/>
  <c r="D182"/>
  <c r="D181"/>
  <c r="D180"/>
  <c r="D179"/>
  <c r="D178"/>
  <c r="D177"/>
  <c r="D176"/>
  <c r="D175"/>
  <c r="D174"/>
  <c r="D173"/>
  <c r="D172"/>
  <c r="D171"/>
  <c r="D169"/>
  <c r="D168"/>
  <c r="D167"/>
  <c r="D166"/>
  <c r="D165"/>
  <c r="D164"/>
  <c r="D163"/>
  <c r="D162"/>
  <c r="D161"/>
  <c r="D160"/>
  <c r="D159"/>
  <c r="D158"/>
  <c r="D157"/>
  <c r="D156"/>
  <c r="D155"/>
  <c r="D153"/>
  <c r="D152"/>
  <c r="D151"/>
  <c r="D150"/>
  <c r="D149"/>
  <c r="D148"/>
  <c r="D147"/>
  <c r="D146"/>
  <c r="D145"/>
  <c r="D144"/>
  <c r="D143"/>
  <c r="D142"/>
  <c r="D141"/>
  <c r="D140"/>
  <c r="D139"/>
  <c r="D136"/>
  <c r="D135"/>
  <c r="D134"/>
  <c r="D133"/>
  <c r="D132"/>
  <c r="D131"/>
  <c r="D130"/>
  <c r="D129"/>
  <c r="D128"/>
  <c r="D127"/>
  <c r="D126"/>
  <c r="D125"/>
  <c r="D124"/>
  <c r="D123"/>
  <c r="D122"/>
  <c r="D121"/>
  <c r="D119"/>
  <c r="D118"/>
  <c r="D117"/>
  <c r="D116"/>
  <c r="D115"/>
  <c r="D114"/>
  <c r="D113"/>
  <c r="D112"/>
  <c r="D111"/>
  <c r="D110"/>
  <c r="D109"/>
  <c r="D108"/>
  <c r="D107"/>
  <c r="D106"/>
  <c r="D105"/>
  <c r="D103"/>
  <c r="D102"/>
  <c r="D101"/>
  <c r="D100"/>
  <c r="D99"/>
  <c r="D98"/>
  <c r="D97"/>
  <c r="D96"/>
  <c r="D95"/>
  <c r="D94"/>
  <c r="D93"/>
  <c r="D92"/>
  <c r="D91"/>
  <c r="D90"/>
  <c r="D89"/>
  <c r="D87"/>
  <c r="D86"/>
  <c r="D85"/>
  <c r="D84"/>
  <c r="D83"/>
  <c r="D82"/>
  <c r="D81"/>
  <c r="D80"/>
  <c r="D79"/>
  <c r="D78"/>
  <c r="D77"/>
  <c r="D76"/>
  <c r="D75"/>
  <c r="D74"/>
  <c r="D73"/>
  <c r="D61"/>
  <c r="D60"/>
  <c r="D59"/>
  <c r="D58"/>
  <c r="D57"/>
  <c r="D50"/>
  <c r="D49"/>
  <c r="D48"/>
  <c r="D47"/>
  <c r="D46"/>
  <c r="D44"/>
  <c r="D43"/>
  <c r="D42"/>
  <c r="D41"/>
  <c r="D38"/>
  <c r="D37"/>
  <c r="D36"/>
  <c r="D35"/>
  <c r="D34"/>
  <c r="D32"/>
  <c r="D31"/>
  <c r="D30"/>
  <c r="D29"/>
  <c r="D25"/>
  <c r="D17"/>
  <c r="D16"/>
  <c r="D15"/>
  <c r="D13"/>
  <c r="D10"/>
  <c r="C237"/>
  <c r="C236"/>
  <c r="C235"/>
  <c r="C234"/>
  <c r="C202"/>
  <c r="C201"/>
  <c r="C200"/>
  <c r="C199"/>
  <c r="C198"/>
  <c r="C197"/>
  <c r="C196"/>
  <c r="C195"/>
  <c r="C194"/>
  <c r="C193"/>
  <c r="C192"/>
  <c r="C191"/>
  <c r="C190"/>
  <c r="C189"/>
  <c r="C188"/>
  <c r="C187"/>
  <c r="C185"/>
  <c r="C184"/>
  <c r="C183"/>
  <c r="C182"/>
  <c r="C181"/>
  <c r="C180"/>
  <c r="C179"/>
  <c r="C178"/>
  <c r="C177"/>
  <c r="C176"/>
  <c r="C175"/>
  <c r="C174"/>
  <c r="C173"/>
  <c r="C172"/>
  <c r="C171"/>
  <c r="C169"/>
  <c r="C168"/>
  <c r="C167"/>
  <c r="C166"/>
  <c r="C165"/>
  <c r="C164"/>
  <c r="C163"/>
  <c r="C162"/>
  <c r="C161"/>
  <c r="C160"/>
  <c r="C159"/>
  <c r="C158"/>
  <c r="C157"/>
  <c r="C156"/>
  <c r="C155"/>
  <c r="C153"/>
  <c r="C152"/>
  <c r="C151"/>
  <c r="C150"/>
  <c r="C149"/>
  <c r="C148"/>
  <c r="C147"/>
  <c r="C146"/>
  <c r="C145"/>
  <c r="C144"/>
  <c r="C143"/>
  <c r="C142"/>
  <c r="C141"/>
  <c r="C140"/>
  <c r="C139"/>
  <c r="C136"/>
  <c r="C135"/>
  <c r="C134"/>
  <c r="C133"/>
  <c r="C132"/>
  <c r="C131"/>
  <c r="C130"/>
  <c r="C129"/>
  <c r="C128"/>
  <c r="C127"/>
  <c r="C126"/>
  <c r="C125"/>
  <c r="C124"/>
  <c r="C123"/>
  <c r="C122"/>
  <c r="C121"/>
  <c r="C119"/>
  <c r="C118"/>
  <c r="C117"/>
  <c r="C116"/>
  <c r="C115"/>
  <c r="C114"/>
  <c r="C113"/>
  <c r="C112"/>
  <c r="C111"/>
  <c r="C110"/>
  <c r="C109"/>
  <c r="C108"/>
  <c r="C107"/>
  <c r="C106"/>
  <c r="C105"/>
  <c r="C103"/>
  <c r="C102"/>
  <c r="C101"/>
  <c r="C100"/>
  <c r="C99"/>
  <c r="C98"/>
  <c r="C97"/>
  <c r="C96"/>
  <c r="C95"/>
  <c r="C94"/>
  <c r="C93"/>
  <c r="C92"/>
  <c r="C91"/>
  <c r="C90"/>
  <c r="C89"/>
  <c r="C87"/>
  <c r="C86"/>
  <c r="C85"/>
  <c r="C84"/>
  <c r="C83"/>
  <c r="C82"/>
  <c r="C81"/>
  <c r="C80"/>
  <c r="C79"/>
  <c r="C78"/>
  <c r="C77"/>
  <c r="C76"/>
  <c r="C75"/>
  <c r="C74"/>
  <c r="C73"/>
  <c r="C245"/>
  <c r="C239"/>
  <c r="C244"/>
  <c r="C243"/>
  <c r="C242"/>
  <c r="C241"/>
  <c r="C240"/>
  <c r="C61"/>
  <c r="C60"/>
  <c r="C59"/>
  <c r="C58"/>
  <c r="C57"/>
  <c r="B58"/>
  <c r="B59"/>
  <c r="B60"/>
  <c r="B61"/>
  <c r="B57"/>
  <c r="C50"/>
  <c r="C49"/>
  <c r="C48"/>
  <c r="C47"/>
  <c r="C46"/>
  <c r="B47"/>
  <c r="B48"/>
  <c r="B49"/>
  <c r="B50"/>
  <c r="B46"/>
  <c r="C44"/>
  <c r="C43"/>
  <c r="C42"/>
  <c r="C41"/>
  <c r="B42"/>
  <c r="B43"/>
  <c r="B44"/>
  <c r="B41"/>
  <c r="C38"/>
  <c r="C37"/>
  <c r="C36"/>
  <c r="C35"/>
  <c r="C34"/>
  <c r="B38"/>
  <c r="B37"/>
  <c r="B36"/>
  <c r="B35"/>
  <c r="B34"/>
  <c r="C32"/>
  <c r="C31"/>
  <c r="C30"/>
  <c r="C29"/>
  <c r="B30"/>
  <c r="B31"/>
  <c r="B32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J8" i="10"/>
  <c r="H8"/>
  <c r="G8"/>
  <c r="E8"/>
  <c r="D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2" name="Connection1" type="4" refreshedVersion="3" background="1" saveData="1">
    <webPr sourceData="1" parsePre="1" consecutive="1" xl2000="1" url="file:///C:/Project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3" name="Connection10" type="4" refreshedVersion="3" background="1" saveData="1">
    <webPr sourceData="1" parsePre="1" consecutive="1" xl2000="1" url="file:///C:/Project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4" name="Connection100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" name="Connection101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" name="Connection102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" name="Connection103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" name="Connection104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" name="Connection105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" name="Connection106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" name="Connection107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" name="Connection108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3" name="Connection109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4" name="Connection11" type="4" refreshedVersion="3" background="1" saveData="1">
    <webPr sourceData="1" parsePre="1" consecutive="1" xl2000="1" url="file:///C:/Project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5" name="Connection110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6" name="Connection111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7" name="Connection112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8" name="Connection113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9" name="Connection114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0" name="Connection115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1" name="Connection116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2" name="Connection117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3" name="Connection118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4" name="Connection119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5" name="Connection12" type="4" refreshedVersion="3" background="1" saveData="1">
    <webPr sourceData="1" parsePre="1" consecutive="1" xl2000="1" url="file:///C:/Project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26" name="Connection120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7" name="Connection121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8" name="Connection122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9" name="Connection123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0" name="Connection124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1" name="Connection125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2" name="Connection126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3" name="Connection127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4" name="Connection13" type="4" refreshedVersion="3" background="1" saveData="1">
    <webPr sourceData="1" parsePre="1" consecutive="1" xl2000="1" url="file:///C:/Project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35" name="Connection14" type="4" refreshedVersion="3" background="1" saveData="1">
    <webPr sourceData="1" parsePre="1" consecutive="1" xl2000="1" url="file:///C:/Project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36" name="Connection15" type="4" refreshedVersion="3" background="1" saveData="1">
    <webPr sourceData="1" parsePre="1" consecutive="1" xl2000="1" url="file:///C:/Project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37" name="Connection16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8" name="Connection17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9" name="Connection18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0" name="Connection19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1" name="Connection2" type="4" refreshedVersion="3" background="1" saveData="1">
    <webPr sourceData="1" parsePre="1" consecutive="1" xl2000="1" url="file:///C:/Project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42" name="Connection20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3" name="Connection21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4" name="Connection22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5" name="Connection23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6" name="Connection24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7" name="Connection25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8" name="Connection26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9" name="Connection27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0" name="Connection28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1" name="Connection29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2" name="Connection3" type="4" refreshedVersion="3" background="1" saveData="1">
    <webPr sourceData="1" parsePre="1" consecutive="1" xl2000="1" url="file:///C:/Project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53" name="Connection30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4" name="Connection31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5" name="Connection32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6" name="Connection33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7" name="Connection34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8" name="Connection35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9" name="Connection36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0" name="Connection37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1" name="Connection38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2" name="Connection39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3" name="Connection4" type="4" refreshedVersion="3" background="1" saveData="1">
    <webPr sourceData="1" parsePre="1" consecutive="1" xl2000="1" url="file:///C:/Project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64" name="Connection40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5" name="Connection41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6" name="Connection42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7" name="Connection43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8" name="Connection44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9" name="Connection45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0" name="Connection46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1" name="Connection47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2" name="Connection48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3" name="Connection49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4" name="Connection5" type="4" refreshedVersion="3" background="1" saveData="1">
    <webPr sourceData="1" parsePre="1" consecutive="1" xl2000="1" url="file:///C:/Project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75" name="Connection50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6" name="Connection51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7" name="Connection52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8" name="Connection53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9" name="Connection54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0" name="Connection55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1" name="Connection56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2" name="Connection57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3" name="Connection58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4" name="Connection59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5" name="Connection6" type="4" refreshedVersion="3" background="1" saveData="1">
    <webPr sourceData="1" parsePre="1" consecutive="1" xl2000="1" url="file:///C:/Project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86" name="Connection60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7" name="Connection61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8" name="Connection62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9" name="Connection63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0" name="Connection64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1" name="Connection65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2" name="Connection66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3" name="Connection67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4" name="Connection68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5" name="Connection69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6" name="Connection7" type="4" refreshedVersion="3" background="1" saveData="1">
    <webPr sourceData="1" parsePre="1" consecutive="1" xl2000="1" url="file:///C:/Project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97" name="Connection70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8" name="Connection71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9" name="Connection72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0" name="Connection73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1" name="Connection74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2" name="Connection75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3" name="Connection76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4" name="Connection77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5" name="Connection78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6" name="Connection79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7" name="Connection8" type="4" refreshedVersion="3" background="1" saveData="1">
    <webPr sourceData="1" parsePre="1" consecutive="1" xl2000="1" url="file:///C:/Project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08" name="Connection80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9" name="Connection81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0" name="Connection82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1" name="Connection83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2" name="Connection84" type="4" refreshedVersion="3" background="1" saveData="1">
    <webPr sourceData="1" parsePre="1" consecutive="1" xl2000="1" url="file:///C:/Projects/Benchmarks/branches/v1.2_4.0/Retai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3" name="Connection85" type="4" refreshedVersion="3" background="1" saveData="1">
    <webPr sourceData="1" parsePre="1" consecutive="1" xl2000="1" url="file:///C:/Projects/Benchmarks/branches/v1.2_4.0/Retai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4" name="Connection86" type="4" refreshedVersion="3" background="1" saveData="1">
    <webPr sourceData="1" parsePre="1" consecutive="1" xl2000="1" url="file:///C:/Projects/Benchmarks/branches/v1.2_4.0/Retai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5" name="Connection87" type="4" refreshedVersion="3" background="1" saveData="1">
    <webPr sourceData="1" parsePre="1" consecutive="1" xl2000="1" url="file:///C:/Projects/Benchmarks/branches/v1.2_4.0/Retai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6" name="Connection88" type="4" refreshedVersion="3" background="1" saveData="1">
    <webPr sourceData="1" parsePre="1" consecutive="1" xl2000="1" url="file:///C:/Projects/Benchmarks/branches/v1.2_4.0/Retai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7" name="Connection89" type="4" refreshedVersion="3" background="1" saveData="1">
    <webPr sourceData="1" parsePre="1" consecutive="1" xl2000="1" url="file:///C:/Projects/Benchmarks/branche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8" name="Connection9" type="4" refreshedVersion="3" background="1" saveData="1">
    <webPr sourceData="1" parsePre="1" consecutive="1" xl2000="1" url="file:///C:/Projects/v1.2_4.0/Retai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19" name="Connection90" type="4" refreshedVersion="3" background="1" saveData="1">
    <webPr sourceData="1" parsePre="1" consecutive="1" xl2000="1" url="file:///C:/Projects/Benchmarks/branches/v1.2_4.0/Retai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0" name="Connection91" type="4" refreshedVersion="3" background="1" saveData="1">
    <webPr sourceData="1" parsePre="1" consecutive="1" xl2000="1" url="file:///C:/Projects/Benchmarks/branches/v1.2_4.0/Retai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1" name="Connection92" type="4" refreshedVersion="3" background="1" saveData="1">
    <webPr sourceData="1" parsePre="1" consecutive="1" xl2000="1" url="file:///C:/Projects/Benchmarks/branches/v1.2_4.0/Retai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2" name="Connection93" type="4" refreshedVersion="3" background="1" saveData="1">
    <webPr sourceData="1" parsePre="1" consecutive="1" xl2000="1" url="file:///C:/Projects/Benchmarks/branches/v1.2_4.0/Retai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3" name="Connection94" type="4" refreshedVersion="3" background="1" saveData="1">
    <webPr sourceData="1" parsePre="1" consecutive="1" xl2000="1" url="file:///C:/Projects/Benchmarks/branches/v1.2_4.0/Retai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4" name="Connection95" type="4" refreshedVersion="3" background="1" saveData="1">
    <webPr sourceData="1" parsePre="1" consecutive="1" xl2000="1" url="file:///C:/Projects/Benchmarks/branches/v1.2_4.0/Retai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5" name="Connection96" type="4" refreshedVersion="3" background="1" saveData="1">
    <webPr sourceData="1" parsePre="1" consecutive="1" xl2000="1" url="file:///C:/Projects/Benchmarks/branches/v1.2_4.0/Retai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6" name="Connection97" type="4" refreshedVersion="3" background="1" saveData="1">
    <webPr sourceData="1" parsePre="1" consecutive="1" xl2000="1" url="file:///C:/Projects/Benchmarks/branches/v1.2_4.0/Retai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7" name="Connection98" type="4" refreshedVersion="3" background="1" saveData="1">
    <webPr sourceData="1" parsePre="1" consecutive="1" xl2000="1" url="file:///C:/Projects/Benchmarks/branches/v1.2_4.0/Retai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8" name="Connection99" type="4" refreshedVersion="3" background="1" saveData="1">
    <webPr sourceData="1" parsePre="1" consecutive="1" xl2000="1" url="file:///C:/Projects/Benchmarks/branches/v1.2_4.0/Retai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</connections>
</file>

<file path=xl/sharedStrings.xml><?xml version="1.0" encoding="utf-8"?>
<sst xmlns="http://schemas.openxmlformats.org/spreadsheetml/2006/main" count="5195" uniqueCount="644">
  <si>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</si>
  <si>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</si>
  <si>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</si>
  <si>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</si>
  <si>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</si>
  <si>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</si>
  <si>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</si>
  <si>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</si>
  <si>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</si>
  <si>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</si>
  <si>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</si>
  <si>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</si>
  <si>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</si>
  <si>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</si>
  <si>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</si>
  <si>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</si>
  <si>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</si>
  <si>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</si>
  <si>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</si>
  <si>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</si>
  <si>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</si>
  <si>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</si>
  <si>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</si>
  <si>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</si>
  <si>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</si>
  <si>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</si>
  <si>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</si>
  <si>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</si>
  <si>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</si>
  <si>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</si>
  <si>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</si>
  <si>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</si>
  <si>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</si>
  <si>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</si>
  <si>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</si>
  <si>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</si>
  <si>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</si>
  <si>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</si>
  <si>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</si>
  <si>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</si>
  <si>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</si>
  <si>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</si>
  <si>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</si>
  <si>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</si>
  <si>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</si>
  <si>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</si>
  <si>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</si>
  <si>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</si>
  <si>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</si>
  <si>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</si>
  <si>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</si>
  <si>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</si>
  <si>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</si>
  <si>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</si>
  <si>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</si>
  <si>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</si>
  <si>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</si>
  <si>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</si>
  <si>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</si>
  <si>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</si>
  <si>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</si>
  <si>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</si>
  <si>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</si>
  <si>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</si>
  <si>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</si>
  <si>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</si>
  <si>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</si>
  <si>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</si>
  <si>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</si>
  <si>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</si>
  <si>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</si>
  <si>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</si>
  <si>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</si>
  <si>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</si>
  <si>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</si>
  <si>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</si>
  <si>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</si>
  <si>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</si>
  <si>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</si>
  <si>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</si>
  <si>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</si>
  <si>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</si>
  <si>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</si>
  <si>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</si>
  <si>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</si>
  <si>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</si>
  <si>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</si>
  <si>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</si>
  <si>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</si>
  <si>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</si>
  <si>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</si>
  <si>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</si>
  <si>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</si>
  <si>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</si>
  <si>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</si>
  <si>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</si>
  <si>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</si>
  <si>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</si>
  <si>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</si>
  <si>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</si>
  <si>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</si>
  <si>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</si>
  <si>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</si>
  <si>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</si>
  <si>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</si>
  <si>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</si>
  <si>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</si>
  <si>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</si>
  <si>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</si>
  <si>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</si>
  <si>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</si>
  <si>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</si>
  <si>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</si>
  <si>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</si>
  <si>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</si>
  <si>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</si>
  <si>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</si>
  <si>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</si>
  <si>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</si>
  <si>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</si>
  <si>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</si>
  <si>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</si>
  <si>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</si>
  <si>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</si>
  <si>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</si>
  <si>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</si>
  <si>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</si>
  <si>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</si>
  <si>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</si>
  <si>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</si>
  <si>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</si>
  <si>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</si>
  <si>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</si>
  <si>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</si>
  <si>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</si>
  <si>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</si>
  <si>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</si>
  <si>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</si>
  <si>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</si>
  <si>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</si>
  <si>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</si>
  <si>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</si>
  <si>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</si>
  <si>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</si>
  <si>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</si>
  <si>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</si>
  <si>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</si>
  <si>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</si>
  <si>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</si>
  <si>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</si>
  <si>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</si>
  <si>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</si>
  <si>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</si>
  <si>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</si>
  <si>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</si>
  <si>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</si>
  <si>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</si>
  <si>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</si>
  <si>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</si>
  <si>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</si>
  <si>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</si>
  <si>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</si>
  <si>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</si>
  <si>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</si>
  <si>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</si>
  <si>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</si>
  <si>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</si>
  <si>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</si>
  <si>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</si>
  <si>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</si>
  <si>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</si>
  <si>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</si>
  <si>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</si>
  <si>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</si>
  <si>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</si>
  <si>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</si>
  <si>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</si>
  <si>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</si>
  <si>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</si>
  <si>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</si>
  <si>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</si>
  <si>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</si>
  <si>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</si>
  <si>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</si>
  <si>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</si>
  <si>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</si>
  <si>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</si>
  <si>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</si>
  <si>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</si>
  <si>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</si>
  <si>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</si>
  <si>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</si>
  <si>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</si>
  <si>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</si>
  <si>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</si>
  <si>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[4] DOE Benchmark Report</t>
  </si>
  <si>
    <t>Insulation entirely above deck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</si>
  <si>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</si>
  <si>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</si>
  <si>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</si>
  <si>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</si>
  <si>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</si>
  <si>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</si>
  <si>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</si>
  <si>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</si>
  <si>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</si>
  <si>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</si>
  <si>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</si>
  <si>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</si>
  <si>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</si>
  <si>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Back, CoreRetail, FrontRetail, PointofSale, FrontEntry</t>
  </si>
  <si>
    <t>Mass wall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</si>
  <si>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</si>
  <si>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</si>
  <si>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</si>
  <si>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</si>
  <si>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</si>
  <si>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</si>
  <si>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</si>
  <si>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</si>
  <si>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</si>
  <si>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</si>
  <si>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</si>
  <si>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</si>
  <si>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</si>
  <si>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</si>
  <si>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</si>
  <si>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</si>
  <si>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</si>
  <si>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</si>
  <si>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</si>
  <si>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</si>
  <si>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</si>
  <si>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</si>
  <si>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</si>
  <si>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</si>
  <si>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</si>
  <si>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</si>
  <si>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</si>
  <si>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</si>
  <si>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</si>
  <si>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</si>
  <si>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</si>
  <si>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</si>
  <si>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</si>
  <si>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</si>
  <si>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</si>
  <si>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</si>
  <si>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</si>
  <si>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</si>
  <si>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</si>
  <si>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</si>
  <si>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</si>
  <si>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</si>
  <si>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</si>
  <si>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</si>
  <si>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</si>
  <si>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</si>
  <si>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</si>
  <si>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</si>
  <si>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</si>
  <si>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</si>
  <si>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</si>
  <si>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</si>
  <si>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</si>
  <si>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</si>
  <si>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</si>
  <si>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</si>
  <si>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</si>
  <si>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</si>
  <si>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</si>
  <si>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</si>
  <si>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</si>
  <si>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</si>
  <si>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</si>
  <si>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</si>
  <si>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</si>
  <si>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</si>
  <si>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</si>
  <si>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</si>
  <si>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</si>
  <si>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</si>
  <si>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</si>
  <si>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</si>
  <si>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</si>
  <si>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</si>
  <si>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</si>
  <si>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</si>
  <si>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</si>
  <si>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</si>
  <si>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</si>
  <si>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</si>
  <si>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</si>
  <si>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</si>
  <si>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</si>
  <si>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</si>
  <si>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</si>
  <si>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</si>
  <si>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</si>
  <si>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MinRelHumSetSch</t>
  </si>
  <si>
    <t>MaxRelHumSetSch</t>
  </si>
  <si>
    <t>Building Summary Retail new construction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</si>
  <si>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</si>
  <si>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</si>
  <si>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</si>
  <si>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</si>
  <si>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</si>
  <si>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</si>
  <si>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</si>
  <si>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</si>
  <si>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</si>
  <si>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</si>
  <si>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</si>
  <si>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</si>
  <si>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</si>
  <si>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</si>
  <si>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</si>
  <si>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</si>
  <si>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</si>
  <si>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</si>
  <si>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</si>
  <si>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</si>
  <si>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</si>
  <si>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</si>
  <si>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</si>
  <si>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</si>
  <si>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BACK_SPACE</t>
  </si>
  <si>
    <t>CORE_RETAIL</t>
  </si>
  <si>
    <t>FRONT_ENTRY</t>
  </si>
  <si>
    <t>FRONT_RETAIL</t>
  </si>
  <si>
    <t>POINT_OF_SALE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</si>
  <si>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</si>
  <si>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</si>
  <si>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</si>
  <si>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</si>
  <si>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</si>
  <si>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</si>
  <si>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</si>
  <si>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</si>
  <si>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</si>
  <si>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BACK_SPACE_WALL_EAST</t>
  </si>
  <si>
    <t>EXT-WALLS-MASS-NONRES</t>
  </si>
  <si>
    <t>E</t>
  </si>
  <si>
    <t>BACK_SPACE_WALL_NORTH</t>
  </si>
  <si>
    <t>N</t>
  </si>
  <si>
    <t>BACK_SPACE_WALL_WEST</t>
  </si>
  <si>
    <t>W</t>
  </si>
  <si>
    <t>BACK_SPACE_FLOOR</t>
  </si>
  <si>
    <t>EXT-SLAB</t>
  </si>
  <si>
    <t>BACK_SPACE_ROOF</t>
  </si>
  <si>
    <t>ROOF-IEAD-NONRES</t>
  </si>
  <si>
    <t>CORE_RETAIL_WALL_EAST_2</t>
  </si>
  <si>
    <t>CORE_RETAIL_WALL_WEST_2</t>
  </si>
  <si>
    <t>CORE_RETAIL_FLOOR</t>
  </si>
  <si>
    <t>CORE_RETAIL_ROOF</t>
  </si>
  <si>
    <t>FRONT_ENTRY_WALL_SOUTH</t>
  </si>
  <si>
    <t>S</t>
  </si>
  <si>
    <t>FRONT_ENTRY_FLOOR</t>
  </si>
  <si>
    <t>FRONT_ENTRY_ROOF</t>
  </si>
  <si>
    <t>FRONT_RETAIL_WALL_SOUTH</t>
  </si>
  <si>
    <t>FRONT_RETAIL_WALLL_EAST</t>
  </si>
  <si>
    <t>FRONT_RETAIL_FLOOR</t>
  </si>
  <si>
    <t>FRONT_RETAIL_ROOF</t>
  </si>
  <si>
    <t>POINT_OF_SALE_WALL_SOUTH</t>
  </si>
  <si>
    <t>POINT_OF_SALE_WALL_WEST</t>
  </si>
  <si>
    <t>POINT_OF_SALE_FLOOR</t>
  </si>
  <si>
    <t>POINT_OF_SALE_ROOF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</si>
  <si>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</si>
  <si>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</si>
  <si>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</si>
  <si>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</si>
  <si>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</si>
  <si>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</si>
  <si>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FRONT_ENTRY_WALL_SOUTH_GLAZING</t>
  </si>
  <si>
    <t>WINDOW-90.1-2004-NONRES-FIXED</t>
  </si>
  <si>
    <t>No</t>
  </si>
  <si>
    <t>FRONT_RETAIL_WALL_SOUTH_GLAZING</t>
  </si>
  <si>
    <t>POINT_OF_SALE_WALL_SOUTH_GLAZING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</si>
  <si>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</si>
  <si>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</si>
  <si>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</si>
  <si>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</si>
  <si>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</si>
  <si>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</si>
  <si>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</si>
  <si>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</si>
  <si>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</si>
  <si>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</si>
  <si>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PSZ-AC:1_UNITARY_PACKAGE_COOLCOIL</t>
  </si>
  <si>
    <t>Coil:Cooling:DX:SingleSpeed</t>
  </si>
  <si>
    <t>PSZ-AC:2_UNITARY_PACKAGE_COOLCOIL</t>
  </si>
  <si>
    <t>PSZ-AC:3_UNITARY_PACKAGE_COOLCOIL</t>
  </si>
  <si>
    <t>PSZ-AC:4_UNITARY_PACKAGE_COOLCOIL</t>
  </si>
  <si>
    <t>FRONT_ENTRY UNIT HEATER COIL</t>
  </si>
  <si>
    <t>Coil:Heating:Electric</t>
  </si>
  <si>
    <t>PSZ-AC:1_UNITARY_PACKAGE_HEATCOIL</t>
  </si>
  <si>
    <t>Coil:Heating:Gas</t>
  </si>
  <si>
    <t>PSZ-AC:2_UNITARY_PACKAGE_HEATCOIL</t>
  </si>
  <si>
    <t>PSZ-AC:3_UNITARY_PACKAGE_HEATCOIL</t>
  </si>
  <si>
    <t>PSZ-AC:4_UNITARY_PACKAGE_HEATCOIL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</si>
  <si>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</si>
  <si>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</si>
  <si>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</si>
  <si>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</si>
  <si>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</si>
  <si>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</si>
  <si>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FRONT_ENTRY UNIT HEATERFAN</t>
  </si>
  <si>
    <t>Fan:ConstantVolume</t>
  </si>
  <si>
    <t>Unit Heater Fans</t>
  </si>
  <si>
    <t>PSZ-AC:1_UNITARY_PACKAGE_FAN</t>
  </si>
  <si>
    <t>Fan:OnOff</t>
  </si>
  <si>
    <t>Unitary Fans</t>
  </si>
  <si>
    <t>PSZ-AC:2_UNITARY_PACKAGE_FAN</t>
  </si>
  <si>
    <t>PSZ-AC:3_UNITARY_PACKAGE_FAN</t>
  </si>
  <si>
    <t>PSZ-AC:4_UNITARY_PACKAGE_FAN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</si>
  <si>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</si>
  <si>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</si>
  <si>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</si>
  <si>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</si>
  <si>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</si>
  <si>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</si>
  <si>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</si>
  <si>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</si>
  <si>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</si>
  <si>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</si>
  <si>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</si>
  <si>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</si>
  <si>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</si>
  <si>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</si>
  <si>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</si>
  <si>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</si>
  <si>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</si>
  <si>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</si>
  <si>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</si>
  <si>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</si>
  <si>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</si>
  <si>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</si>
  <si>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</si>
  <si>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</si>
  <si>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</si>
  <si>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</si>
  <si>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</si>
  <si>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</si>
  <si>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</si>
  <si>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</si>
  <si>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</si>
  <si>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</si>
  <si>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</si>
  <si>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</si>
  <si>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</si>
  <si>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</si>
  <si>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</si>
  <si>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</si>
  <si>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</si>
  <si>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</si>
  <si>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</si>
  <si>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</si>
  <si>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</si>
  <si>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</si>
  <si>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</si>
  <si>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</si>
  <si>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</si>
  <si>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</si>
  <si>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25-FEB-13:00</t>
  </si>
  <si>
    <t>01-APR-15:00</t>
  </si>
  <si>
    <t>24-MAY-14:00</t>
  </si>
  <si>
    <t>13-JUL-14:00</t>
  </si>
  <si>
    <t>06-OCT-15:00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</si>
  <si>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</si>
  <si>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</si>
  <si>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</si>
  <si>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</si>
  <si>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</si>
  <si>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</si>
  <si>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03-JAN-13:00</t>
  </si>
  <si>
    <t>29-APR-14:00</t>
  </si>
  <si>
    <t>18-MAY-14:00</t>
  </si>
  <si>
    <t>13-JUN-14:00</t>
  </si>
  <si>
    <t>16-SEP-14:00</t>
  </si>
  <si>
    <t>28-JAN-16:00</t>
  </si>
  <si>
    <t>28-FEB-16:00</t>
  </si>
  <si>
    <t>17-MAR-15:00</t>
  </si>
  <si>
    <t>01-APR-16:00</t>
  </si>
  <si>
    <t>01-AUG-16:00</t>
  </si>
  <si>
    <t>09-SEP-15:00</t>
  </si>
  <si>
    <t>09-DEC-15:00</t>
  </si>
  <si>
    <t>28-MAR-15:00</t>
  </si>
  <si>
    <t>17-AUG-14:00</t>
  </si>
  <si>
    <t>12-OCT-15:00</t>
  </si>
  <si>
    <t>26-JAN-13:00</t>
  </si>
  <si>
    <t>11-APR-15:00</t>
  </si>
  <si>
    <t>30-JUN-14:00</t>
  </si>
  <si>
    <t>08-AUG-14:00</t>
  </si>
  <si>
    <t>19-OCT-10:00</t>
  </si>
  <si>
    <t>19-DEC-12:00</t>
  </si>
  <si>
    <t>31-MAR-15:00</t>
  </si>
  <si>
    <t>21-APR-15:00</t>
  </si>
  <si>
    <t>31-MAY-15:00</t>
  </si>
  <si>
    <t>27-JUN-15:00</t>
  </si>
  <si>
    <t>04-AUG-15:00</t>
  </si>
  <si>
    <t>01-SEP-14:00</t>
  </si>
  <si>
    <t>03-OCT-14:00</t>
  </si>
  <si>
    <t>05-DEC-16:30</t>
  </si>
  <si>
    <t>04-JAN-17:00</t>
  </si>
  <si>
    <t>01-MAR-17:00</t>
  </si>
  <si>
    <t>16-JUN-14:00</t>
  </si>
  <si>
    <t>15-AUG-11:00</t>
  </si>
  <si>
    <t>28-SEP-14:00</t>
  </si>
  <si>
    <t>13-OCT-15:00</t>
  </si>
  <si>
    <t>14-NOV-16:00</t>
  </si>
  <si>
    <t>02-DEC-17:00</t>
  </si>
  <si>
    <t>09-MAR-15:00</t>
  </si>
  <si>
    <t>04-APR-15:00</t>
  </si>
  <si>
    <t>30-JUN-15:00</t>
  </si>
  <si>
    <t>25-JUL-12:00</t>
  </si>
  <si>
    <t>09-AUG-14:00</t>
  </si>
  <si>
    <t>20-OCT-15:00</t>
  </si>
  <si>
    <t>12-JAN-17:00</t>
  </si>
  <si>
    <t>02-MAR-17:00</t>
  </si>
  <si>
    <t>01-AUG-14:00</t>
  </si>
  <si>
    <t>28-DEC-17:00</t>
  </si>
  <si>
    <t>11-FEB-17:00</t>
  </si>
  <si>
    <t>05-MAY-15:00</t>
  </si>
  <si>
    <t>28-JUN-14:00</t>
  </si>
  <si>
    <t>02-SEP-15:00</t>
  </si>
  <si>
    <t>26-JAN-17:00</t>
  </si>
  <si>
    <t>01-FEB-17:00</t>
  </si>
  <si>
    <t>07-APR-14:00</t>
  </si>
  <si>
    <t>08-JUN-12:00</t>
  </si>
  <si>
    <t>02-NOV-14:00</t>
  </si>
  <si>
    <t>14-DEC-17:00</t>
  </si>
  <si>
    <t>15-FEB-17:00</t>
  </si>
  <si>
    <t>25-APR-14:00</t>
  </si>
  <si>
    <t>23-MAY-15:00</t>
  </si>
  <si>
    <t>30-AUG-13:00</t>
  </si>
  <si>
    <t>02-SEP-14:00</t>
  </si>
  <si>
    <t>05-OCT-14:00</t>
  </si>
  <si>
    <t>27-MAY-14:00</t>
  </si>
  <si>
    <t>29-JUN-14:00</t>
  </si>
  <si>
    <t>15-JUL-14:00</t>
  </si>
  <si>
    <t>14-SEP-14:00</t>
  </si>
  <si>
    <t>07-OCT-14:00</t>
  </si>
  <si>
    <t>06-JAN-17:00</t>
  </si>
  <si>
    <t>16-MAY-16:00</t>
  </si>
  <si>
    <t>21-JUL-16:00</t>
  </si>
  <si>
    <t>09-AUG-16:00</t>
  </si>
  <si>
    <t>09-MAR-17:00</t>
  </si>
  <si>
    <t>14-JUN-14:00</t>
  </si>
  <si>
    <t>08-JUL-15:00</t>
  </si>
  <si>
    <t>12-AUG-14:00</t>
  </si>
  <si>
    <t>07-SEP-14:00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</si>
  <si>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</si>
  <si>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</si>
  <si>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</si>
  <si>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</si>
  <si>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weighting factor is for all of 3B</t>
  </si>
  <si>
    <t>16-NOV-17:00</t>
  </si>
  <si>
    <t>13-JAN-17:00</t>
  </si>
  <si>
    <t>21-DEC-17:00</t>
  </si>
  <si>
    <t>10-JAN-17:00</t>
  </si>
  <si>
    <t>23-FEB-17:00</t>
  </si>
  <si>
    <t>31-JAN-17:00</t>
  </si>
  <si>
    <t>13-DEC-17:00</t>
  </si>
  <si>
    <t>03-FEB-17:00</t>
  </si>
  <si>
    <t>03-MAR-17:00</t>
  </si>
  <si>
    <t>31-OCT-14:00</t>
  </si>
  <si>
    <t>05-JAN-17:00</t>
  </si>
  <si>
    <t>17-NOV-17:00</t>
  </si>
  <si>
    <t>29-NOV-17:00</t>
  </si>
  <si>
    <t>07-NOV-15:09</t>
  </si>
  <si>
    <t>23-FEB-15:00</t>
  </si>
  <si>
    <t>08-FEB-17:10</t>
  </si>
  <si>
    <t>10-NOV-16:40</t>
  </si>
  <si>
    <t>15-FEB-17:49</t>
  </si>
  <si>
    <t>17-MAY-14:09</t>
  </si>
  <si>
    <t>09-SEP-14:00</t>
  </si>
  <si>
    <t>22-APR-14:09</t>
  </si>
  <si>
    <t>08-NOV-17:10</t>
  </si>
  <si>
    <t>30-MAR-14:50</t>
  </si>
  <si>
    <t>04-APR-08:09</t>
  </si>
  <si>
    <t>13-JAN-09:09</t>
  </si>
  <si>
    <t>27-OCT-08:09</t>
  </si>
  <si>
    <t>29-DEC-09:09</t>
  </si>
  <si>
    <t>23-JAN-15:00</t>
  </si>
  <si>
    <t>13-MAR-14:00</t>
  </si>
  <si>
    <t>27-JUN-14:00</t>
  </si>
  <si>
    <t>21-AUG-14:00</t>
  </si>
  <si>
    <t>11-SEP-14:00</t>
  </si>
  <si>
    <t>15-DEC-15:00</t>
  </si>
  <si>
    <t>25-MAR-16:00</t>
  </si>
  <si>
    <t>05-JUL-15:00</t>
  </si>
  <si>
    <t>31-AUG-15:00</t>
  </si>
  <si>
    <t>03-NOV-14:00</t>
  </si>
  <si>
    <t>02-DEC-14:00</t>
  </si>
  <si>
    <t>27-MAY-16:00</t>
  </si>
  <si>
    <t>28-JUN-15:00</t>
  </si>
  <si>
    <t>11-JUL-15:00</t>
  </si>
  <si>
    <t>13-NOV-16:00</t>
  </si>
  <si>
    <t>18-FEB-16:10</t>
  </si>
  <si>
    <t>15-APR-15:00</t>
  </si>
  <si>
    <t>15-MAY-14:00</t>
  </si>
  <si>
    <t>19-JUN-14:00</t>
  </si>
  <si>
    <t>03-JUL-15:00</t>
  </si>
  <si>
    <t>11-SEP-13:00</t>
  </si>
  <si>
    <t>22-NOV-15:09</t>
  </si>
  <si>
    <t>13-FEB-11:00</t>
  </si>
  <si>
    <t>31-MAR-14:30</t>
  </si>
  <si>
    <t>30-MAY-14:09</t>
  </si>
  <si>
    <t>10-JUL-14:00</t>
  </si>
  <si>
    <t>25-SEP-14:00</t>
  </si>
  <si>
    <t>20-NOV-12:00</t>
  </si>
  <si>
    <t>24-JUL-15:00</t>
  </si>
  <si>
    <t>29-APR-13:00</t>
  </si>
  <si>
    <t>03-JUL-12:00</t>
  </si>
  <si>
    <t>13-OCT-14:00</t>
  </si>
  <si>
    <t>30-JAN-17:00</t>
  </si>
  <si>
    <t>04-NOV-12:00</t>
  </si>
  <si>
    <t>14-FEB-17:49</t>
  </si>
  <si>
    <t>29-JUN-14:39</t>
  </si>
  <si>
    <t>31-JUL-14:00</t>
  </si>
  <si>
    <t>02-SEP-15:30</t>
  </si>
  <si>
    <t>06-MAR-17:00</t>
  </si>
  <si>
    <t>29-APR-15:30</t>
  </si>
  <si>
    <t>24-JUL-14:00</t>
  </si>
  <si>
    <t>07-AUG-14:00</t>
  </si>
  <si>
    <t>30-OCT-16:00</t>
  </si>
  <si>
    <t>30-MAY-15:00</t>
  </si>
  <si>
    <t>05-SEP-14:00</t>
  </si>
  <si>
    <t>30-MAR-15:00</t>
  </si>
  <si>
    <t>17-JUL-15:00</t>
  </si>
  <si>
    <t>11-DEC-17:00</t>
  </si>
  <si>
    <t>25-AUG-15:00</t>
  </si>
  <si>
    <t>27-NOV-17:00</t>
  </si>
  <si>
    <t>30-DEC-17:00</t>
  </si>
  <si>
    <t>11-JAN-17:00</t>
  </si>
  <si>
    <t>03-APR-08:09</t>
  </si>
  <si>
    <t>24-NOV-17:00</t>
  </si>
  <si>
    <t>03-FEB-09:09</t>
  </si>
  <si>
    <t>10-APR-08:09</t>
  </si>
  <si>
    <t>20-JUN-15:00</t>
  </si>
  <si>
    <t>29-JUL-15:00</t>
  </si>
  <si>
    <t>15-AUG-15:00</t>
  </si>
  <si>
    <t>09-SEP-15:09</t>
  </si>
  <si>
    <t>02-NOV-08:09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</si>
</sst>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color indexed="8"/>
      <name val="MS Sans Serif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7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3" applyFont="1"/>
    <xf numFmtId="0" fontId="16" fillId="0" borderId="0" xfId="2" applyFont="1"/>
    <xf numFmtId="1" fontId="16" fillId="0" borderId="0" xfId="3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4" applyFont="1" applyBorder="1"/>
    <xf numFmtId="2" fontId="9" fillId="2" borderId="0" xfId="4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164" fontId="16" fillId="0" borderId="0" xfId="3" applyNumberFormat="1" applyFont="1"/>
    <xf numFmtId="4" fontId="17" fillId="3" borderId="0" xfId="0" applyNumberFormat="1" applyFont="1" applyFill="1" applyAlignment="1">
      <alignment horizontal="left" vertical="top" wrapText="1"/>
    </xf>
    <xf numFmtId="0" fontId="20" fillId="0" borderId="0" xfId="0" applyFont="1" applyAlignment="1">
      <alignment vertical="top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2" fontId="17" fillId="0" borderId="0" xfId="5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2">
    <cellStyle name="Normal" xfId="0" builtinId="0"/>
    <cellStyle name="Normal 2" xfId="6"/>
    <cellStyle name="Normal 2 2" xfId="7"/>
    <cellStyle name="Normal 2 3" xfId="8"/>
    <cellStyle name="Normal 2 4" xfId="9"/>
    <cellStyle name="Normal 3" xfId="5"/>
    <cellStyle name="Normal 3 2" xfId="10"/>
    <cellStyle name="Normal 4" xfId="11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13.888888888888889</c:v>
                </c:pt>
                <c:pt idx="1">
                  <c:v>525</c:v>
                </c:pt>
                <c:pt idx="2">
                  <c:v>275</c:v>
                </c:pt>
                <c:pt idx="3">
                  <c:v>800</c:v>
                </c:pt>
                <c:pt idx="4">
                  <c:v>208.33333333333334</c:v>
                </c:pt>
                <c:pt idx="5">
                  <c:v>416.66666666666669</c:v>
                </c:pt>
                <c:pt idx="6">
                  <c:v>725</c:v>
                </c:pt>
                <c:pt idx="7">
                  <c:v>1377.7777777777778</c:v>
                </c:pt>
                <c:pt idx="8">
                  <c:v>836.11111111111109</c:v>
                </c:pt>
                <c:pt idx="9">
                  <c:v>1600</c:v>
                </c:pt>
                <c:pt idx="10">
                  <c:v>2041.6666666666667</c:v>
                </c:pt>
                <c:pt idx="11">
                  <c:v>1402.7777777777778</c:v>
                </c:pt>
                <c:pt idx="12">
                  <c:v>2602.7777777777778</c:v>
                </c:pt>
                <c:pt idx="13">
                  <c:v>2319.4444444444443</c:v>
                </c:pt>
                <c:pt idx="14">
                  <c:v>3183.3333333333335</c:v>
                </c:pt>
                <c:pt idx="15">
                  <c:v>5144.4444444444443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151413.88888888888</c:v>
                </c:pt>
                <c:pt idx="1">
                  <c:v>102461.11111111111</c:v>
                </c:pt>
                <c:pt idx="2">
                  <c:v>100852.77777777778</c:v>
                </c:pt>
                <c:pt idx="3">
                  <c:v>51716.666666666664</c:v>
                </c:pt>
                <c:pt idx="4">
                  <c:v>17197.222222222223</c:v>
                </c:pt>
                <c:pt idx="5">
                  <c:v>54913.888888888891</c:v>
                </c:pt>
                <c:pt idx="6">
                  <c:v>3450</c:v>
                </c:pt>
                <c:pt idx="7">
                  <c:v>38036.111111111109</c:v>
                </c:pt>
                <c:pt idx="8">
                  <c:v>24283.333333333332</c:v>
                </c:pt>
                <c:pt idx="9">
                  <c:v>4486.1111111111104</c:v>
                </c:pt>
                <c:pt idx="10">
                  <c:v>26327.777777777777</c:v>
                </c:pt>
                <c:pt idx="11">
                  <c:v>14588.888888888889</c:v>
                </c:pt>
                <c:pt idx="12">
                  <c:v>22069.444444444445</c:v>
                </c:pt>
                <c:pt idx="13">
                  <c:v>7788.8888888888887</c:v>
                </c:pt>
                <c:pt idx="14">
                  <c:v>5586.1111111111113</c:v>
                </c:pt>
                <c:pt idx="15">
                  <c:v>1963.8888888888889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138966.66666666666</c:v>
                </c:pt>
                <c:pt idx="1">
                  <c:v>138966.66666666666</c:v>
                </c:pt>
                <c:pt idx="2">
                  <c:v>138966.66666666666</c:v>
                </c:pt>
                <c:pt idx="3">
                  <c:v>138966.66666666666</c:v>
                </c:pt>
                <c:pt idx="4">
                  <c:v>138966.66666666666</c:v>
                </c:pt>
                <c:pt idx="5">
                  <c:v>138966.66666666666</c:v>
                </c:pt>
                <c:pt idx="6">
                  <c:v>138966.66666666666</c:v>
                </c:pt>
                <c:pt idx="7">
                  <c:v>138966.66666666666</c:v>
                </c:pt>
                <c:pt idx="8">
                  <c:v>138966.66666666666</c:v>
                </c:pt>
                <c:pt idx="9">
                  <c:v>138966.66666666666</c:v>
                </c:pt>
                <c:pt idx="10">
                  <c:v>138966.66666666666</c:v>
                </c:pt>
                <c:pt idx="11">
                  <c:v>138966.66666666666</c:v>
                </c:pt>
                <c:pt idx="12">
                  <c:v>138966.66666666666</c:v>
                </c:pt>
                <c:pt idx="13">
                  <c:v>138966.66666666666</c:v>
                </c:pt>
                <c:pt idx="14">
                  <c:v>138966.66666666666</c:v>
                </c:pt>
                <c:pt idx="15">
                  <c:v>138966.66666666666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13175</c:v>
                </c:pt>
                <c:pt idx="1">
                  <c:v>13169.444444444445</c:v>
                </c:pt>
                <c:pt idx="2">
                  <c:v>13166.666666666666</c:v>
                </c:pt>
                <c:pt idx="3">
                  <c:v>13163.888888888889</c:v>
                </c:pt>
                <c:pt idx="4">
                  <c:v>13155.555555555555</c:v>
                </c:pt>
                <c:pt idx="5">
                  <c:v>13152.777777777777</c:v>
                </c:pt>
                <c:pt idx="6">
                  <c:v>13158.333333333334</c:v>
                </c:pt>
                <c:pt idx="7">
                  <c:v>13150</c:v>
                </c:pt>
                <c:pt idx="8">
                  <c:v>13155.555555555555</c:v>
                </c:pt>
                <c:pt idx="9">
                  <c:v>13130.555555555555</c:v>
                </c:pt>
                <c:pt idx="10">
                  <c:v>13152.777777777777</c:v>
                </c:pt>
                <c:pt idx="11">
                  <c:v>13144.444444444445</c:v>
                </c:pt>
                <c:pt idx="12">
                  <c:v>13144.444444444445</c:v>
                </c:pt>
                <c:pt idx="13">
                  <c:v>13141.666666666666</c:v>
                </c:pt>
                <c:pt idx="14">
                  <c:v>13133.333333333334</c:v>
                </c:pt>
                <c:pt idx="15">
                  <c:v>13052.777777777777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91036.111111111109</c:v>
                </c:pt>
                <c:pt idx="1">
                  <c:v>85947.222222222219</c:v>
                </c:pt>
                <c:pt idx="2">
                  <c:v>80858.333333333328</c:v>
                </c:pt>
                <c:pt idx="3">
                  <c:v>78344.444444444438</c:v>
                </c:pt>
                <c:pt idx="4">
                  <c:v>66350</c:v>
                </c:pt>
                <c:pt idx="5">
                  <c:v>62002.777777777781</c:v>
                </c:pt>
                <c:pt idx="6">
                  <c:v>30694.444444444445</c:v>
                </c:pt>
                <c:pt idx="7">
                  <c:v>73380.555555555562</c:v>
                </c:pt>
                <c:pt idx="8">
                  <c:v>62711.111111111109</c:v>
                </c:pt>
                <c:pt idx="9">
                  <c:v>54252.777777777781</c:v>
                </c:pt>
                <c:pt idx="10">
                  <c:v>73177.777777777781</c:v>
                </c:pt>
                <c:pt idx="11">
                  <c:v>61816.666666666664</c:v>
                </c:pt>
                <c:pt idx="12">
                  <c:v>73736.111111111109</c:v>
                </c:pt>
                <c:pt idx="13">
                  <c:v>61050</c:v>
                </c:pt>
                <c:pt idx="14">
                  <c:v>40472.222222222219</c:v>
                </c:pt>
                <c:pt idx="15">
                  <c:v>69255.555555555562</c:v>
                </c:pt>
              </c:numCache>
            </c:numRef>
          </c:val>
        </c:ser>
        <c:overlap val="100"/>
        <c:axId val="108477056"/>
        <c:axId val="108482944"/>
      </c:barChart>
      <c:catAx>
        <c:axId val="10847705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82944"/>
        <c:crosses val="autoZero"/>
        <c:auto val="1"/>
        <c:lblAlgn val="ctr"/>
        <c:lblOffset val="50"/>
        <c:tickLblSkip val="1"/>
        <c:tickMarkSkip val="1"/>
      </c:catAx>
      <c:valAx>
        <c:axId val="108482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7705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243803181650018"/>
          <c:y val="5.4377379010332051E-2"/>
          <c:w val="0.45911949685534531"/>
          <c:h val="0.171832517672647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4160</c:v>
                </c:pt>
                <c:pt idx="1">
                  <c:v>201820</c:v>
                </c:pt>
                <c:pt idx="2">
                  <c:v>161620</c:v>
                </c:pt>
                <c:pt idx="3">
                  <c:v>382080</c:v>
                </c:pt>
                <c:pt idx="4">
                  <c:v>104240</c:v>
                </c:pt>
                <c:pt idx="5">
                  <c:v>278220</c:v>
                </c:pt>
                <c:pt idx="6">
                  <c:v>418470</c:v>
                </c:pt>
                <c:pt idx="7">
                  <c:v>717440</c:v>
                </c:pt>
                <c:pt idx="8">
                  <c:v>520610</c:v>
                </c:pt>
                <c:pt idx="9">
                  <c:v>734590</c:v>
                </c:pt>
                <c:pt idx="10">
                  <c:v>1007320</c:v>
                </c:pt>
                <c:pt idx="11">
                  <c:v>765330</c:v>
                </c:pt>
                <c:pt idx="12">
                  <c:v>1329060</c:v>
                </c:pt>
                <c:pt idx="13">
                  <c:v>1166190</c:v>
                </c:pt>
                <c:pt idx="14">
                  <c:v>1780160</c:v>
                </c:pt>
                <c:pt idx="15">
                  <c:v>2768040</c:v>
                </c:pt>
              </c:numCache>
            </c:numRef>
          </c:val>
        </c:ser>
        <c:overlap val="100"/>
        <c:axId val="108557056"/>
        <c:axId val="108558592"/>
      </c:barChart>
      <c:catAx>
        <c:axId val="10855705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558592"/>
        <c:crosses val="autoZero"/>
        <c:auto val="1"/>
        <c:lblAlgn val="ctr"/>
        <c:lblOffset val="50"/>
        <c:tickLblSkip val="1"/>
        <c:tickMarkSkip val="1"/>
      </c:catAx>
      <c:valAx>
        <c:axId val="1085585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55705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0.12778684067427951"/>
          <c:w val="0.18534961154273136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2.1796084551371192E-2</c:v>
                </c:pt>
                <c:pt idx="1">
                  <c:v>0.82389199604183116</c:v>
                </c:pt>
                <c:pt idx="2">
                  <c:v>0.43156247411714965</c:v>
                </c:pt>
                <c:pt idx="3">
                  <c:v>1.2554544701589807</c:v>
                </c:pt>
                <c:pt idx="4">
                  <c:v>0.32694126827056791</c:v>
                </c:pt>
                <c:pt idx="5">
                  <c:v>0.65388253654113582</c:v>
                </c:pt>
                <c:pt idx="6">
                  <c:v>1.1377556135815763</c:v>
                </c:pt>
                <c:pt idx="7">
                  <c:v>2.1621715874960223</c:v>
                </c:pt>
                <c:pt idx="8">
                  <c:v>1.3121242899925458</c:v>
                </c:pt>
                <c:pt idx="9">
                  <c:v>2.5109089403179614</c:v>
                </c:pt>
                <c:pt idx="10">
                  <c:v>3.2040244290515654</c:v>
                </c:pt>
                <c:pt idx="11">
                  <c:v>2.2014045396884905</c:v>
                </c:pt>
                <c:pt idx="12">
                  <c:v>4.0845862449269621</c:v>
                </c:pt>
                <c:pt idx="13">
                  <c:v>3.6399461200789895</c:v>
                </c:pt>
                <c:pt idx="14">
                  <c:v>4.9956625791742777</c:v>
                </c:pt>
                <c:pt idx="15">
                  <c:v>8.0732697178278894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237.61655456213848</c:v>
                </c:pt>
                <c:pt idx="1">
                  <c:v>160.79407495237558</c:v>
                </c:pt>
                <c:pt idx="2">
                  <c:v>158.2700883613268</c:v>
                </c:pt>
                <c:pt idx="3">
                  <c:v>81.159900435485781</c:v>
                </c:pt>
                <c:pt idx="4">
                  <c:v>26.987911891507814</c:v>
                </c:pt>
                <c:pt idx="5">
                  <c:v>86.177359099211429</c:v>
                </c:pt>
                <c:pt idx="6">
                  <c:v>5.4141474025606042</c:v>
                </c:pt>
                <c:pt idx="7">
                  <c:v>59.690757152385153</c:v>
                </c:pt>
                <c:pt idx="8">
                  <c:v>38.108274229617393</c:v>
                </c:pt>
                <c:pt idx="9">
                  <c:v>7.0401353100928947</c:v>
                </c:pt>
                <c:pt idx="10">
                  <c:v>41.316657875579232</c:v>
                </c:pt>
                <c:pt idx="11">
                  <c:v>22.894607212760302</c:v>
                </c:pt>
                <c:pt idx="12">
                  <c:v>34.633978352128828</c:v>
                </c:pt>
                <c:pt idx="13">
                  <c:v>12.223244216408965</c:v>
                </c:pt>
                <c:pt idx="14">
                  <c:v>8.7663852065614947</c:v>
                </c:pt>
                <c:pt idx="15">
                  <c:v>3.0819663555638868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218.08290358719961</c:v>
                </c:pt>
                <c:pt idx="1">
                  <c:v>218.08290358719961</c:v>
                </c:pt>
                <c:pt idx="2">
                  <c:v>218.08290358719961</c:v>
                </c:pt>
                <c:pt idx="3">
                  <c:v>218.08290358719961</c:v>
                </c:pt>
                <c:pt idx="4">
                  <c:v>218.08290358719961</c:v>
                </c:pt>
                <c:pt idx="5">
                  <c:v>218.08290358719961</c:v>
                </c:pt>
                <c:pt idx="6">
                  <c:v>218.08290358719961</c:v>
                </c:pt>
                <c:pt idx="7">
                  <c:v>218.08290358719961</c:v>
                </c:pt>
                <c:pt idx="8">
                  <c:v>218.08290358719961</c:v>
                </c:pt>
                <c:pt idx="9">
                  <c:v>218.08290358719961</c:v>
                </c:pt>
                <c:pt idx="10">
                  <c:v>218.08290358719961</c:v>
                </c:pt>
                <c:pt idx="11">
                  <c:v>218.08290358719961</c:v>
                </c:pt>
                <c:pt idx="12">
                  <c:v>218.08290358719961</c:v>
                </c:pt>
                <c:pt idx="13">
                  <c:v>218.08290358719961</c:v>
                </c:pt>
                <c:pt idx="14">
                  <c:v>218.08290358719961</c:v>
                </c:pt>
                <c:pt idx="15">
                  <c:v>218.08290358719961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20.675765805430714</c:v>
                </c:pt>
                <c:pt idx="1">
                  <c:v>20.667047371610167</c:v>
                </c:pt>
                <c:pt idx="2">
                  <c:v>20.662688154699893</c:v>
                </c:pt>
                <c:pt idx="3">
                  <c:v>20.658328937789616</c:v>
                </c:pt>
                <c:pt idx="4">
                  <c:v>20.645251287058795</c:v>
                </c:pt>
                <c:pt idx="5">
                  <c:v>20.640892070148521</c:v>
                </c:pt>
                <c:pt idx="6">
                  <c:v>20.649610503969068</c:v>
                </c:pt>
                <c:pt idx="7">
                  <c:v>20.636532853238247</c:v>
                </c:pt>
                <c:pt idx="8">
                  <c:v>20.645251287058795</c:v>
                </c:pt>
                <c:pt idx="9">
                  <c:v>20.606018334866327</c:v>
                </c:pt>
                <c:pt idx="10">
                  <c:v>20.640892070148521</c:v>
                </c:pt>
                <c:pt idx="11">
                  <c:v>20.627814419417696</c:v>
                </c:pt>
                <c:pt idx="12">
                  <c:v>20.627814419417696</c:v>
                </c:pt>
                <c:pt idx="13">
                  <c:v>20.623455202507422</c:v>
                </c:pt>
                <c:pt idx="14">
                  <c:v>20.610377551776601</c:v>
                </c:pt>
                <c:pt idx="15">
                  <c:v>20.483960261378648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142.86461580041762</c:v>
                </c:pt>
                <c:pt idx="1">
                  <c:v>134.87853042079522</c:v>
                </c:pt>
                <c:pt idx="2">
                  <c:v>126.89244504117282</c:v>
                </c:pt>
                <c:pt idx="3">
                  <c:v>122.94735373737463</c:v>
                </c:pt>
                <c:pt idx="4">
                  <c:v>104.12425511881047</c:v>
                </c:pt>
                <c:pt idx="5">
                  <c:v>97.30208065423129</c:v>
                </c:pt>
                <c:pt idx="6">
                  <c:v>48.169346858530339</c:v>
                </c:pt>
                <c:pt idx="7">
                  <c:v>115.15743311871456</c:v>
                </c:pt>
                <c:pt idx="8">
                  <c:v>98.413680966351208</c:v>
                </c:pt>
                <c:pt idx="9">
                  <c:v>85.13986547456615</c:v>
                </c:pt>
                <c:pt idx="10">
                  <c:v>114.83921028426454</c:v>
                </c:pt>
                <c:pt idx="11">
                  <c:v>97.010013121242906</c:v>
                </c:pt>
                <c:pt idx="12">
                  <c:v>115.71541288322966</c:v>
                </c:pt>
                <c:pt idx="13">
                  <c:v>95.806869254007225</c:v>
                </c:pt>
                <c:pt idx="14">
                  <c:v>63.51379038269566</c:v>
                </c:pt>
                <c:pt idx="15">
                  <c:v>108.68399600695732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1.8134342346740833</c:v>
                </c:pt>
                <c:pt idx="1">
                  <c:v>87.977715683154685</c:v>
                </c:pt>
                <c:pt idx="2">
                  <c:v>70.453663703852243</c:v>
                </c:pt>
                <c:pt idx="3">
                  <c:v>166.55695970775812</c:v>
                </c:pt>
                <c:pt idx="4">
                  <c:v>45.440477072698663</c:v>
                </c:pt>
                <c:pt idx="5">
                  <c:v>121.28213287764987</c:v>
                </c:pt>
                <c:pt idx="6">
                  <c:v>182.42015004424607</c:v>
                </c:pt>
                <c:pt idx="7">
                  <c:v>312.74765801071499</c:v>
                </c:pt>
                <c:pt idx="8">
                  <c:v>226.94519156578716</c:v>
                </c:pt>
                <c:pt idx="9">
                  <c:v>320.22371501183528</c:v>
                </c:pt>
                <c:pt idx="10">
                  <c:v>439.11263780574461</c:v>
                </c:pt>
                <c:pt idx="11">
                  <c:v>333.62394779401831</c:v>
                </c:pt>
                <c:pt idx="12">
                  <c:v>579.36608267690792</c:v>
                </c:pt>
                <c:pt idx="13">
                  <c:v>508.36751685927146</c:v>
                </c:pt>
                <c:pt idx="14">
                  <c:v>776.01035749937887</c:v>
                </c:pt>
                <c:pt idx="15">
                  <c:v>1206.6486776315503</c:v>
                </c:pt>
              </c:numCache>
            </c:numRef>
          </c:val>
        </c:ser>
        <c:overlap val="100"/>
        <c:axId val="108588416"/>
        <c:axId val="108602496"/>
      </c:barChart>
      <c:catAx>
        <c:axId val="10858841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02496"/>
        <c:crosses val="autoZero"/>
        <c:auto val="1"/>
        <c:lblAlgn val="ctr"/>
        <c:lblOffset val="50"/>
        <c:tickLblSkip val="1"/>
        <c:tickMarkSkip val="1"/>
      </c:catAx>
      <c:valAx>
        <c:axId val="108602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5884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2051E-2"/>
          <c:w val="0.31076581576026813"/>
          <c:h val="0.35889070146818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702"/>
          <c:y val="6.0358890701468187E-2"/>
          <c:w val="0.8272290048094737"/>
          <c:h val="0.72920065252855293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LocationSummary!$C$237:$R$237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v>Water for Electricity (m3)</c:v>
          </c:tx>
          <c:val>
            <c:numRef>
              <c:f>LocationSummary!$C$245:$R$245</c:f>
              <c:numCache>
                <c:formatCode>#,##0.00</c:formatCode>
                <c:ptCount val="16"/>
                <c:pt idx="0">
                  <c:v>238.30173379999999</c:v>
                </c:pt>
                <c:pt idx="1">
                  <c:v>644.82489459999999</c:v>
                </c:pt>
                <c:pt idx="2">
                  <c:v>11565.300000000001</c:v>
                </c:pt>
                <c:pt idx="3">
                  <c:v>2111.6999999999998</c:v>
                </c:pt>
                <c:pt idx="4">
                  <c:v>5111.08</c:v>
                </c:pt>
                <c:pt idx="5">
                  <c:v>8907.2199999999993</c:v>
                </c:pt>
                <c:pt idx="6">
                  <c:v>4252.88</c:v>
                </c:pt>
                <c:pt idx="7">
                  <c:v>72.6831356</c:v>
                </c:pt>
                <c:pt idx="8">
                  <c:v>1340.34</c:v>
                </c:pt>
                <c:pt idx="9">
                  <c:v>2734.64</c:v>
                </c:pt>
                <c:pt idx="10">
                  <c:v>479.23028670000002</c:v>
                </c:pt>
                <c:pt idx="11">
                  <c:v>1294.8</c:v>
                </c:pt>
                <c:pt idx="12">
                  <c:v>474.34498930000001</c:v>
                </c:pt>
                <c:pt idx="13">
                  <c:v>17640.8</c:v>
                </c:pt>
                <c:pt idx="14">
                  <c:v>398.0526764</c:v>
                </c:pt>
                <c:pt idx="15">
                  <c:v>289.7588806</c:v>
                </c:pt>
              </c:numCache>
            </c:numRef>
          </c:val>
        </c:ser>
        <c:overlap val="100"/>
        <c:axId val="108673280"/>
        <c:axId val="108675072"/>
      </c:barChart>
      <c:catAx>
        <c:axId val="10867328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75072"/>
        <c:crosses val="autoZero"/>
        <c:auto val="1"/>
        <c:lblAlgn val="ctr"/>
        <c:lblOffset val="50"/>
        <c:tickLblSkip val="1"/>
        <c:tickMarkSkip val="1"/>
      </c:catAx>
      <c:valAx>
        <c:axId val="108675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732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6"/>
          <c:w val="0.3335360826844504"/>
          <c:h val="9.1045715533519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6.4709081022294834E-2"/>
          <c:w val="0.84646688864224651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LocationSummary!$C$239:$R$239</c:f>
              <c:numCache>
                <c:formatCode>#,##0.00</c:formatCode>
                <c:ptCount val="16"/>
                <c:pt idx="0">
                  <c:v>123441.15760000001</c:v>
                </c:pt>
                <c:pt idx="1">
                  <c:v>135829.30720000001</c:v>
                </c:pt>
                <c:pt idx="2">
                  <c:v>120448.8609</c:v>
                </c:pt>
                <c:pt idx="3">
                  <c:v>111073.4569</c:v>
                </c:pt>
                <c:pt idx="4">
                  <c:v>35899.484900000003</c:v>
                </c:pt>
                <c:pt idx="5">
                  <c:v>114522.9912</c:v>
                </c:pt>
                <c:pt idx="6">
                  <c:v>35853.671300000002</c:v>
                </c:pt>
                <c:pt idx="7">
                  <c:v>99328.054099999994</c:v>
                </c:pt>
                <c:pt idx="8">
                  <c:v>129966.8907</c:v>
                </c:pt>
                <c:pt idx="9">
                  <c:v>32741.576700000001</c:v>
                </c:pt>
                <c:pt idx="10">
                  <c:v>182851.19390000001</c:v>
                </c:pt>
                <c:pt idx="11">
                  <c:v>130283.0181</c:v>
                </c:pt>
                <c:pt idx="12">
                  <c:v>128620.9733</c:v>
                </c:pt>
                <c:pt idx="13">
                  <c:v>122800.6317</c:v>
                </c:pt>
                <c:pt idx="14">
                  <c:v>119923.19929999999</c:v>
                </c:pt>
                <c:pt idx="15">
                  <c:v>129719.5531</c:v>
                </c:pt>
              </c:numCache>
            </c:numRef>
          </c:val>
        </c:ser>
        <c:overlap val="100"/>
        <c:axId val="108699648"/>
        <c:axId val="108701184"/>
      </c:barChart>
      <c:catAx>
        <c:axId val="10869964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701184"/>
        <c:crosses val="autoZero"/>
        <c:auto val="1"/>
        <c:lblAlgn val="ctr"/>
        <c:lblOffset val="50"/>
        <c:tickLblSkip val="1"/>
        <c:tickMarkSkip val="1"/>
      </c:catAx>
      <c:valAx>
        <c:axId val="1087011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996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57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8818816"/>
        <c:axId val="108820736"/>
      </c:barChart>
      <c:catAx>
        <c:axId val="1088188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20736"/>
        <c:crosses val="autoZero"/>
        <c:auto val="1"/>
        <c:lblAlgn val="ctr"/>
        <c:lblOffset val="100"/>
        <c:tickLblSkip val="1"/>
        <c:tickMarkSkip val="1"/>
      </c:catAx>
      <c:valAx>
        <c:axId val="108820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39E-3"/>
              <c:y val="0.41924959216965918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188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14"/>
          <c:y val="0.15497553017944637"/>
          <c:w val="0.17425083240843586"/>
          <c:h val="0.133768352365416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15"/>
          <c:h val="0.77650897226754001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8888448"/>
        <c:axId val="108890368"/>
      </c:barChart>
      <c:catAx>
        <c:axId val="108888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90368"/>
        <c:crosses val="autoZero"/>
        <c:auto val="1"/>
        <c:lblAlgn val="ctr"/>
        <c:lblOffset val="100"/>
        <c:tickLblSkip val="1"/>
        <c:tickMarkSkip val="1"/>
      </c:catAx>
      <c:valAx>
        <c:axId val="108890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16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884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31"/>
          <c:y val="0.16476345840130627"/>
          <c:w val="0.17425083240843653"/>
          <c:h val="0.1337683523654164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15"/>
          <c:h val="0.77650897226754001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8921216"/>
        <c:axId val="108923136"/>
      </c:barChart>
      <c:catAx>
        <c:axId val="1089212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923136"/>
        <c:crosses val="autoZero"/>
        <c:auto val="1"/>
        <c:lblAlgn val="ctr"/>
        <c:lblOffset val="100"/>
        <c:tickLblSkip val="1"/>
        <c:tickMarkSkip val="1"/>
      </c:catAx>
      <c:valAx>
        <c:axId val="1089231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16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9212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98"/>
          <c:w val="0.17425083240843567"/>
          <c:h val="0.1337683523654165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9003136"/>
        <c:axId val="109005056"/>
      </c:barChart>
      <c:catAx>
        <c:axId val="1090031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69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005056"/>
        <c:crosses val="autoZero"/>
        <c:auto val="1"/>
        <c:lblAlgn val="ctr"/>
        <c:lblOffset val="100"/>
        <c:tickLblSkip val="1"/>
        <c:tickMarkSkip val="1"/>
      </c:catAx>
      <c:valAx>
        <c:axId val="10900505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0031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062893081761012"/>
          <c:y val="6.5252854812398358E-3"/>
          <c:w val="0.20754716981132215"/>
          <c:h val="0.133768352365416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001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1"/>
          <c:order val="1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Schedules!$D$50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9072768"/>
        <c:axId val="109074688"/>
      </c:barChart>
      <c:catAx>
        <c:axId val="109072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074688"/>
        <c:crosses val="autoZero"/>
        <c:auto val="1"/>
        <c:lblAlgn val="ctr"/>
        <c:lblOffset val="100"/>
        <c:tickLblSkip val="1"/>
        <c:tickMarkSkip val="1"/>
      </c:catAx>
      <c:valAx>
        <c:axId val="10907468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72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0727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0958"/>
          <c:y val="0.11582381729200635"/>
          <c:w val="0.2275249722530493"/>
          <c:h val="0.1517128874388259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retail01miami_2" preserveFormatting="0" connectionId="55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retail01miami_6" preserveFormatting="0" connectionId="125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retail01miami_4" preserveFormatting="0" connectionId="90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retail01miami_7" preserveFormatting="0" connectionId="17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retail01miami_3" preserveFormatting="0" connectionId="72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retail01miami_1" preserveFormatting="0" connectionId="37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retail01miami_5" preserveFormatting="0" connectionId="108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retail01miami" preserveFormatting="0" connectionId="1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retail02houston_2" preserveFormatting="0" connectionId="56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retail02houston_6" preserveFormatting="0" connectionId="12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retail02houston_4" preserveFormatting="0" connectionId="91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retail02houston_7" preserveFormatting="0" connectionId="18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retail02houston_3" preserveFormatting="0" connectionId="73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retail02houston_1" preserveFormatting="0" connectionId="38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retail02houston_5" preserveFormatting="0" connectionId="109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retail02houston" preserveFormatting="0" connectionId="2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retail03phoenix_2" preserveFormatting="0" connectionId="57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retail03phoenix_6" preserveFormatting="0" connectionId="127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retail03phoenix_4" preserveFormatting="0" connectionId="92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retail03phoenix_7" preserveFormatting="0" connectionId="19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retail03phoenix_3" preserveFormatting="0" connectionId="75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retail03phoenix_1" preserveFormatting="0" connectionId="39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retail03phoenix_5" preserveFormatting="0" connectionId="110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retail03phoenix" preserveFormatting="0" connectionId="41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retail04atlanta_2" preserveFormatting="0" connectionId="58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retail04atlanta_6" preserveFormatting="0" connectionId="128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retail04atlanta_4" preserveFormatting="0" connectionId="93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retail04atlanta_7" preserveFormatting="0" connectionId="20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retail04atlanta_3" preserveFormatting="0" connectionId="76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retail04atlanta_1" preserveFormatting="0" connectionId="40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retail04atlanta_5" preserveFormatting="0" connectionId="111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retail04atlanta" preserveFormatting="0" connectionId="52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retail05losangeles_2" preserveFormatting="0" connectionId="59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retail05losangeles_6" preserveFormatting="0" connectionId="4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retail05losangeles_4" preserveFormatting="0" connectionId="94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retail05losangeles_7" preserveFormatting="0" connectionId="21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retail05losangeles_3" preserveFormatting="0" connectionId="77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retail05losangeles_1" preserveFormatting="0" connectionId="42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retail05losangeles_5" preserveFormatting="0" connectionId="112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retail05losangeles" preserveFormatting="0" connectionId="63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retail06lasvegas_2" preserveFormatting="0" connectionId="60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retail06lasvegas_6" preserveFormatting="0" connectionId="5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retail06lasvegas_4" preserveFormatting="0" connectionId="95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retail06lasvegas_7" preserveFormatting="0" connectionId="22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retail06lasvegas_3" preserveFormatting="0" connectionId="78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retail06lasvegas_1" preserveFormatting="0" connectionId="43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retail06lasvegas_5" preserveFormatting="0" connectionId="113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retail06lasvegas" preserveFormatting="0" connectionId="74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retail07sanfrancisco_2" preserveFormatting="0" connectionId="61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retail07sanfrancisco_6" preserveFormatting="0" connectionId="6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retail07sanfrancisco_4" preserveFormatting="0" connectionId="97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retail07sanfrancisco_7" preserveFormatting="0" connectionId="23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retail07sanfrancisco_3" preserveFormatting="0" connectionId="79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retail07sanfrancisco_1" preserveFormatting="0" connectionId="44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retail07sanfrancisco_5" preserveFormatting="0" connectionId="114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retail07sanfrancisco" preserveFormatting="0" connectionId="85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retail08baltimore_2" preserveFormatting="0" connectionId="62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retail08baltimore_6" preserveFormatting="0" connectionId="7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retail08baltimore_4" preserveFormatting="0" connectionId="98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retail08baltimore_7" preserveFormatting="0" connectionId="24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retail08baltimore_3" preserveFormatting="0" connectionId="80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retail08baltimore_1" preserveFormatting="0" connectionId="45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retail08baltimore_5" preserveFormatting="0" connectionId="115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retail08baltimore" preserveFormatting="0" connectionId="96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retail09albuquerque_2" preserveFormatting="0" connectionId="64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retail09albuquerque_6" preserveFormatting="0" connectionId="8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retail09albuquerque_4" preserveFormatting="0" connectionId="99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retail09albuquerque_7" preserveFormatting="0" connectionId="26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retail09albuquerque_3" preserveFormatting="0" connectionId="81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retail09albuquerque_1" preserveFormatting="0" connectionId="46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retail09albuquerque_5" preserveFormatting="0" connectionId="116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retail09albuquerque" preserveFormatting="0" connectionId="107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retail10seattle_2" preserveFormatting="0" connectionId="65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retail10seattle_6" preserveFormatting="0" connectionId="9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retail10seattle_4" preserveFormatting="0" connectionId="100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retail10seattle_7" preserveFormatting="0" connectionId="27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retail10seattle_3" preserveFormatting="0" connectionId="82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retail10seattle_1" preserveFormatting="0" connectionId="47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retail10seattle_5" preserveFormatting="0" connectionId="117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retail10seattle" preserveFormatting="0" connectionId="118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retail11chicago_2" preserveFormatting="0" connectionId="66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retail11chicago_6" preserveFormatting="0" connectionId="10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retail11chicago_4" preserveFormatting="0" connectionId="101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retail11chicago_7" preserveFormatting="0" connectionId="28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retail11chicago_3" preserveFormatting="0" connectionId="83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retail11chicago_1" preserveFormatting="0" connectionId="48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retail11chicago_5" preserveFormatting="0" connectionId="119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retail11chicago" preserveFormatting="0" connectionId="3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retail12boulder_2" preserveFormatting="0" connectionId="67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retail12boulder_6" preserveFormatting="0" connectionId="11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retail12boulder_4" preserveFormatting="0" connectionId="102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retail12boulder_7" preserveFormatting="0" connectionId="29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retail12boulder_3" preserveFormatting="0" connectionId="84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retail12boulder_1" preserveFormatting="0" connectionId="49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retail12boulder_5" preserveFormatting="0" connectionId="120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retail12boulder" preserveFormatting="0" connectionId="14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retail13minneapolis_2" preserveFormatting="0" connectionId="68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retail13minneapolis_6" preserveFormatting="0" connectionId="12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retail13minneapolis_4" preserveFormatting="0" connectionId="103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retail13minneapolis_7" preserveFormatting="0" connectionId="30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retail13minneapolis_3" preserveFormatting="0" connectionId="86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retail13minneapolis_1" preserveFormatting="0" connectionId="50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retail13minneapolis_5" preserveFormatting="0" connectionId="121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retail13minneapolis" preserveFormatting="0" connectionId="25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retail14helena_2" preserveFormatting="0" connectionId="69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retail14helena_6" preserveFormatting="0" connectionId="13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retail14helena_4" preserveFormatting="0" connectionId="104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retail14helena_7" preserveFormatting="0" connectionId="31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retail14helena_3" preserveFormatting="0" connectionId="87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retail14helena_1" preserveFormatting="0" connectionId="51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retail14helena_5" preserveFormatting="0" connectionId="122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retail14helena" preserveFormatting="0" connectionId="34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retail15duluth_2" preserveFormatting="0" connectionId="70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retail15duluth_6" preserveFormatting="0" connectionId="15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retail15duluth_4" preserveFormatting="0" connectionId="105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retail15duluth_7" preserveFormatting="0" connectionId="32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retail15duluth_3" preserveFormatting="0" connectionId="88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retail15duluth_1" preserveFormatting="0" connectionId="53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retail15duluth_5" preserveFormatting="0" connectionId="123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retail15duluth" preserveFormatting="0" connectionId="35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retail16fairbanks_2" preserveFormatting="0" connectionId="71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retail16fairbanks_6" preserveFormatting="0" connectionId="16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retail16fairbanks_4" preserveFormatting="0" connectionId="106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retail16fairbanks_7" preserveFormatting="0" connectionId="33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retail16fairbanks_3" preserveFormatting="0" connectionId="89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retail16fairbanks_1" preserveFormatting="0" connectionId="54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retail16fairbanks_5" preserveFormatting="0" connectionId="124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retail16fairbanks" preserveFormatting="0" connectionId="3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.xml"/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6.xml"/><Relationship Id="rId3" Type="http://schemas.openxmlformats.org/officeDocument/2006/relationships/queryTable" Target="../queryTables/queryTable11.xml"/><Relationship Id="rId7" Type="http://schemas.openxmlformats.org/officeDocument/2006/relationships/queryTable" Target="../queryTables/queryTable15.xml"/><Relationship Id="rId2" Type="http://schemas.openxmlformats.org/officeDocument/2006/relationships/queryTable" Target="../queryTables/queryTable10.xml"/><Relationship Id="rId1" Type="http://schemas.openxmlformats.org/officeDocument/2006/relationships/queryTable" Target="../queryTables/queryTable9.xml"/><Relationship Id="rId6" Type="http://schemas.openxmlformats.org/officeDocument/2006/relationships/queryTable" Target="../queryTables/queryTable14.xml"/><Relationship Id="rId5" Type="http://schemas.openxmlformats.org/officeDocument/2006/relationships/queryTable" Target="../queryTables/queryTable13.xml"/><Relationship Id="rId4" Type="http://schemas.openxmlformats.org/officeDocument/2006/relationships/queryTable" Target="../queryTables/queryTable12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24.xml"/><Relationship Id="rId3" Type="http://schemas.openxmlformats.org/officeDocument/2006/relationships/queryTable" Target="../queryTables/queryTable19.xml"/><Relationship Id="rId7" Type="http://schemas.openxmlformats.org/officeDocument/2006/relationships/queryTable" Target="../queryTables/queryTable23.xml"/><Relationship Id="rId2" Type="http://schemas.openxmlformats.org/officeDocument/2006/relationships/queryTable" Target="../queryTables/queryTable18.xml"/><Relationship Id="rId1" Type="http://schemas.openxmlformats.org/officeDocument/2006/relationships/queryTable" Target="../queryTables/queryTable17.xml"/><Relationship Id="rId6" Type="http://schemas.openxmlformats.org/officeDocument/2006/relationships/queryTable" Target="../queryTables/queryTable22.xml"/><Relationship Id="rId5" Type="http://schemas.openxmlformats.org/officeDocument/2006/relationships/queryTable" Target="../queryTables/queryTable21.xml"/><Relationship Id="rId4" Type="http://schemas.openxmlformats.org/officeDocument/2006/relationships/queryTable" Target="../queryTables/queryTable20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32.xml"/><Relationship Id="rId3" Type="http://schemas.openxmlformats.org/officeDocument/2006/relationships/queryTable" Target="../queryTables/queryTable27.xml"/><Relationship Id="rId7" Type="http://schemas.openxmlformats.org/officeDocument/2006/relationships/queryTable" Target="../queryTables/queryTable31.xml"/><Relationship Id="rId2" Type="http://schemas.openxmlformats.org/officeDocument/2006/relationships/queryTable" Target="../queryTables/queryTable26.xml"/><Relationship Id="rId1" Type="http://schemas.openxmlformats.org/officeDocument/2006/relationships/queryTable" Target="../queryTables/queryTable25.xml"/><Relationship Id="rId6" Type="http://schemas.openxmlformats.org/officeDocument/2006/relationships/queryTable" Target="../queryTables/queryTable30.xml"/><Relationship Id="rId5" Type="http://schemas.openxmlformats.org/officeDocument/2006/relationships/queryTable" Target="../queryTables/queryTable29.xml"/><Relationship Id="rId4" Type="http://schemas.openxmlformats.org/officeDocument/2006/relationships/queryTable" Target="../queryTables/queryTable28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40.xml"/><Relationship Id="rId3" Type="http://schemas.openxmlformats.org/officeDocument/2006/relationships/queryTable" Target="../queryTables/queryTable35.xml"/><Relationship Id="rId7" Type="http://schemas.openxmlformats.org/officeDocument/2006/relationships/queryTable" Target="../queryTables/queryTable39.xml"/><Relationship Id="rId2" Type="http://schemas.openxmlformats.org/officeDocument/2006/relationships/queryTable" Target="../queryTables/queryTable34.xml"/><Relationship Id="rId1" Type="http://schemas.openxmlformats.org/officeDocument/2006/relationships/queryTable" Target="../queryTables/queryTable33.xml"/><Relationship Id="rId6" Type="http://schemas.openxmlformats.org/officeDocument/2006/relationships/queryTable" Target="../queryTables/queryTable38.xml"/><Relationship Id="rId5" Type="http://schemas.openxmlformats.org/officeDocument/2006/relationships/queryTable" Target="../queryTables/queryTable37.xml"/><Relationship Id="rId4" Type="http://schemas.openxmlformats.org/officeDocument/2006/relationships/queryTable" Target="../queryTables/queryTable36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48.xml"/><Relationship Id="rId3" Type="http://schemas.openxmlformats.org/officeDocument/2006/relationships/queryTable" Target="../queryTables/queryTable43.xml"/><Relationship Id="rId7" Type="http://schemas.openxmlformats.org/officeDocument/2006/relationships/queryTable" Target="../queryTables/queryTable47.xml"/><Relationship Id="rId2" Type="http://schemas.openxmlformats.org/officeDocument/2006/relationships/queryTable" Target="../queryTables/queryTable42.xml"/><Relationship Id="rId1" Type="http://schemas.openxmlformats.org/officeDocument/2006/relationships/queryTable" Target="../queryTables/queryTable41.xml"/><Relationship Id="rId6" Type="http://schemas.openxmlformats.org/officeDocument/2006/relationships/queryTable" Target="../queryTables/queryTable46.xml"/><Relationship Id="rId5" Type="http://schemas.openxmlformats.org/officeDocument/2006/relationships/queryTable" Target="../queryTables/queryTable45.xml"/><Relationship Id="rId4" Type="http://schemas.openxmlformats.org/officeDocument/2006/relationships/queryTable" Target="../queryTables/queryTable4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56.xml"/><Relationship Id="rId3" Type="http://schemas.openxmlformats.org/officeDocument/2006/relationships/queryTable" Target="../queryTables/queryTable51.xml"/><Relationship Id="rId7" Type="http://schemas.openxmlformats.org/officeDocument/2006/relationships/queryTable" Target="../queryTables/queryTable55.xml"/><Relationship Id="rId2" Type="http://schemas.openxmlformats.org/officeDocument/2006/relationships/queryTable" Target="../queryTables/queryTable50.xml"/><Relationship Id="rId1" Type="http://schemas.openxmlformats.org/officeDocument/2006/relationships/queryTable" Target="../queryTables/queryTable49.xml"/><Relationship Id="rId6" Type="http://schemas.openxmlformats.org/officeDocument/2006/relationships/queryTable" Target="../queryTables/queryTable54.xml"/><Relationship Id="rId5" Type="http://schemas.openxmlformats.org/officeDocument/2006/relationships/queryTable" Target="../queryTables/queryTable53.xml"/><Relationship Id="rId4" Type="http://schemas.openxmlformats.org/officeDocument/2006/relationships/queryTable" Target="../queryTables/queryTable52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4.xml"/><Relationship Id="rId3" Type="http://schemas.openxmlformats.org/officeDocument/2006/relationships/queryTable" Target="../queryTables/queryTable59.xml"/><Relationship Id="rId7" Type="http://schemas.openxmlformats.org/officeDocument/2006/relationships/queryTable" Target="../queryTables/queryTable63.xml"/><Relationship Id="rId2" Type="http://schemas.openxmlformats.org/officeDocument/2006/relationships/queryTable" Target="../queryTables/queryTable58.xml"/><Relationship Id="rId1" Type="http://schemas.openxmlformats.org/officeDocument/2006/relationships/queryTable" Target="../queryTables/queryTable57.xml"/><Relationship Id="rId6" Type="http://schemas.openxmlformats.org/officeDocument/2006/relationships/queryTable" Target="../queryTables/queryTable62.xml"/><Relationship Id="rId5" Type="http://schemas.openxmlformats.org/officeDocument/2006/relationships/queryTable" Target="../queryTables/queryTable61.xml"/><Relationship Id="rId4" Type="http://schemas.openxmlformats.org/officeDocument/2006/relationships/queryTable" Target="../queryTables/queryTable60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2.xml"/><Relationship Id="rId3" Type="http://schemas.openxmlformats.org/officeDocument/2006/relationships/queryTable" Target="../queryTables/queryTable67.xml"/><Relationship Id="rId7" Type="http://schemas.openxmlformats.org/officeDocument/2006/relationships/queryTable" Target="../queryTables/queryTable71.xml"/><Relationship Id="rId2" Type="http://schemas.openxmlformats.org/officeDocument/2006/relationships/queryTable" Target="../queryTables/queryTable66.xml"/><Relationship Id="rId1" Type="http://schemas.openxmlformats.org/officeDocument/2006/relationships/queryTable" Target="../queryTables/queryTable65.xml"/><Relationship Id="rId6" Type="http://schemas.openxmlformats.org/officeDocument/2006/relationships/queryTable" Target="../queryTables/queryTable70.xml"/><Relationship Id="rId5" Type="http://schemas.openxmlformats.org/officeDocument/2006/relationships/queryTable" Target="../queryTables/queryTable69.xml"/><Relationship Id="rId4" Type="http://schemas.openxmlformats.org/officeDocument/2006/relationships/queryTable" Target="../queryTables/queryTable68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0.xml"/><Relationship Id="rId3" Type="http://schemas.openxmlformats.org/officeDocument/2006/relationships/queryTable" Target="../queryTables/queryTable75.xml"/><Relationship Id="rId7" Type="http://schemas.openxmlformats.org/officeDocument/2006/relationships/queryTable" Target="../queryTables/queryTable79.xml"/><Relationship Id="rId2" Type="http://schemas.openxmlformats.org/officeDocument/2006/relationships/queryTable" Target="../queryTables/queryTable74.xml"/><Relationship Id="rId1" Type="http://schemas.openxmlformats.org/officeDocument/2006/relationships/queryTable" Target="../queryTables/queryTable73.xml"/><Relationship Id="rId6" Type="http://schemas.openxmlformats.org/officeDocument/2006/relationships/queryTable" Target="../queryTables/queryTable78.xml"/><Relationship Id="rId5" Type="http://schemas.openxmlformats.org/officeDocument/2006/relationships/queryTable" Target="../queryTables/queryTable77.xml"/><Relationship Id="rId4" Type="http://schemas.openxmlformats.org/officeDocument/2006/relationships/queryTable" Target="../queryTables/queryTable76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8.xml"/><Relationship Id="rId3" Type="http://schemas.openxmlformats.org/officeDocument/2006/relationships/queryTable" Target="../queryTables/queryTable83.xml"/><Relationship Id="rId7" Type="http://schemas.openxmlformats.org/officeDocument/2006/relationships/queryTable" Target="../queryTables/queryTable87.xml"/><Relationship Id="rId2" Type="http://schemas.openxmlformats.org/officeDocument/2006/relationships/queryTable" Target="../queryTables/queryTable82.xml"/><Relationship Id="rId1" Type="http://schemas.openxmlformats.org/officeDocument/2006/relationships/queryTable" Target="../queryTables/queryTable81.xml"/><Relationship Id="rId6" Type="http://schemas.openxmlformats.org/officeDocument/2006/relationships/queryTable" Target="../queryTables/queryTable86.xml"/><Relationship Id="rId5" Type="http://schemas.openxmlformats.org/officeDocument/2006/relationships/queryTable" Target="../queryTables/queryTable85.xml"/><Relationship Id="rId4" Type="http://schemas.openxmlformats.org/officeDocument/2006/relationships/queryTable" Target="../queryTables/queryTable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96.xml"/><Relationship Id="rId3" Type="http://schemas.openxmlformats.org/officeDocument/2006/relationships/queryTable" Target="../queryTables/queryTable91.xml"/><Relationship Id="rId7" Type="http://schemas.openxmlformats.org/officeDocument/2006/relationships/queryTable" Target="../queryTables/queryTable95.xml"/><Relationship Id="rId2" Type="http://schemas.openxmlformats.org/officeDocument/2006/relationships/queryTable" Target="../queryTables/queryTable90.xml"/><Relationship Id="rId1" Type="http://schemas.openxmlformats.org/officeDocument/2006/relationships/queryTable" Target="../queryTables/queryTable89.xml"/><Relationship Id="rId6" Type="http://schemas.openxmlformats.org/officeDocument/2006/relationships/queryTable" Target="../queryTables/queryTable94.xml"/><Relationship Id="rId5" Type="http://schemas.openxmlformats.org/officeDocument/2006/relationships/queryTable" Target="../queryTables/queryTable93.xml"/><Relationship Id="rId4" Type="http://schemas.openxmlformats.org/officeDocument/2006/relationships/queryTable" Target="../queryTables/queryTable92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04.xml"/><Relationship Id="rId3" Type="http://schemas.openxmlformats.org/officeDocument/2006/relationships/queryTable" Target="../queryTables/queryTable99.xml"/><Relationship Id="rId7" Type="http://schemas.openxmlformats.org/officeDocument/2006/relationships/queryTable" Target="../queryTables/queryTable103.xml"/><Relationship Id="rId2" Type="http://schemas.openxmlformats.org/officeDocument/2006/relationships/queryTable" Target="../queryTables/queryTable98.xml"/><Relationship Id="rId1" Type="http://schemas.openxmlformats.org/officeDocument/2006/relationships/queryTable" Target="../queryTables/queryTable97.xml"/><Relationship Id="rId6" Type="http://schemas.openxmlformats.org/officeDocument/2006/relationships/queryTable" Target="../queryTables/queryTable102.xml"/><Relationship Id="rId5" Type="http://schemas.openxmlformats.org/officeDocument/2006/relationships/queryTable" Target="../queryTables/queryTable101.xml"/><Relationship Id="rId4" Type="http://schemas.openxmlformats.org/officeDocument/2006/relationships/queryTable" Target="../queryTables/queryTable100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12.xml"/><Relationship Id="rId3" Type="http://schemas.openxmlformats.org/officeDocument/2006/relationships/queryTable" Target="../queryTables/queryTable107.xml"/><Relationship Id="rId7" Type="http://schemas.openxmlformats.org/officeDocument/2006/relationships/queryTable" Target="../queryTables/queryTable111.xml"/><Relationship Id="rId2" Type="http://schemas.openxmlformats.org/officeDocument/2006/relationships/queryTable" Target="../queryTables/queryTable106.xml"/><Relationship Id="rId1" Type="http://schemas.openxmlformats.org/officeDocument/2006/relationships/queryTable" Target="../queryTables/queryTable105.xml"/><Relationship Id="rId6" Type="http://schemas.openxmlformats.org/officeDocument/2006/relationships/queryTable" Target="../queryTables/queryTable110.xml"/><Relationship Id="rId5" Type="http://schemas.openxmlformats.org/officeDocument/2006/relationships/queryTable" Target="../queryTables/queryTable109.xml"/><Relationship Id="rId4" Type="http://schemas.openxmlformats.org/officeDocument/2006/relationships/queryTable" Target="../queryTables/queryTable108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20.xml"/><Relationship Id="rId3" Type="http://schemas.openxmlformats.org/officeDocument/2006/relationships/queryTable" Target="../queryTables/queryTable115.xml"/><Relationship Id="rId7" Type="http://schemas.openxmlformats.org/officeDocument/2006/relationships/queryTable" Target="../queryTables/queryTable119.xml"/><Relationship Id="rId2" Type="http://schemas.openxmlformats.org/officeDocument/2006/relationships/queryTable" Target="../queryTables/queryTable114.xml"/><Relationship Id="rId1" Type="http://schemas.openxmlformats.org/officeDocument/2006/relationships/queryTable" Target="../queryTables/queryTable113.xml"/><Relationship Id="rId6" Type="http://schemas.openxmlformats.org/officeDocument/2006/relationships/queryTable" Target="../queryTables/queryTable118.xml"/><Relationship Id="rId5" Type="http://schemas.openxmlformats.org/officeDocument/2006/relationships/queryTable" Target="../queryTables/queryTable117.xml"/><Relationship Id="rId4" Type="http://schemas.openxmlformats.org/officeDocument/2006/relationships/queryTable" Target="../queryTables/queryTable116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28.xml"/><Relationship Id="rId3" Type="http://schemas.openxmlformats.org/officeDocument/2006/relationships/queryTable" Target="../queryTables/queryTable123.xml"/><Relationship Id="rId7" Type="http://schemas.openxmlformats.org/officeDocument/2006/relationships/queryTable" Target="../queryTables/queryTable127.xml"/><Relationship Id="rId2" Type="http://schemas.openxmlformats.org/officeDocument/2006/relationships/queryTable" Target="../queryTables/queryTable122.xml"/><Relationship Id="rId1" Type="http://schemas.openxmlformats.org/officeDocument/2006/relationships/queryTable" Target="../queryTables/queryTable121.xml"/><Relationship Id="rId6" Type="http://schemas.openxmlformats.org/officeDocument/2006/relationships/queryTable" Target="../queryTables/queryTable126.xml"/><Relationship Id="rId5" Type="http://schemas.openxmlformats.org/officeDocument/2006/relationships/queryTable" Target="../queryTables/queryTable125.xml"/><Relationship Id="rId4" Type="http://schemas.openxmlformats.org/officeDocument/2006/relationships/queryTable" Target="../queryTables/queryTable124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workbookViewId="0">
      <pane ySplit="2" topLeftCell="A3" activePane="bottomLeft" state="frozen"/>
      <selection pane="bottomLeft" activeCell="B2" sqref="B2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301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>
      <c r="B4" s="18" t="s">
        <v>8</v>
      </c>
      <c r="C4" s="23" t="s">
        <v>193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23</v>
      </c>
      <c r="C5" s="23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25</v>
      </c>
      <c r="C6" s="23" t="s">
        <v>193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27</v>
      </c>
    </row>
    <row r="8" spans="1:18" ht="14.25">
      <c r="B8" s="18" t="s">
        <v>238</v>
      </c>
      <c r="C8" s="23">
        <v>2294</v>
      </c>
      <c r="D8" s="7" t="s">
        <v>156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28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29</v>
      </c>
      <c r="C10" s="41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30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31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2" t="s">
        <v>262</v>
      </c>
      <c r="C13" s="64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3" t="s">
        <v>263</v>
      </c>
      <c r="C14" s="64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3" t="s">
        <v>264</v>
      </c>
      <c r="C15" s="64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3" t="s">
        <v>265</v>
      </c>
      <c r="C16" s="64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3" t="s">
        <v>243</v>
      </c>
      <c r="C17" s="64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32</v>
      </c>
      <c r="C18" s="23" t="s">
        <v>146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33</v>
      </c>
      <c r="C19" s="23" t="s">
        <v>34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35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36</v>
      </c>
      <c r="C21" s="23" t="s">
        <v>210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239</v>
      </c>
      <c r="C22" s="41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>
      <c r="B23" s="18" t="s">
        <v>149</v>
      </c>
      <c r="C23" s="23" t="s">
        <v>196</v>
      </c>
      <c r="D23" s="7" t="s">
        <v>156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37</v>
      </c>
    </row>
    <row r="25" spans="1:18">
      <c r="B25" s="17" t="s">
        <v>38</v>
      </c>
    </row>
    <row r="26" spans="1:18">
      <c r="B26" s="18" t="s">
        <v>39</v>
      </c>
      <c r="C26" s="23" t="s">
        <v>211</v>
      </c>
      <c r="D26" s="7" t="s">
        <v>156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232</v>
      </c>
      <c r="C27" s="39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233</v>
      </c>
      <c r="C28" s="39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40</v>
      </c>
      <c r="C29" s="40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41</v>
      </c>
    </row>
    <row r="31" spans="1:18">
      <c r="B31" s="18" t="s">
        <v>39</v>
      </c>
      <c r="C31" s="23" t="s">
        <v>196</v>
      </c>
      <c r="D31" s="7" t="s">
        <v>156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232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233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42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266</v>
      </c>
    </row>
    <row r="36" spans="2:18">
      <c r="B36" s="18" t="s">
        <v>262</v>
      </c>
      <c r="C36" s="65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263</v>
      </c>
      <c r="C37" s="65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264</v>
      </c>
      <c r="C38" s="65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265</v>
      </c>
      <c r="C39" s="65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267</v>
      </c>
      <c r="C40" s="65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235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46</v>
      </c>
    </row>
    <row r="43" spans="2:18" ht="14.25">
      <c r="B43" s="18" t="s">
        <v>234</v>
      </c>
      <c r="C43" s="23">
        <v>0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235</v>
      </c>
      <c r="C44" s="23">
        <v>0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47</v>
      </c>
    </row>
    <row r="46" spans="2:18">
      <c r="B46" s="18" t="s">
        <v>48</v>
      </c>
      <c r="C46" s="23" t="s">
        <v>49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50</v>
      </c>
      <c r="C47" s="34" t="s">
        <v>209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234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51</v>
      </c>
    </row>
    <row r="50" spans="1:18">
      <c r="B50" s="18" t="s">
        <v>50</v>
      </c>
      <c r="C50" s="23" t="s">
        <v>52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53</v>
      </c>
      <c r="C51" s="23">
        <v>244.23</v>
      </c>
    </row>
    <row r="52" spans="1:18">
      <c r="B52" s="18" t="s">
        <v>50</v>
      </c>
      <c r="C52" s="23" t="s">
        <v>240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234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268</v>
      </c>
      <c r="C54" s="66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54</v>
      </c>
    </row>
    <row r="56" spans="1:18">
      <c r="B56" s="18" t="s">
        <v>55</v>
      </c>
      <c r="C56" s="8">
        <v>0.27</v>
      </c>
      <c r="D56" s="10" t="s">
        <v>157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56</v>
      </c>
    </row>
    <row r="58" spans="1:18">
      <c r="B58" s="19" t="s">
        <v>57</v>
      </c>
      <c r="C58" s="23" t="s">
        <v>150</v>
      </c>
      <c r="D58" s="7" t="s">
        <v>156</v>
      </c>
    </row>
    <row r="59" spans="1:18">
      <c r="B59" s="18" t="s">
        <v>58</v>
      </c>
      <c r="C59" s="23" t="s">
        <v>151</v>
      </c>
      <c r="D59" s="7" t="s">
        <v>156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59</v>
      </c>
      <c r="C60" s="23" t="s">
        <v>152</v>
      </c>
      <c r="D60" s="7" t="s">
        <v>156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60</v>
      </c>
      <c r="C61" s="23" t="s">
        <v>153</v>
      </c>
      <c r="D61" s="7" t="s">
        <v>156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67</v>
      </c>
    </row>
    <row r="63" spans="1:18">
      <c r="B63" s="18" t="s">
        <v>68</v>
      </c>
      <c r="C63" s="23" t="s">
        <v>65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69</v>
      </c>
      <c r="C64" s="23" t="s">
        <v>65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70</v>
      </c>
      <c r="C65" s="23" t="s">
        <v>65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236</v>
      </c>
      <c r="C66" s="23" t="s">
        <v>65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237</v>
      </c>
      <c r="C67" s="23" t="s">
        <v>65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E19" sqref="E19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92</v>
      </c>
      <c r="D2" s="13" t="s">
        <v>223</v>
      </c>
      <c r="E2" s="13" t="s">
        <v>224</v>
      </c>
      <c r="F2" s="12" t="s">
        <v>222</v>
      </c>
      <c r="G2" s="12" t="s">
        <v>225</v>
      </c>
      <c r="H2" s="12" t="s">
        <v>226</v>
      </c>
      <c r="I2" s="14" t="s">
        <v>227</v>
      </c>
      <c r="J2" s="14" t="s">
        <v>6</v>
      </c>
      <c r="K2" s="14" t="s">
        <v>228</v>
      </c>
      <c r="L2" s="14" t="s">
        <v>229</v>
      </c>
      <c r="M2" s="14" t="s">
        <v>230</v>
      </c>
      <c r="N2" s="43" t="s">
        <v>221</v>
      </c>
      <c r="O2" s="14" t="s">
        <v>220</v>
      </c>
      <c r="P2" s="14" t="s">
        <v>231</v>
      </c>
      <c r="Q2" s="14" t="s">
        <v>219</v>
      </c>
      <c r="R2" s="14" t="s">
        <v>218</v>
      </c>
      <c r="S2" s="14" t="s">
        <v>55</v>
      </c>
    </row>
    <row r="3" spans="1:19">
      <c r="A3" s="42" t="s">
        <v>212</v>
      </c>
      <c r="B3" s="2" t="s">
        <v>3</v>
      </c>
      <c r="C3" s="2">
        <v>1</v>
      </c>
      <c r="D3" s="3">
        <v>379.89</v>
      </c>
      <c r="E3" s="3">
        <v>2317.33</v>
      </c>
      <c r="F3" s="4">
        <v>6.1000026323409404</v>
      </c>
      <c r="G3" s="2">
        <v>416.17</v>
      </c>
      <c r="H3" s="2">
        <v>0</v>
      </c>
      <c r="I3" s="4">
        <v>27.870938971933963</v>
      </c>
      <c r="J3" s="4">
        <v>13.630326569999999</v>
      </c>
      <c r="K3" s="4">
        <v>8.6080000000000005</v>
      </c>
      <c r="L3" s="4">
        <v>8.07</v>
      </c>
      <c r="M3" s="4">
        <v>0</v>
      </c>
      <c r="N3" s="5"/>
      <c r="O3" s="4">
        <v>3.8</v>
      </c>
      <c r="P3" s="4">
        <v>0.6</v>
      </c>
      <c r="Q3" s="4">
        <v>279.72924096600002</v>
      </c>
      <c r="R3" s="4"/>
      <c r="S3" s="4">
        <v>0.37388069912873645</v>
      </c>
    </row>
    <row r="4" spans="1:19">
      <c r="A4" s="42" t="s">
        <v>213</v>
      </c>
      <c r="B4" s="2" t="s">
        <v>3</v>
      </c>
      <c r="C4" s="2">
        <v>1</v>
      </c>
      <c r="D4" s="3">
        <v>1600.48</v>
      </c>
      <c r="E4" s="3">
        <v>9762.9500000000007</v>
      </c>
      <c r="F4" s="4">
        <v>6.1000137458762378</v>
      </c>
      <c r="G4" s="2">
        <v>356.86</v>
      </c>
      <c r="H4" s="2">
        <v>0</v>
      </c>
      <c r="I4" s="4">
        <v>6.1938516708627915</v>
      </c>
      <c r="J4" s="4">
        <v>258.39818017099145</v>
      </c>
      <c r="K4" s="4">
        <v>18.291999999999998</v>
      </c>
      <c r="L4" s="4">
        <v>3.2279999999999998</v>
      </c>
      <c r="M4" s="4">
        <v>0</v>
      </c>
      <c r="N4" s="5"/>
      <c r="O4" s="4">
        <v>3.8</v>
      </c>
      <c r="P4" s="4">
        <v>0.6</v>
      </c>
      <c r="Q4" s="4">
        <v>1942.2010846497674</v>
      </c>
      <c r="R4" s="4"/>
      <c r="S4" s="4">
        <v>0.21820273848570551</v>
      </c>
    </row>
    <row r="5" spans="1:19">
      <c r="A5" s="42" t="s">
        <v>214</v>
      </c>
      <c r="B5" s="2" t="s">
        <v>3</v>
      </c>
      <c r="C5" s="2">
        <v>1</v>
      </c>
      <c r="D5" s="3">
        <v>150.81</v>
      </c>
      <c r="E5" s="3">
        <v>919.94</v>
      </c>
      <c r="F5" s="4">
        <v>6.0999933691399777</v>
      </c>
      <c r="G5" s="2">
        <v>189.8</v>
      </c>
      <c r="H5" s="2">
        <v>38.049999999999997</v>
      </c>
      <c r="I5" s="4">
        <v>6.1938516708627915</v>
      </c>
      <c r="J5" s="4">
        <v>24.348338968051596</v>
      </c>
      <c r="K5" s="4">
        <v>18.291999999999998</v>
      </c>
      <c r="L5" s="4">
        <v>21.52</v>
      </c>
      <c r="M5" s="4">
        <v>0</v>
      </c>
      <c r="N5" s="5"/>
      <c r="O5" s="4">
        <v>3.8</v>
      </c>
      <c r="P5" s="4">
        <v>0.6</v>
      </c>
      <c r="Q5" s="4">
        <v>183.00968807859607</v>
      </c>
      <c r="R5" s="4"/>
      <c r="S5" s="4">
        <v>0.40297029494774944</v>
      </c>
    </row>
    <row r="6" spans="1:19">
      <c r="A6" s="42" t="s">
        <v>215</v>
      </c>
      <c r="B6" s="2" t="s">
        <v>3</v>
      </c>
      <c r="C6" s="2">
        <v>1</v>
      </c>
      <c r="D6" s="3">
        <v>150.81</v>
      </c>
      <c r="E6" s="3">
        <v>919.94</v>
      </c>
      <c r="F6" s="4">
        <v>6.0999933691399777</v>
      </c>
      <c r="G6" s="2">
        <v>189.8</v>
      </c>
      <c r="H6" s="2">
        <v>38.049999999999997</v>
      </c>
      <c r="I6" s="4">
        <v>6.1938516708627915</v>
      </c>
      <c r="J6" s="4">
        <v>24.348338968051596</v>
      </c>
      <c r="K6" s="4">
        <v>18.291999999999998</v>
      </c>
      <c r="L6" s="4">
        <v>3.2279999999999998</v>
      </c>
      <c r="M6" s="4">
        <v>0</v>
      </c>
      <c r="N6" s="5"/>
      <c r="O6" s="4">
        <v>3.8</v>
      </c>
      <c r="P6" s="4">
        <v>0.6</v>
      </c>
      <c r="Q6" s="4">
        <v>183.00968807859607</v>
      </c>
      <c r="R6" s="4"/>
      <c r="S6" s="4">
        <v>0.40297029494774944</v>
      </c>
    </row>
    <row r="7" spans="1:19">
      <c r="A7" s="42" t="s">
        <v>216</v>
      </c>
      <c r="B7" s="2" t="s">
        <v>3</v>
      </c>
      <c r="C7" s="2">
        <v>1</v>
      </c>
      <c r="D7" s="3">
        <v>12</v>
      </c>
      <c r="E7" s="3">
        <v>73.2</v>
      </c>
      <c r="F7" s="4">
        <v>6.1000000000000005</v>
      </c>
      <c r="G7" s="2">
        <v>24.38</v>
      </c>
      <c r="H7" s="2">
        <v>7.83</v>
      </c>
      <c r="I7" s="4">
        <v>6.1938516708627915</v>
      </c>
      <c r="J7" s="4">
        <v>1.9374051297435126</v>
      </c>
      <c r="K7" s="4">
        <v>11.836</v>
      </c>
      <c r="L7" s="4">
        <v>0</v>
      </c>
      <c r="M7" s="4">
        <v>0</v>
      </c>
      <c r="N7" s="5"/>
      <c r="O7" s="4">
        <v>3.8</v>
      </c>
      <c r="P7" s="4">
        <v>0.6</v>
      </c>
      <c r="Q7" s="4">
        <v>14.562139493025347</v>
      </c>
      <c r="R7" s="4"/>
      <c r="S7" s="4">
        <v>1</v>
      </c>
    </row>
    <row r="8" spans="1:19">
      <c r="A8" s="25" t="s">
        <v>162</v>
      </c>
      <c r="B8" s="26"/>
      <c r="C8" s="26"/>
      <c r="D8" s="31">
        <f>SUMIF($B3:$B7,"yes",D3:D7)</f>
        <v>2293.9899999999998</v>
      </c>
      <c r="E8" s="31">
        <f>SUMIF($B3:$B7,"yes",E3:E7)</f>
        <v>13993.360000000002</v>
      </c>
      <c r="F8" s="26"/>
      <c r="G8" s="31">
        <f>SUMIF($B3:$B7,"yes",G3:G7)</f>
        <v>1177.01</v>
      </c>
      <c r="H8" s="31">
        <f>SUMIF($B3:$B7,"yes",H3:H7)</f>
        <v>83.929999999999993</v>
      </c>
      <c r="I8" s="26"/>
      <c r="J8" s="31">
        <f>SUMIF($B3:$B7,"yes",J3:J7)</f>
        <v>322.66258980683824</v>
      </c>
    </row>
    <row r="10" spans="1:19">
      <c r="A10" s="25" t="s">
        <v>154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158</v>
      </c>
    </row>
    <row r="13" spans="1:19">
      <c r="A13" s="27" t="s">
        <v>163</v>
      </c>
    </row>
    <row r="14" spans="1:19">
      <c r="A14" s="27" t="s">
        <v>164</v>
      </c>
    </row>
    <row r="15" spans="1:19">
      <c r="A15" s="27" t="s">
        <v>194</v>
      </c>
    </row>
    <row r="16" spans="1:19">
      <c r="A16" s="27" t="s">
        <v>195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0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1.25"/>
  <cols>
    <col min="1" max="1" width="2.5" style="58" customWidth="1"/>
    <col min="2" max="2" width="37.6640625" style="57" bestFit="1" customWidth="1"/>
    <col min="3" max="18" width="17" style="47" customWidth="1"/>
    <col min="19" max="16384" width="9.33203125" style="47"/>
  </cols>
  <sheetData>
    <row r="1" spans="1:18" ht="20.25">
      <c r="A1" s="44" t="s">
        <v>155</v>
      </c>
      <c r="B1" s="45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</row>
    <row r="2" spans="1:18" s="50" customFormat="1">
      <c r="A2" s="95"/>
      <c r="B2" s="95"/>
      <c r="C2" s="49" t="s">
        <v>98</v>
      </c>
      <c r="D2" s="49" t="s">
        <v>99</v>
      </c>
      <c r="E2" s="49" t="s">
        <v>100</v>
      </c>
      <c r="F2" s="49" t="s">
        <v>101</v>
      </c>
      <c r="G2" s="49" t="s">
        <v>102</v>
      </c>
      <c r="H2" s="49" t="s">
        <v>103</v>
      </c>
      <c r="I2" s="49" t="s">
        <v>104</v>
      </c>
      <c r="J2" s="49" t="s">
        <v>105</v>
      </c>
      <c r="K2" s="49" t="s">
        <v>106</v>
      </c>
      <c r="L2" s="49" t="s">
        <v>107</v>
      </c>
      <c r="M2" s="49" t="s">
        <v>295</v>
      </c>
      <c r="N2" s="49" t="s">
        <v>108</v>
      </c>
      <c r="O2" s="49" t="s">
        <v>109</v>
      </c>
      <c r="P2" s="49" t="s">
        <v>110</v>
      </c>
      <c r="Q2" s="49" t="s">
        <v>111</v>
      </c>
      <c r="R2" s="49" t="s">
        <v>112</v>
      </c>
    </row>
    <row r="3" spans="1:18">
      <c r="A3" s="51" t="s">
        <v>7</v>
      </c>
      <c r="B3" s="45"/>
      <c r="C3" s="50"/>
    </row>
    <row r="4" spans="1:18">
      <c r="A4" s="48"/>
      <c r="B4" s="52" t="s">
        <v>9</v>
      </c>
      <c r="C4" s="92" t="s">
        <v>10</v>
      </c>
      <c r="D4" s="92" t="s">
        <v>11</v>
      </c>
      <c r="E4" s="92" t="s">
        <v>12</v>
      </c>
      <c r="F4" s="92" t="s">
        <v>13</v>
      </c>
      <c r="G4" s="92" t="s">
        <v>554</v>
      </c>
      <c r="H4" s="92" t="s">
        <v>14</v>
      </c>
      <c r="I4" s="92" t="s">
        <v>15</v>
      </c>
      <c r="J4" s="92" t="s">
        <v>16</v>
      </c>
      <c r="K4" s="92" t="s">
        <v>17</v>
      </c>
      <c r="L4" s="92" t="s">
        <v>18</v>
      </c>
      <c r="M4" s="92" t="s">
        <v>19</v>
      </c>
      <c r="N4" s="92" t="s">
        <v>20</v>
      </c>
      <c r="O4" s="92" t="s">
        <v>21</v>
      </c>
      <c r="P4" s="92" t="s">
        <v>22</v>
      </c>
      <c r="Q4" s="92">
        <v>7</v>
      </c>
      <c r="R4" s="92">
        <v>8</v>
      </c>
    </row>
    <row r="5" spans="1:18">
      <c r="A5" s="48"/>
      <c r="B5" s="52" t="s">
        <v>23</v>
      </c>
      <c r="C5" s="53" t="s">
        <v>24</v>
      </c>
      <c r="D5" s="54" t="s">
        <v>24</v>
      </c>
      <c r="E5" s="54" t="s">
        <v>24</v>
      </c>
      <c r="F5" s="54" t="s">
        <v>24</v>
      </c>
      <c r="G5" s="54" t="s">
        <v>24</v>
      </c>
      <c r="H5" s="54" t="s">
        <v>24</v>
      </c>
      <c r="I5" s="54" t="s">
        <v>24</v>
      </c>
      <c r="J5" s="54" t="s">
        <v>24</v>
      </c>
      <c r="K5" s="54" t="s">
        <v>24</v>
      </c>
      <c r="L5" s="54" t="s">
        <v>24</v>
      </c>
      <c r="M5" s="54" t="s">
        <v>24</v>
      </c>
      <c r="N5" s="54" t="s">
        <v>24</v>
      </c>
      <c r="O5" s="54" t="s">
        <v>24</v>
      </c>
      <c r="P5" s="54" t="s">
        <v>24</v>
      </c>
      <c r="Q5" s="54" t="s">
        <v>24</v>
      </c>
      <c r="R5" s="54" t="s">
        <v>24</v>
      </c>
    </row>
    <row r="6" spans="1:18">
      <c r="A6" s="48"/>
      <c r="B6" s="52" t="s">
        <v>26</v>
      </c>
      <c r="C6" s="89">
        <v>118.89191571188208</v>
      </c>
      <c r="D6" s="90">
        <v>1176.8856662126432</v>
      </c>
      <c r="E6" s="90">
        <v>268.52495793606323</v>
      </c>
      <c r="F6" s="90">
        <v>1264.6021953369122</v>
      </c>
      <c r="G6" s="90"/>
      <c r="H6" s="90">
        <v>662.7930454290522</v>
      </c>
      <c r="I6" s="90">
        <v>101.3348289399888</v>
      </c>
      <c r="J6" s="90">
        <v>1349.3301818764594</v>
      </c>
      <c r="K6" s="90">
        <v>63.149587372806664</v>
      </c>
      <c r="L6" s="90">
        <v>227.05151830782788</v>
      </c>
      <c r="M6" s="90">
        <v>1817.9528883903536</v>
      </c>
      <c r="N6" s="90">
        <v>420.00560852495801</v>
      </c>
      <c r="O6" s="90">
        <v>502.65763961221</v>
      </c>
      <c r="P6" s="90">
        <v>48.335870523195254</v>
      </c>
      <c r="Q6" s="90">
        <v>57.532249018508125</v>
      </c>
      <c r="R6" s="90">
        <v>7.2125630959057769</v>
      </c>
    </row>
    <row r="7" spans="1:18">
      <c r="A7" s="51" t="s">
        <v>37</v>
      </c>
      <c r="B7" s="45"/>
      <c r="C7" s="50"/>
      <c r="H7" s="91" t="s">
        <v>555</v>
      </c>
    </row>
    <row r="8" spans="1:18">
      <c r="A8" s="48"/>
      <c r="B8" s="51" t="s">
        <v>38</v>
      </c>
      <c r="C8" s="50"/>
    </row>
    <row r="9" spans="1:18">
      <c r="A9" s="48"/>
      <c r="B9" s="52" t="s">
        <v>39</v>
      </c>
      <c r="C9" s="53" t="str">
        <f>BuildingSummary!$C26</f>
        <v>Mass wall</v>
      </c>
      <c r="D9" s="53" t="str">
        <f>BuildingSummary!$C26</f>
        <v>Mass wall</v>
      </c>
      <c r="E9" s="53" t="str">
        <f>BuildingSummary!$C26</f>
        <v>Mass wall</v>
      </c>
      <c r="F9" s="53" t="str">
        <f>BuildingSummary!$C26</f>
        <v>Mass wall</v>
      </c>
      <c r="G9" s="53" t="str">
        <f>BuildingSummary!$C26</f>
        <v>Mass wall</v>
      </c>
      <c r="H9" s="53" t="str">
        <f>BuildingSummary!$C26</f>
        <v>Mass wall</v>
      </c>
      <c r="I9" s="53" t="str">
        <f>BuildingSummary!$C26</f>
        <v>Mass wall</v>
      </c>
      <c r="J9" s="53" t="str">
        <f>BuildingSummary!$C26</f>
        <v>Mass wall</v>
      </c>
      <c r="K9" s="53" t="str">
        <f>BuildingSummary!$C26</f>
        <v>Mass wall</v>
      </c>
      <c r="L9" s="53" t="str">
        <f>BuildingSummary!$C26</f>
        <v>Mass wall</v>
      </c>
      <c r="M9" s="53" t="str">
        <f>BuildingSummary!$C26</f>
        <v>Mass wall</v>
      </c>
      <c r="N9" s="53" t="str">
        <f>BuildingSummary!$C26</f>
        <v>Mass wall</v>
      </c>
      <c r="O9" s="53" t="str">
        <f>BuildingSummary!$C26</f>
        <v>Mass wall</v>
      </c>
      <c r="P9" s="53" t="str">
        <f>BuildingSummary!$C26</f>
        <v>Mass wall</v>
      </c>
      <c r="Q9" s="53" t="str">
        <f>BuildingSummary!$C26</f>
        <v>Mass wall</v>
      </c>
      <c r="R9" s="53" t="str">
        <f>BuildingSummary!$C26</f>
        <v>Mass wall</v>
      </c>
    </row>
    <row r="10" spans="1:18">
      <c r="A10" s="48"/>
      <c r="B10" s="52" t="s">
        <v>244</v>
      </c>
      <c r="C10" s="53">
        <f>1/Miami!$D$41</f>
        <v>0.42069835927639887</v>
      </c>
      <c r="D10" s="53">
        <f>1/Houston!$D$41</f>
        <v>0.42069835927639887</v>
      </c>
      <c r="E10" s="53">
        <f>1/Phoenix!$D$41</f>
        <v>0.42069835927639887</v>
      </c>
      <c r="F10" s="53">
        <f>1/Atlanta!$D$41</f>
        <v>1.1668611435239207</v>
      </c>
      <c r="G10" s="53">
        <f>1/LosAngeles!$D$41</f>
        <v>1.1668611435239207</v>
      </c>
      <c r="H10" s="53">
        <f>1/LasVegas!$D$41</f>
        <v>1.1668611435239207</v>
      </c>
      <c r="I10" s="53">
        <f>1/SanFrancisco!$D$41</f>
        <v>1.1668611435239207</v>
      </c>
      <c r="J10" s="53">
        <f>1/Baltimore!$D$41</f>
        <v>1.1668611435239207</v>
      </c>
      <c r="K10" s="53">
        <f>1/Albuquerque!$D$41</f>
        <v>1.1668611435239207</v>
      </c>
      <c r="L10" s="53">
        <f>1/Seattle!$D$41</f>
        <v>1.1668611435239207</v>
      </c>
      <c r="M10" s="53">
        <f>1/Chicago!$D$41</f>
        <v>1.4326647564469914</v>
      </c>
      <c r="N10" s="53">
        <f>1/Boulder!$D$41</f>
        <v>1.4326647564469914</v>
      </c>
      <c r="O10" s="53">
        <f>1/Minneapolis!$D$41</f>
        <v>1.6920473773265652</v>
      </c>
      <c r="P10" s="53">
        <f>1/Helena!$D$41</f>
        <v>1.6920473773265652</v>
      </c>
      <c r="Q10" s="53">
        <f>1/Duluth!$D$41</f>
        <v>1.9569471624266144</v>
      </c>
      <c r="R10" s="53">
        <f>1/Fairbanks!$D$41</f>
        <v>2.2026431718061672</v>
      </c>
    </row>
    <row r="11" spans="1:18">
      <c r="A11" s="48"/>
      <c r="B11" s="51" t="s">
        <v>41</v>
      </c>
      <c r="C11" s="50"/>
    </row>
    <row r="12" spans="1:18">
      <c r="A12" s="48"/>
      <c r="B12" s="55" t="s">
        <v>39</v>
      </c>
      <c r="C12" s="53" t="s">
        <v>296</v>
      </c>
      <c r="D12" s="53" t="s">
        <v>296</v>
      </c>
      <c r="E12" s="53" t="s">
        <v>296</v>
      </c>
      <c r="F12" s="53" t="s">
        <v>296</v>
      </c>
      <c r="G12" s="53" t="s">
        <v>296</v>
      </c>
      <c r="H12" s="53" t="s">
        <v>296</v>
      </c>
      <c r="I12" s="53" t="s">
        <v>296</v>
      </c>
      <c r="J12" s="53" t="s">
        <v>296</v>
      </c>
      <c r="K12" s="53" t="s">
        <v>296</v>
      </c>
      <c r="L12" s="53" t="s">
        <v>296</v>
      </c>
      <c r="M12" s="53" t="s">
        <v>296</v>
      </c>
      <c r="N12" s="53" t="s">
        <v>296</v>
      </c>
      <c r="O12" s="53" t="s">
        <v>296</v>
      </c>
      <c r="P12" s="53" t="s">
        <v>296</v>
      </c>
      <c r="Q12" s="53" t="s">
        <v>296</v>
      </c>
      <c r="R12" s="53" t="s">
        <v>296</v>
      </c>
    </row>
    <row r="13" spans="1:18">
      <c r="A13" s="48"/>
      <c r="B13" s="52" t="s">
        <v>244</v>
      </c>
      <c r="C13" s="53">
        <f>1/Miami!$D$45</f>
        <v>2.7932960893854748</v>
      </c>
      <c r="D13" s="53">
        <f>1/Houston!$D$45</f>
        <v>2.7932960893854748</v>
      </c>
      <c r="E13" s="53">
        <f>1/Phoenix!$D$45</f>
        <v>2.7932960893854748</v>
      </c>
      <c r="F13" s="53">
        <f>1/Atlanta!$D$45</f>
        <v>2.7932960893854748</v>
      </c>
      <c r="G13" s="53">
        <f>1/LosAngeles!$D$45</f>
        <v>2.7932960893854748</v>
      </c>
      <c r="H13" s="53">
        <f>1/LasVegas!$D$45</f>
        <v>2.7932960893854748</v>
      </c>
      <c r="I13" s="53">
        <f>1/SanFrancisco!$D$45</f>
        <v>2.7932960893854748</v>
      </c>
      <c r="J13" s="53">
        <f>1/Baltimore!$D$45</f>
        <v>2.7932960893854748</v>
      </c>
      <c r="K13" s="53">
        <f>1/Albuquerque!$D$45</f>
        <v>2.7932960893854748</v>
      </c>
      <c r="L13" s="53">
        <f>1/Seattle!$D$45</f>
        <v>2.7932960893854748</v>
      </c>
      <c r="M13" s="53">
        <f>1/Chicago!$D$45</f>
        <v>2.8490028490028494</v>
      </c>
      <c r="N13" s="53">
        <f>1/Boulder!$D$45</f>
        <v>2.8490028490028494</v>
      </c>
      <c r="O13" s="53">
        <f>1/Minneapolis!$D$45</f>
        <v>2.8490028490028494</v>
      </c>
      <c r="P13" s="53">
        <f>1/Helena!$D$45</f>
        <v>2.8490028490028494</v>
      </c>
      <c r="Q13" s="53">
        <f>1/Duluth!$D$45</f>
        <v>2.7932960893854748</v>
      </c>
      <c r="R13" s="53">
        <f>1/Fairbanks!$D$45</f>
        <v>3.7174721189591078</v>
      </c>
    </row>
    <row r="14" spans="1:18">
      <c r="A14" s="48"/>
      <c r="B14" s="51" t="s">
        <v>43</v>
      </c>
      <c r="C14" s="50"/>
    </row>
    <row r="15" spans="1:18">
      <c r="A15" s="48"/>
      <c r="B15" s="52" t="s">
        <v>245</v>
      </c>
      <c r="C15" s="53">
        <f>Miami!$E$63</f>
        <v>5.835</v>
      </c>
      <c r="D15" s="53">
        <f>Houston!$E$63</f>
        <v>5.835</v>
      </c>
      <c r="E15" s="53">
        <f>Phoenix!$E$63</f>
        <v>5.835</v>
      </c>
      <c r="F15" s="53">
        <f>Atlanta!$E$63</f>
        <v>3.2410000000000001</v>
      </c>
      <c r="G15" s="53">
        <f>LosAngeles!$E$63</f>
        <v>3.2410000000000001</v>
      </c>
      <c r="H15" s="53">
        <f>LasVegas!$E$63</f>
        <v>3.2410000000000001</v>
      </c>
      <c r="I15" s="53">
        <f>SanFrancisco!$E$63</f>
        <v>5.835</v>
      </c>
      <c r="J15" s="53">
        <f>Baltimore!$E$63</f>
        <v>3.2410000000000001</v>
      </c>
      <c r="K15" s="53">
        <f>Albuquerque!$E$63</f>
        <v>3.2410000000000001</v>
      </c>
      <c r="L15" s="53">
        <f>Seattle!$E$63</f>
        <v>3.2410000000000001</v>
      </c>
      <c r="M15" s="53">
        <f>Chicago!$E$63</f>
        <v>3.2410000000000001</v>
      </c>
      <c r="N15" s="53">
        <f>Boulder!$E$63</f>
        <v>3.2410000000000001</v>
      </c>
      <c r="O15" s="53">
        <f>Minneapolis!$E$63</f>
        <v>3.2410000000000001</v>
      </c>
      <c r="P15" s="53">
        <f>Helena!$E$63</f>
        <v>3.2410000000000001</v>
      </c>
      <c r="Q15" s="53">
        <f>Duluth!$E$63</f>
        <v>3.2410000000000001</v>
      </c>
      <c r="R15" s="53">
        <f>Fairbanks!$E$63</f>
        <v>2.6150000000000002</v>
      </c>
    </row>
    <row r="16" spans="1:18">
      <c r="A16" s="48"/>
      <c r="B16" s="52" t="s">
        <v>44</v>
      </c>
      <c r="C16" s="53">
        <f>Miami!$F$63</f>
        <v>0.251</v>
      </c>
      <c r="D16" s="53">
        <f>Houston!$F$63</f>
        <v>0.251</v>
      </c>
      <c r="E16" s="53">
        <f>Phoenix!$F$63</f>
        <v>0.251</v>
      </c>
      <c r="F16" s="53">
        <f>Atlanta!$F$63</f>
        <v>0.252</v>
      </c>
      <c r="G16" s="53">
        <f>LosAngeles!$F$63</f>
        <v>0.252</v>
      </c>
      <c r="H16" s="53">
        <f>LasVegas!$F$63</f>
        <v>0.252</v>
      </c>
      <c r="I16" s="53">
        <f>SanFrancisco!$F$63</f>
        <v>0.39</v>
      </c>
      <c r="J16" s="53">
        <f>Baltimore!$F$63</f>
        <v>0.38500000000000001</v>
      </c>
      <c r="K16" s="53">
        <f>Albuquerque!$F$63</f>
        <v>0.38500000000000001</v>
      </c>
      <c r="L16" s="53">
        <f>Seattle!$F$63</f>
        <v>0.38500000000000001</v>
      </c>
      <c r="M16" s="53">
        <f>Chicago!$F$63</f>
        <v>0.38500000000000001</v>
      </c>
      <c r="N16" s="53">
        <f>Boulder!$F$63</f>
        <v>0.38500000000000001</v>
      </c>
      <c r="O16" s="53">
        <f>Minneapolis!$F$63</f>
        <v>0.38500000000000001</v>
      </c>
      <c r="P16" s="53">
        <f>Helena!$F$63</f>
        <v>0.38500000000000001</v>
      </c>
      <c r="Q16" s="53">
        <f>Duluth!$F$63</f>
        <v>0.48699999999999999</v>
      </c>
      <c r="R16" s="53">
        <f>Fairbanks!$F$63</f>
        <v>0.70199999999999996</v>
      </c>
    </row>
    <row r="17" spans="1:18">
      <c r="A17" s="48"/>
      <c r="B17" s="52" t="s">
        <v>45</v>
      </c>
      <c r="C17" s="53">
        <f>Miami!$G$63</f>
        <v>0.11</v>
      </c>
      <c r="D17" s="53">
        <f>Houston!$G$63</f>
        <v>0.11</v>
      </c>
      <c r="E17" s="53">
        <f>Phoenix!$G$63</f>
        <v>0.11</v>
      </c>
      <c r="F17" s="53">
        <f>Atlanta!$G$63</f>
        <v>0.16200000000000001</v>
      </c>
      <c r="G17" s="53">
        <f>LosAngeles!$G$63</f>
        <v>0.16200000000000001</v>
      </c>
      <c r="H17" s="53">
        <f>LasVegas!$G$63</f>
        <v>0.16200000000000001</v>
      </c>
      <c r="I17" s="53">
        <f>SanFrancisco!$G$63</f>
        <v>0.223</v>
      </c>
      <c r="J17" s="53">
        <f>Baltimore!$G$63</f>
        <v>0.30499999999999999</v>
      </c>
      <c r="K17" s="53">
        <f>Albuquerque!$G$63</f>
        <v>0.30499999999999999</v>
      </c>
      <c r="L17" s="53">
        <f>Seattle!$G$63</f>
        <v>0.30499999999999999</v>
      </c>
      <c r="M17" s="53">
        <f>Chicago!$G$63</f>
        <v>0.30499999999999999</v>
      </c>
      <c r="N17" s="53">
        <f>Boulder!$G$63</f>
        <v>0.30499999999999999</v>
      </c>
      <c r="O17" s="53">
        <f>Minneapolis!$G$63</f>
        <v>0.30499999999999999</v>
      </c>
      <c r="P17" s="53">
        <f>Helena!$G$63</f>
        <v>0.30499999999999999</v>
      </c>
      <c r="Q17" s="53">
        <f>Duluth!$G$63</f>
        <v>0.40899999999999997</v>
      </c>
      <c r="R17" s="53">
        <f>Fairbanks!$G$63</f>
        <v>0.63300000000000001</v>
      </c>
    </row>
    <row r="18" spans="1:18">
      <c r="A18" s="48"/>
      <c r="B18" s="51" t="s">
        <v>46</v>
      </c>
      <c r="C18" s="50"/>
    </row>
    <row r="19" spans="1:18">
      <c r="A19" s="48"/>
      <c r="B19" s="52" t="s">
        <v>245</v>
      </c>
      <c r="C19" s="53" t="s">
        <v>241</v>
      </c>
      <c r="D19" s="53" t="s">
        <v>241</v>
      </c>
      <c r="E19" s="53" t="s">
        <v>241</v>
      </c>
      <c r="F19" s="53" t="s">
        <v>241</v>
      </c>
      <c r="G19" s="53" t="s">
        <v>241</v>
      </c>
      <c r="H19" s="53" t="s">
        <v>241</v>
      </c>
      <c r="I19" s="53" t="s">
        <v>241</v>
      </c>
      <c r="J19" s="53" t="s">
        <v>241</v>
      </c>
      <c r="K19" s="53" t="s">
        <v>241</v>
      </c>
      <c r="L19" s="53" t="s">
        <v>241</v>
      </c>
      <c r="M19" s="53" t="s">
        <v>241</v>
      </c>
      <c r="N19" s="53" t="s">
        <v>241</v>
      </c>
      <c r="O19" s="53" t="s">
        <v>241</v>
      </c>
      <c r="P19" s="53" t="s">
        <v>241</v>
      </c>
      <c r="Q19" s="53" t="s">
        <v>241</v>
      </c>
      <c r="R19" s="53" t="s">
        <v>241</v>
      </c>
    </row>
    <row r="20" spans="1:18">
      <c r="A20" s="48"/>
      <c r="B20" s="52" t="s">
        <v>44</v>
      </c>
      <c r="C20" s="53" t="s">
        <v>241</v>
      </c>
      <c r="D20" s="53" t="s">
        <v>241</v>
      </c>
      <c r="E20" s="53" t="s">
        <v>241</v>
      </c>
      <c r="F20" s="53" t="s">
        <v>241</v>
      </c>
      <c r="G20" s="53" t="s">
        <v>241</v>
      </c>
      <c r="H20" s="53" t="s">
        <v>241</v>
      </c>
      <c r="I20" s="53" t="s">
        <v>241</v>
      </c>
      <c r="J20" s="53" t="s">
        <v>241</v>
      </c>
      <c r="K20" s="53" t="s">
        <v>241</v>
      </c>
      <c r="L20" s="53" t="s">
        <v>241</v>
      </c>
      <c r="M20" s="53" t="s">
        <v>241</v>
      </c>
      <c r="N20" s="53" t="s">
        <v>241</v>
      </c>
      <c r="O20" s="53" t="s">
        <v>241</v>
      </c>
      <c r="P20" s="53" t="s">
        <v>241</v>
      </c>
      <c r="Q20" s="53" t="s">
        <v>241</v>
      </c>
      <c r="R20" s="53" t="s">
        <v>241</v>
      </c>
    </row>
    <row r="21" spans="1:18">
      <c r="A21" s="48"/>
      <c r="B21" s="52" t="s">
        <v>45</v>
      </c>
      <c r="C21" s="53" t="s">
        <v>241</v>
      </c>
      <c r="D21" s="53" t="s">
        <v>241</v>
      </c>
      <c r="E21" s="53" t="s">
        <v>241</v>
      </c>
      <c r="F21" s="53" t="s">
        <v>241</v>
      </c>
      <c r="G21" s="53" t="s">
        <v>241</v>
      </c>
      <c r="H21" s="53" t="s">
        <v>241</v>
      </c>
      <c r="I21" s="53" t="s">
        <v>241</v>
      </c>
      <c r="J21" s="53" t="s">
        <v>241</v>
      </c>
      <c r="K21" s="53" t="s">
        <v>241</v>
      </c>
      <c r="L21" s="53" t="s">
        <v>241</v>
      </c>
      <c r="M21" s="53" t="s">
        <v>241</v>
      </c>
      <c r="N21" s="53" t="s">
        <v>241</v>
      </c>
      <c r="O21" s="53" t="s">
        <v>241</v>
      </c>
      <c r="P21" s="53" t="s">
        <v>241</v>
      </c>
      <c r="Q21" s="53" t="s">
        <v>241</v>
      </c>
      <c r="R21" s="53" t="s">
        <v>241</v>
      </c>
    </row>
    <row r="22" spans="1:18">
      <c r="A22" s="48"/>
      <c r="B22" s="51" t="s">
        <v>47</v>
      </c>
      <c r="C22" s="50"/>
    </row>
    <row r="23" spans="1:18">
      <c r="A23" s="48"/>
      <c r="B23" s="52" t="s">
        <v>48</v>
      </c>
      <c r="C23" s="53" t="str">
        <f>BuildingSummary!$C46</f>
        <v>Mass Floor</v>
      </c>
      <c r="D23" s="53" t="str">
        <f>BuildingSummary!$C46</f>
        <v>Mass Floor</v>
      </c>
      <c r="E23" s="53" t="str">
        <f>BuildingSummary!$C46</f>
        <v>Mass Floor</v>
      </c>
      <c r="F23" s="53" t="str">
        <f>BuildingSummary!$C46</f>
        <v>Mass Floor</v>
      </c>
      <c r="G23" s="53" t="str">
        <f>BuildingSummary!$C46</f>
        <v>Mass Floor</v>
      </c>
      <c r="H23" s="53" t="str">
        <f>BuildingSummary!$C46</f>
        <v>Mass Floor</v>
      </c>
      <c r="I23" s="53" t="str">
        <f>BuildingSummary!$C46</f>
        <v>Mass Floor</v>
      </c>
      <c r="J23" s="53" t="str">
        <f>BuildingSummary!$C46</f>
        <v>Mass Floor</v>
      </c>
      <c r="K23" s="53" t="str">
        <f>BuildingSummary!$C46</f>
        <v>Mass Floor</v>
      </c>
      <c r="L23" s="53" t="str">
        <f>BuildingSummary!$C46</f>
        <v>Mass Floor</v>
      </c>
      <c r="M23" s="53" t="str">
        <f>BuildingSummary!$C46</f>
        <v>Mass Floor</v>
      </c>
      <c r="N23" s="53" t="str">
        <f>BuildingSummary!$C46</f>
        <v>Mass Floor</v>
      </c>
      <c r="O23" s="53" t="str">
        <f>BuildingSummary!$C46</f>
        <v>Mass Floor</v>
      </c>
      <c r="P23" s="53" t="str">
        <f>BuildingSummary!$C46</f>
        <v>Mass Floor</v>
      </c>
      <c r="Q23" s="53" t="str">
        <f>BuildingSummary!$C46</f>
        <v>Mass Floor</v>
      </c>
      <c r="R23" s="53" t="str">
        <f>BuildingSummary!$C46</f>
        <v>Mass Floor</v>
      </c>
    </row>
    <row r="24" spans="1:18">
      <c r="A24" s="48"/>
      <c r="B24" s="52" t="s">
        <v>50</v>
      </c>
      <c r="C24" s="53" t="str">
        <f>BuildingSummary!$C47</f>
        <v>4 in slab-on-grade</v>
      </c>
      <c r="D24" s="53" t="str">
        <f>BuildingSummary!$C47</f>
        <v>4 in slab-on-grade</v>
      </c>
      <c r="E24" s="53" t="str">
        <f>BuildingSummary!$C47</f>
        <v>4 in slab-on-grade</v>
      </c>
      <c r="F24" s="53" t="str">
        <f>BuildingSummary!$C47</f>
        <v>4 in slab-on-grade</v>
      </c>
      <c r="G24" s="53" t="str">
        <f>BuildingSummary!$C47</f>
        <v>4 in slab-on-grade</v>
      </c>
      <c r="H24" s="53" t="str">
        <f>BuildingSummary!$C47</f>
        <v>4 in slab-on-grade</v>
      </c>
      <c r="I24" s="53" t="str">
        <f>BuildingSummary!$C47</f>
        <v>4 in slab-on-grade</v>
      </c>
      <c r="J24" s="53" t="str">
        <f>BuildingSummary!$C47</f>
        <v>4 in slab-on-grade</v>
      </c>
      <c r="K24" s="53" t="str">
        <f>BuildingSummary!$C47</f>
        <v>4 in slab-on-grade</v>
      </c>
      <c r="L24" s="53" t="str">
        <f>BuildingSummary!$C47</f>
        <v>4 in slab-on-grade</v>
      </c>
      <c r="M24" s="53" t="str">
        <f>BuildingSummary!$C47</f>
        <v>4 in slab-on-grade</v>
      </c>
      <c r="N24" s="53" t="str">
        <f>BuildingSummary!$C47</f>
        <v>4 in slab-on-grade</v>
      </c>
      <c r="O24" s="53" t="str">
        <f>BuildingSummary!$C47</f>
        <v>4 in slab-on-grade</v>
      </c>
      <c r="P24" s="53" t="str">
        <f>BuildingSummary!$C47</f>
        <v>4 in slab-on-grade</v>
      </c>
      <c r="Q24" s="53" t="str">
        <f>BuildingSummary!$C47</f>
        <v>4 in slab-on-grade</v>
      </c>
      <c r="R24" s="53" t="str">
        <f>BuildingSummary!$C47</f>
        <v>4 in slab-on-grade</v>
      </c>
    </row>
    <row r="25" spans="1:18">
      <c r="A25" s="48"/>
      <c r="B25" s="52" t="s">
        <v>244</v>
      </c>
      <c r="C25" s="53">
        <f>1/Miami!$D$44</f>
        <v>0.32051282051282048</v>
      </c>
      <c r="D25" s="53">
        <f>1/Houston!$D$44</f>
        <v>0.32051282051282048</v>
      </c>
      <c r="E25" s="53">
        <f>1/Phoenix!$D$44</f>
        <v>0.32051282051282048</v>
      </c>
      <c r="F25" s="53">
        <f>1/Atlanta!$D$44</f>
        <v>0.32051282051282048</v>
      </c>
      <c r="G25" s="53">
        <f>1/LosAngeles!$D$44</f>
        <v>0.32051282051282048</v>
      </c>
      <c r="H25" s="53">
        <f>1/LasVegas!$D$44</f>
        <v>0.32051282051282048</v>
      </c>
      <c r="I25" s="53">
        <f>1/SanFrancisco!$D$44</f>
        <v>0.32051282051282048</v>
      </c>
      <c r="J25" s="53">
        <f>1/Baltimore!$D$44</f>
        <v>0.32051282051282048</v>
      </c>
      <c r="K25" s="53">
        <f>1/Albuquerque!$D$44</f>
        <v>0.32051282051282048</v>
      </c>
      <c r="L25" s="53">
        <f>1/Seattle!$D$44</f>
        <v>0.32051282051282048</v>
      </c>
      <c r="M25" s="53">
        <f>1/Chicago!$D$44</f>
        <v>0.32051282051282048</v>
      </c>
      <c r="N25" s="53">
        <f>1/Boulder!$D$44</f>
        <v>0.32051282051282048</v>
      </c>
      <c r="O25" s="53">
        <f>1/Minneapolis!$D$44</f>
        <v>0.32051282051282048</v>
      </c>
      <c r="P25" s="53">
        <f>1/Helena!$D$44</f>
        <v>0.32051282051282048</v>
      </c>
      <c r="Q25" s="53">
        <f>1/Duluth!$D$44</f>
        <v>0.32051282051282048</v>
      </c>
      <c r="R25" s="53">
        <f>1/Fairbanks!$D$44</f>
        <v>0.32051282051282048</v>
      </c>
    </row>
    <row r="26" spans="1:18">
      <c r="A26" s="51" t="s">
        <v>56</v>
      </c>
      <c r="B26" s="45"/>
      <c r="C26" s="50"/>
    </row>
    <row r="27" spans="1:18">
      <c r="A27" s="48"/>
      <c r="B27" s="51" t="s">
        <v>61</v>
      </c>
      <c r="C27" s="50"/>
    </row>
    <row r="28" spans="1:18">
      <c r="A28" s="48"/>
      <c r="B28" s="52" t="s">
        <v>249</v>
      </c>
      <c r="C28" s="53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</row>
    <row r="29" spans="1:18">
      <c r="A29" s="48"/>
      <c r="B29" s="52" t="str">
        <f>Miami!A74</f>
        <v>PSZ-AC:1_UNITARY_PACKAGE_COOLCOIL</v>
      </c>
      <c r="C29" s="53">
        <f>10^(-3)*Miami!$C$74</f>
        <v>39.700960000000002</v>
      </c>
      <c r="D29" s="53">
        <f>10^(-3)*Houston!$C$74</f>
        <v>34.730780000000003</v>
      </c>
      <c r="E29" s="53">
        <f>10^(-3)*Phoenix!$C$74</f>
        <v>32.985080000000004</v>
      </c>
      <c r="F29" s="53">
        <f>10^(-3)*Atlanta!$C$74</f>
        <v>29.31709</v>
      </c>
      <c r="G29" s="53">
        <f>10^(-3)*LosAngeles!$C$74</f>
        <v>17.698340000000002</v>
      </c>
      <c r="H29" s="53">
        <f>10^(-3)*LasVegas!$C$74</f>
        <v>18.91395</v>
      </c>
      <c r="I29" s="53">
        <f>10^(-3)*SanFrancisco!$C$74</f>
        <v>11.321010000000001</v>
      </c>
      <c r="J29" s="53">
        <f>10^(-3)*Baltimore!$C$74</f>
        <v>28.556799999999999</v>
      </c>
      <c r="K29" s="53">
        <f>10^(-3)*Albuquerque!$C$74</f>
        <v>20.535349999999998</v>
      </c>
      <c r="L29" s="53">
        <f>10^(-3)*Seattle!$C$74</f>
        <v>16.494669999999999</v>
      </c>
      <c r="M29" s="53">
        <f>10^(-3)*Chicago!$C$74</f>
        <v>35.68374</v>
      </c>
      <c r="N29" s="53">
        <f>10^(-3)*Boulder!$C$74</f>
        <v>26.503640000000001</v>
      </c>
      <c r="O29" s="53">
        <f>10^(-3)*Minneapolis!$C$74</f>
        <v>39.355620000000002</v>
      </c>
      <c r="P29" s="53">
        <f>10^(-3)*Helena!$C$74</f>
        <v>28.998090000000001</v>
      </c>
      <c r="Q29" s="53">
        <f>10^(-3)*Duluth!$C$74</f>
        <v>41.367179999999998</v>
      </c>
      <c r="R29" s="53">
        <f>10^(-3)*Fairbanks!$C$74</f>
        <v>33.935769999999998</v>
      </c>
    </row>
    <row r="30" spans="1:18">
      <c r="A30" s="48"/>
      <c r="B30" s="52" t="str">
        <f>Miami!A75</f>
        <v>PSZ-AC:2_UNITARY_PACKAGE_COOLCOIL</v>
      </c>
      <c r="C30" s="53">
        <f>10^(-3)*Miami!$C$75</f>
        <v>175.13153</v>
      </c>
      <c r="D30" s="53">
        <f>10^(-3)*Houston!$C$75</f>
        <v>165.02760999999998</v>
      </c>
      <c r="E30" s="53">
        <f>10^(-3)*Phoenix!$C$75</f>
        <v>149.13114999999999</v>
      </c>
      <c r="F30" s="53">
        <f>10^(-3)*Atlanta!$C$75</f>
        <v>152.84542000000002</v>
      </c>
      <c r="G30" s="53">
        <f>10^(-3)*LosAngeles!$C$75</f>
        <v>132.57945999999998</v>
      </c>
      <c r="H30" s="53">
        <f>10^(-3)*LasVegas!$C$75</f>
        <v>111.55566</v>
      </c>
      <c r="I30" s="53">
        <f>10^(-3)*SanFrancisco!$C$75</f>
        <v>45.40052</v>
      </c>
      <c r="J30" s="53">
        <f>10^(-3)*Baltimore!$C$75</f>
        <v>141.11523000000003</v>
      </c>
      <c r="K30" s="53">
        <f>10^(-3)*Albuquerque!$C$75</f>
        <v>84.555139999999994</v>
      </c>
      <c r="L30" s="53">
        <f>10^(-3)*Seattle!$C$75</f>
        <v>73.283380000000008</v>
      </c>
      <c r="M30" s="53">
        <f>10^(-3)*Chicago!$C$75</f>
        <v>136.33069</v>
      </c>
      <c r="N30" s="53">
        <f>10^(-3)*Boulder!$C$75</f>
        <v>80.620170000000002</v>
      </c>
      <c r="O30" s="53">
        <f>10^(-3)*Minneapolis!$C$75</f>
        <v>133.59273999999999</v>
      </c>
      <c r="P30" s="53">
        <f>10^(-3)*Helena!$C$75</f>
        <v>66.21135000000001</v>
      </c>
      <c r="Q30" s="53">
        <f>10^(-3)*Duluth!$C$75</f>
        <v>73.154130000000009</v>
      </c>
      <c r="R30" s="53">
        <f>10^(-3)*Fairbanks!$C$75</f>
        <v>70.101600000000005</v>
      </c>
    </row>
    <row r="31" spans="1:18">
      <c r="A31" s="48"/>
      <c r="B31" s="52" t="str">
        <f>Miami!A76</f>
        <v>PSZ-AC:3_UNITARY_PACKAGE_COOLCOIL</v>
      </c>
      <c r="C31" s="53">
        <f>10^(-3)*Miami!$C$76</f>
        <v>27.618900000000004</v>
      </c>
      <c r="D31" s="53">
        <f>10^(-3)*Houston!$C$76</f>
        <v>24.35238</v>
      </c>
      <c r="E31" s="53">
        <f>10^(-3)*Phoenix!$C$76</f>
        <v>23.986330000000002</v>
      </c>
      <c r="F31" s="53">
        <f>10^(-3)*Atlanta!$C$76</f>
        <v>24.463560000000001</v>
      </c>
      <c r="G31" s="53">
        <f>10^(-3)*LosAngeles!$C$76</f>
        <v>18.873750000000001</v>
      </c>
      <c r="H31" s="53">
        <f>10^(-3)*LasVegas!$C$76</f>
        <v>17.643040000000003</v>
      </c>
      <c r="I31" s="53">
        <f>10^(-3)*SanFrancisco!$C$76</f>
        <v>16.720790000000001</v>
      </c>
      <c r="J31" s="53">
        <f>10^(-3)*Baltimore!$C$76</f>
        <v>22.872080000000004</v>
      </c>
      <c r="K31" s="53">
        <f>10^(-3)*Albuquerque!$C$76</f>
        <v>14.140739999999999</v>
      </c>
      <c r="L31" s="53">
        <f>10^(-3)*Seattle!$C$76</f>
        <v>15.115870000000001</v>
      </c>
      <c r="M31" s="53">
        <f>10^(-3)*Chicago!$C$76</f>
        <v>22.212020000000003</v>
      </c>
      <c r="N31" s="53">
        <f>10^(-3)*Boulder!$C$76</f>
        <v>13.536530000000001</v>
      </c>
      <c r="O31" s="53">
        <f>10^(-3)*Minneapolis!$C$76</f>
        <v>21.811720000000001</v>
      </c>
      <c r="P31" s="53">
        <f>10^(-3)*Helena!$C$76</f>
        <v>13.61331</v>
      </c>
      <c r="Q31" s="53">
        <f>10^(-3)*Duluth!$C$76</f>
        <v>17.215869999999999</v>
      </c>
      <c r="R31" s="53">
        <f>10^(-3)*Fairbanks!$C$76</f>
        <v>17.962310000000002</v>
      </c>
    </row>
    <row r="32" spans="1:18">
      <c r="A32" s="48"/>
      <c r="B32" s="52" t="str">
        <f>Miami!A77</f>
        <v>PSZ-AC:4_UNITARY_PACKAGE_COOLCOIL</v>
      </c>
      <c r="C32" s="53">
        <f>10^(-3)*Miami!$C$77</f>
        <v>19.900200000000002</v>
      </c>
      <c r="D32" s="53">
        <f>10^(-3)*Houston!$C$77</f>
        <v>21.079740000000001</v>
      </c>
      <c r="E32" s="53">
        <f>10^(-3)*Phoenix!$C$77</f>
        <v>21.264089999999999</v>
      </c>
      <c r="F32" s="53">
        <f>10^(-3)*Atlanta!$C$77</f>
        <v>16.132059999999999</v>
      </c>
      <c r="G32" s="53">
        <f>10^(-3)*LosAngeles!$C$77</f>
        <v>12.30317</v>
      </c>
      <c r="H32" s="53">
        <f>10^(-3)*LasVegas!$C$77</f>
        <v>14.255240000000001</v>
      </c>
      <c r="I32" s="53">
        <f>10^(-3)*SanFrancisco!$C$77</f>
        <v>13.346830000000001</v>
      </c>
      <c r="J32" s="53">
        <f>10^(-3)*Baltimore!$C$77</f>
        <v>16.717770000000002</v>
      </c>
      <c r="K32" s="53">
        <f>10^(-3)*Albuquerque!$C$77</f>
        <v>10.781450000000001</v>
      </c>
      <c r="L32" s="53">
        <f>10^(-3)*Seattle!$C$77</f>
        <v>12.01315</v>
      </c>
      <c r="M32" s="53">
        <f>10^(-3)*Chicago!$C$77</f>
        <v>16.484870000000001</v>
      </c>
      <c r="N32" s="53">
        <f>10^(-3)*Boulder!$C$77</f>
        <v>12.61416</v>
      </c>
      <c r="O32" s="53">
        <f>10^(-3)*Minneapolis!$C$77</f>
        <v>18.551290000000002</v>
      </c>
      <c r="P32" s="53">
        <f>10^(-3)*Helena!$C$77</f>
        <v>13.614799999999999</v>
      </c>
      <c r="Q32" s="53">
        <f>10^(-3)*Duluth!$C$77</f>
        <v>18.6614</v>
      </c>
      <c r="R32" s="53">
        <f>10^(-3)*Fairbanks!$C$77</f>
        <v>15.877219999999999</v>
      </c>
    </row>
    <row r="33" spans="1:18">
      <c r="A33" s="48"/>
      <c r="B33" s="52" t="s">
        <v>259</v>
      </c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</row>
    <row r="34" spans="1:18">
      <c r="A34" s="48"/>
      <c r="B34" s="45" t="str">
        <f>Miami!A80</f>
        <v>FRONT_ENTRY UNIT HEATER COIL</v>
      </c>
      <c r="C34" s="53">
        <f>10^(-3)*Miami!$C$80</f>
        <v>0.95403000000000004</v>
      </c>
      <c r="D34" s="53">
        <f>10^(-3)*Houston!$C$80</f>
        <v>2.0199799999999999</v>
      </c>
      <c r="E34" s="53">
        <f>10^(-3)*Phoenix!$C$80</f>
        <v>1.5563499999999999</v>
      </c>
      <c r="F34" s="53">
        <f>10^(-3)*Atlanta!$C$80</f>
        <v>1.74234</v>
      </c>
      <c r="G34" s="53">
        <f>10^(-3)*LosAngeles!$C$80</f>
        <v>0.82686000000000004</v>
      </c>
      <c r="H34" s="53">
        <f>10^(-3)*LasVegas!$C$80</f>
        <v>1.3926500000000002</v>
      </c>
      <c r="I34" s="53">
        <f>10^(-3)*SanFrancisco!$C$80</f>
        <v>1.2058499999999999</v>
      </c>
      <c r="J34" s="53">
        <f>10^(-3)*Baltimore!$C$80</f>
        <v>2.0400800000000001</v>
      </c>
      <c r="K34" s="53">
        <f>10^(-3)*Albuquerque!$C$80</f>
        <v>1.75305</v>
      </c>
      <c r="L34" s="53">
        <f>10^(-3)*Seattle!$C$80</f>
        <v>1.58111</v>
      </c>
      <c r="M34" s="53">
        <f>10^(-3)*Chicago!$C$80</f>
        <v>2.6274600000000001</v>
      </c>
      <c r="N34" s="53">
        <f>10^(-3)*Boulder!$C$80</f>
        <v>2.26932</v>
      </c>
      <c r="O34" s="53">
        <f>10^(-3)*Minneapolis!$C$80</f>
        <v>2.9444499999999998</v>
      </c>
      <c r="P34" s="53">
        <f>10^(-3)*Helena!$C$80</f>
        <v>2.85304</v>
      </c>
      <c r="Q34" s="53">
        <f>10^(-3)*Duluth!$C$80</f>
        <v>3.0789299999999997</v>
      </c>
      <c r="R34" s="53">
        <f>10^(-3)*Fairbanks!$C$80</f>
        <v>3.8681999999999999</v>
      </c>
    </row>
    <row r="35" spans="1:18">
      <c r="A35" s="48"/>
      <c r="B35" s="45" t="str">
        <f>Miami!A81</f>
        <v>PSZ-AC:1_UNITARY_PACKAGE_HEATCOIL</v>
      </c>
      <c r="C35" s="53">
        <f>10^(-3)*Miami!$C$81</f>
        <v>17.03134</v>
      </c>
      <c r="D35" s="53">
        <f>10^(-3)*Houston!$C$81</f>
        <v>35.782849999999996</v>
      </c>
      <c r="E35" s="53">
        <f>10^(-3)*Phoenix!$C$81</f>
        <v>28.908529999999999</v>
      </c>
      <c r="F35" s="53">
        <f>10^(-3)*Atlanta!$C$81</f>
        <v>31.780349999999999</v>
      </c>
      <c r="G35" s="53">
        <f>10^(-3)*LosAngeles!$C$81</f>
        <v>16.532299999999999</v>
      </c>
      <c r="H35" s="53">
        <f>10^(-3)*LasVegas!$C$81</f>
        <v>26.576830000000001</v>
      </c>
      <c r="I35" s="53">
        <f>10^(-3)*SanFrancisco!$C$81</f>
        <v>20.752580000000002</v>
      </c>
      <c r="J35" s="53">
        <f>10^(-3)*Baltimore!$C$81</f>
        <v>37.270949999999999</v>
      </c>
      <c r="K35" s="53">
        <f>10^(-3)*Albuquerque!$C$81</f>
        <v>31.967490000000002</v>
      </c>
      <c r="L35" s="53">
        <f>10^(-3)*Seattle!$C$81</f>
        <v>29.349130000000002</v>
      </c>
      <c r="M35" s="53">
        <f>10^(-3)*Chicago!$C$81</f>
        <v>46.333199999999998</v>
      </c>
      <c r="N35" s="53">
        <f>10^(-3)*Boulder!$C$81</f>
        <v>40.030459999999998</v>
      </c>
      <c r="O35" s="53">
        <f>10^(-3)*Minneapolis!$C$81</f>
        <v>51.081760000000003</v>
      </c>
      <c r="P35" s="53">
        <f>10^(-3)*Helena!$C$81</f>
        <v>49.365449999999996</v>
      </c>
      <c r="Q35" s="53">
        <f>10^(-3)*Duluth!$C$81</f>
        <v>52.765080000000005</v>
      </c>
      <c r="R35" s="53">
        <f>10^(-3)*Fairbanks!$C$81</f>
        <v>67.92249000000001</v>
      </c>
    </row>
    <row r="36" spans="1:18">
      <c r="A36" s="48"/>
      <c r="B36" s="45" t="str">
        <f>Miami!A82</f>
        <v>PSZ-AC:2_UNITARY_PACKAGE_HEATCOIL</v>
      </c>
      <c r="C36" s="53">
        <f>10^(-3)*Miami!$C$82</f>
        <v>92.946289999999991</v>
      </c>
      <c r="D36" s="53">
        <f>10^(-3)*Houston!$C$82</f>
        <v>122.70185000000001</v>
      </c>
      <c r="E36" s="53">
        <f>10^(-3)*Phoenix!$C$82</f>
        <v>103.52296000000001</v>
      </c>
      <c r="F36" s="53">
        <f>10^(-3)*Atlanta!$C$82</f>
        <v>132.36367999999999</v>
      </c>
      <c r="G36" s="53">
        <f>10^(-3)*LosAngeles!$C$82</f>
        <v>96.668120000000002</v>
      </c>
      <c r="H36" s="53">
        <f>10^(-3)*LasVegas!$C$82</f>
        <v>111.91103</v>
      </c>
      <c r="I36" s="53">
        <f>10^(-3)*SanFrancisco!$C$82</f>
        <v>106.85022000000001</v>
      </c>
      <c r="J36" s="53">
        <f>10^(-3)*Baltimore!$C$82</f>
        <v>147.34450000000001</v>
      </c>
      <c r="K36" s="53">
        <f>10^(-3)*Albuquerque!$C$82</f>
        <v>117.0733</v>
      </c>
      <c r="L36" s="53">
        <f>10^(-3)*Seattle!$C$82</f>
        <v>127.42499000000001</v>
      </c>
      <c r="M36" s="53">
        <f>10^(-3)*Chicago!$C$82</f>
        <v>175.32468</v>
      </c>
      <c r="N36" s="53">
        <f>10^(-3)*Boulder!$C$82</f>
        <v>144.23189000000002</v>
      </c>
      <c r="O36" s="53">
        <f>10^(-3)*Minneapolis!$C$82</f>
        <v>199.22979999999998</v>
      </c>
      <c r="P36" s="53">
        <f>10^(-3)*Helena!$C$82</f>
        <v>188.11860000000001</v>
      </c>
      <c r="Q36" s="53">
        <f>10^(-3)*Duluth!$C$82</f>
        <v>209.34835999999999</v>
      </c>
      <c r="R36" s="53">
        <f>10^(-3)*Fairbanks!$C$82</f>
        <v>277.27891999999997</v>
      </c>
    </row>
    <row r="37" spans="1:18">
      <c r="A37" s="48"/>
      <c r="B37" s="45" t="str">
        <f>Miami!A83</f>
        <v>PSZ-AC:3_UNITARY_PACKAGE_HEATCOIL</v>
      </c>
      <c r="C37" s="53">
        <f>10^(-3)*Miami!$C$83</f>
        <v>8.7581299999999995</v>
      </c>
      <c r="D37" s="53">
        <f>10^(-3)*Houston!$C$83</f>
        <v>18.575150000000001</v>
      </c>
      <c r="E37" s="53">
        <f>10^(-3)*Phoenix!$C$83</f>
        <v>14.274030000000002</v>
      </c>
      <c r="F37" s="53">
        <f>10^(-3)*Atlanta!$C$83</f>
        <v>17.222529999999999</v>
      </c>
      <c r="G37" s="53">
        <f>10^(-3)*LosAngeles!$C$83</f>
        <v>9.1088299999999993</v>
      </c>
      <c r="H37" s="53">
        <f>10^(-3)*LasVegas!$C$83</f>
        <v>13.723510000000001</v>
      </c>
      <c r="I37" s="53">
        <f>10^(-3)*SanFrancisco!$C$83</f>
        <v>11.32296</v>
      </c>
      <c r="J37" s="53">
        <f>10^(-3)*Baltimore!$C$83</f>
        <v>20.314220000000002</v>
      </c>
      <c r="K37" s="53">
        <f>10^(-3)*Albuquerque!$C$83</f>
        <v>16.945250000000001</v>
      </c>
      <c r="L37" s="53">
        <f>10^(-3)*Seattle!$C$83</f>
        <v>15.70998</v>
      </c>
      <c r="M37" s="53">
        <f>10^(-3)*Chicago!$C$83</f>
        <v>26.05836</v>
      </c>
      <c r="N37" s="53">
        <f>10^(-3)*Boulder!$C$83</f>
        <v>22.022060000000003</v>
      </c>
      <c r="O37" s="53">
        <f>10^(-3)*Minneapolis!$C$83</f>
        <v>29.147930000000002</v>
      </c>
      <c r="P37" s="53">
        <f>10^(-3)*Helena!$C$83</f>
        <v>27.858730000000001</v>
      </c>
      <c r="Q37" s="53">
        <f>10^(-3)*Duluth!$C$83</f>
        <v>30.382279999999998</v>
      </c>
      <c r="R37" s="53">
        <f>10^(-3)*Fairbanks!$C$83</f>
        <v>38.800379999999997</v>
      </c>
    </row>
    <row r="38" spans="1:18">
      <c r="A38" s="48"/>
      <c r="B38" s="45" t="str">
        <f>Miami!A84</f>
        <v>PSZ-AC:4_UNITARY_PACKAGE_HEATCOIL</v>
      </c>
      <c r="C38" s="53">
        <f>10^(-3)*Miami!$C$84</f>
        <v>8.7581299999999995</v>
      </c>
      <c r="D38" s="53">
        <f>10^(-3)*Houston!$C$84</f>
        <v>18.575150000000001</v>
      </c>
      <c r="E38" s="53">
        <f>10^(-3)*Phoenix!$C$84</f>
        <v>14.26652</v>
      </c>
      <c r="F38" s="53">
        <f>10^(-3)*Atlanta!$C$84</f>
        <v>17.22269</v>
      </c>
      <c r="G38" s="53">
        <f>10^(-3)*LosAngeles!$C$84</f>
        <v>9.1088299999999993</v>
      </c>
      <c r="H38" s="53">
        <f>10^(-3)*LasVegas!$C$84</f>
        <v>13.722850000000001</v>
      </c>
      <c r="I38" s="53">
        <f>10^(-3)*SanFrancisco!$C$84</f>
        <v>11.324540000000001</v>
      </c>
      <c r="J38" s="53">
        <f>10^(-3)*Baltimore!$C$84</f>
        <v>20.315189999999998</v>
      </c>
      <c r="K38" s="53">
        <f>10^(-3)*Albuquerque!$C$84</f>
        <v>16.945250000000001</v>
      </c>
      <c r="L38" s="53">
        <f>10^(-3)*Seattle!$C$84</f>
        <v>15.710040000000001</v>
      </c>
      <c r="M38" s="53">
        <f>10^(-3)*Chicago!$C$84</f>
        <v>26.059080000000002</v>
      </c>
      <c r="N38" s="53">
        <f>10^(-3)*Boulder!$C$84</f>
        <v>22.020689999999998</v>
      </c>
      <c r="O38" s="53">
        <f>10^(-3)*Minneapolis!$C$84</f>
        <v>29.148950000000003</v>
      </c>
      <c r="P38" s="53">
        <f>10^(-3)*Helena!$C$84</f>
        <v>27.860530000000001</v>
      </c>
      <c r="Q38" s="53">
        <f>10^(-3)*Duluth!$C$84</f>
        <v>30.38287</v>
      </c>
      <c r="R38" s="53">
        <f>10^(-3)*Fairbanks!$C$84</f>
        <v>38.800379999999997</v>
      </c>
    </row>
    <row r="39" spans="1:18">
      <c r="A39" s="48"/>
      <c r="B39" s="51" t="s">
        <v>62</v>
      </c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</row>
    <row r="40" spans="1:18">
      <c r="A40" s="48"/>
      <c r="B40" s="80" t="s">
        <v>63</v>
      </c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</row>
    <row r="41" spans="1:18">
      <c r="A41" s="48"/>
      <c r="B41" s="52" t="str">
        <f>Miami!A74</f>
        <v>PSZ-AC:1_UNITARY_PACKAGE_COOLCOIL</v>
      </c>
      <c r="C41" s="53">
        <f>Miami!$G$74</f>
        <v>3.21</v>
      </c>
      <c r="D41" s="53">
        <f>Houston!$G$74</f>
        <v>3.45</v>
      </c>
      <c r="E41" s="53">
        <f>Phoenix!$G$74</f>
        <v>3.51</v>
      </c>
      <c r="F41" s="53">
        <f>Atlanta!$G$74</f>
        <v>3.44</v>
      </c>
      <c r="G41" s="53">
        <f>LosAngeles!$G$74</f>
        <v>3.7</v>
      </c>
      <c r="H41" s="53">
        <f>LasVegas!$G$74</f>
        <v>3.78</v>
      </c>
      <c r="I41" s="53">
        <f>SanFrancisco!$G$74</f>
        <v>3.95</v>
      </c>
      <c r="J41" s="53">
        <f>Baltimore!$G$74</f>
        <v>3.44</v>
      </c>
      <c r="K41" s="53">
        <f>Albuquerque!$G$74</f>
        <v>3.77</v>
      </c>
      <c r="L41" s="53">
        <f>Seattle!$G$74</f>
        <v>3.91</v>
      </c>
      <c r="M41" s="53">
        <f>Chicago!$G$74</f>
        <v>3.44</v>
      </c>
      <c r="N41" s="53">
        <f>Boulder!$G$74</f>
        <v>3.72</v>
      </c>
      <c r="O41" s="53">
        <f>Minneapolis!$G$74</f>
        <v>3.44</v>
      </c>
      <c r="P41" s="53">
        <f>Helena!$G$74</f>
        <v>3.77</v>
      </c>
      <c r="Q41" s="53">
        <f>Duluth!$G$74</f>
        <v>3.21</v>
      </c>
      <c r="R41" s="53">
        <f>Fairbanks!$G$74</f>
        <v>3.73</v>
      </c>
    </row>
    <row r="42" spans="1:18">
      <c r="A42" s="48"/>
      <c r="B42" s="52" t="str">
        <f>Miami!A75</f>
        <v>PSZ-AC:2_UNITARY_PACKAGE_COOLCOIL</v>
      </c>
      <c r="C42" s="53">
        <f>Miami!$G$75</f>
        <v>3.49</v>
      </c>
      <c r="D42" s="53">
        <f>Houston!$G$75</f>
        <v>3.49</v>
      </c>
      <c r="E42" s="53">
        <f>Phoenix!$G$75</f>
        <v>3.49</v>
      </c>
      <c r="F42" s="53">
        <f>Atlanta!$G$75</f>
        <v>3.49</v>
      </c>
      <c r="G42" s="53">
        <f>LosAngeles!$G$75</f>
        <v>3.49</v>
      </c>
      <c r="H42" s="53">
        <f>LasVegas!$G$75</f>
        <v>3.55</v>
      </c>
      <c r="I42" s="53">
        <f>SanFrancisco!$G$75</f>
        <v>3.45</v>
      </c>
      <c r="J42" s="53">
        <f>Baltimore!$G$75</f>
        <v>3.49</v>
      </c>
      <c r="K42" s="53">
        <f>Albuquerque!$G$75</f>
        <v>3.95</v>
      </c>
      <c r="L42" s="53">
        <f>Seattle!$G$75</f>
        <v>3.91</v>
      </c>
      <c r="M42" s="53">
        <f>Chicago!$G$75</f>
        <v>3.49</v>
      </c>
      <c r="N42" s="53">
        <f>Boulder!$G$75</f>
        <v>3.91</v>
      </c>
      <c r="O42" s="53">
        <f>Minneapolis!$G$75</f>
        <v>3.49</v>
      </c>
      <c r="P42" s="53">
        <f>Helena!$G$75</f>
        <v>4.3</v>
      </c>
      <c r="Q42" s="53">
        <f>Duluth!$G$75</f>
        <v>3.19</v>
      </c>
      <c r="R42" s="53">
        <f>Fairbanks!$G$75</f>
        <v>4.32</v>
      </c>
    </row>
    <row r="43" spans="1:18">
      <c r="A43" s="48"/>
      <c r="B43" s="52" t="str">
        <f>Miami!A76</f>
        <v>PSZ-AC:3_UNITARY_PACKAGE_COOLCOIL</v>
      </c>
      <c r="C43" s="53">
        <f>Miami!$G$76</f>
        <v>3.44</v>
      </c>
      <c r="D43" s="53">
        <f>Houston!$G$76</f>
        <v>3.49</v>
      </c>
      <c r="E43" s="53">
        <f>Phoenix!$G$76</f>
        <v>3.54</v>
      </c>
      <c r="F43" s="53">
        <f>Atlanta!$G$76</f>
        <v>3.48</v>
      </c>
      <c r="G43" s="53">
        <f>LosAngeles!$G$76</f>
        <v>3.76</v>
      </c>
      <c r="H43" s="53">
        <f>LasVegas!$G$76</f>
        <v>3.85</v>
      </c>
      <c r="I43" s="53">
        <f>SanFrancisco!$G$76</f>
        <v>4.01</v>
      </c>
      <c r="J43" s="53">
        <f>Baltimore!$G$76</f>
        <v>3.49</v>
      </c>
      <c r="K43" s="53">
        <f>Albuquerque!$G$76</f>
        <v>4.04</v>
      </c>
      <c r="L43" s="53">
        <f>Seattle!$G$76</f>
        <v>3.98</v>
      </c>
      <c r="M43" s="53">
        <f>Chicago!$G$76</f>
        <v>3.49</v>
      </c>
      <c r="N43" s="53">
        <f>Boulder!$G$76</f>
        <v>4.04</v>
      </c>
      <c r="O43" s="53">
        <f>Minneapolis!$G$76</f>
        <v>3.49</v>
      </c>
      <c r="P43" s="53">
        <f>Helena!$G$76</f>
        <v>4.04</v>
      </c>
      <c r="Q43" s="53">
        <f>Duluth!$G$76</f>
        <v>3.78</v>
      </c>
      <c r="R43" s="53">
        <f>Fairbanks!$G$76</f>
        <v>4.01</v>
      </c>
    </row>
    <row r="44" spans="1:18">
      <c r="A44" s="48"/>
      <c r="B44" s="52" t="str">
        <f>Miami!A77</f>
        <v>PSZ-AC:4_UNITARY_PACKAGE_COOLCOIL</v>
      </c>
      <c r="C44" s="53">
        <f>Miami!$G$77</f>
        <v>3.45</v>
      </c>
      <c r="D44" s="53">
        <f>Houston!$G$77</f>
        <v>3.45</v>
      </c>
      <c r="E44" s="53">
        <f>Phoenix!$G$77</f>
        <v>3.51</v>
      </c>
      <c r="F44" s="53">
        <f>Atlanta!$G$77</f>
        <v>3.65</v>
      </c>
      <c r="G44" s="53">
        <f>LosAngeles!$G$77</f>
        <v>3.75</v>
      </c>
      <c r="H44" s="53">
        <f>LasVegas!$G$77</f>
        <v>3.74</v>
      </c>
      <c r="I44" s="53">
        <f>SanFrancisco!$G$77</f>
        <v>4.0199999999999996</v>
      </c>
      <c r="J44" s="53">
        <f>Baltimore!$G$77</f>
        <v>3.65</v>
      </c>
      <c r="K44" s="53">
        <f>Albuquerque!$G$77</f>
        <v>3.95</v>
      </c>
      <c r="L44" s="53">
        <f>Seattle!$G$77</f>
        <v>3.92</v>
      </c>
      <c r="M44" s="53">
        <f>Chicago!$G$77</f>
        <v>3.65</v>
      </c>
      <c r="N44" s="53">
        <f>Boulder!$G$77</f>
        <v>3.93</v>
      </c>
      <c r="O44" s="53">
        <f>Minneapolis!$G$77</f>
        <v>3.65</v>
      </c>
      <c r="P44" s="53">
        <f>Helena!$G$77</f>
        <v>4.04</v>
      </c>
      <c r="Q44" s="53">
        <f>Duluth!$G$77</f>
        <v>3.69</v>
      </c>
      <c r="R44" s="53">
        <f>Fairbanks!$G$77</f>
        <v>4.01</v>
      </c>
    </row>
    <row r="45" spans="1:18">
      <c r="A45" s="48"/>
      <c r="B45" s="52" t="s">
        <v>64</v>
      </c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</row>
    <row r="46" spans="1:18">
      <c r="A46" s="48"/>
      <c r="B46" s="52" t="str">
        <f>Miami!A80</f>
        <v>FRONT_ENTRY UNIT HEATER COIL</v>
      </c>
      <c r="C46" s="53">
        <f>Miami!$D$80</f>
        <v>1</v>
      </c>
      <c r="D46" s="53">
        <f>Houston!$D$80</f>
        <v>1</v>
      </c>
      <c r="E46" s="53">
        <f>Phoenix!$D$80</f>
        <v>1</v>
      </c>
      <c r="F46" s="53">
        <f>Atlanta!$D$80</f>
        <v>1</v>
      </c>
      <c r="G46" s="53">
        <f>LosAngeles!$D$80</f>
        <v>1</v>
      </c>
      <c r="H46" s="53">
        <f>LasVegas!$D$80</f>
        <v>1</v>
      </c>
      <c r="I46" s="53">
        <f>SanFrancisco!$D$80</f>
        <v>1</v>
      </c>
      <c r="J46" s="53">
        <f>Baltimore!$D$80</f>
        <v>1</v>
      </c>
      <c r="K46" s="53">
        <f>Albuquerque!$D$80</f>
        <v>1</v>
      </c>
      <c r="L46" s="53">
        <f>Seattle!$D$80</f>
        <v>1</v>
      </c>
      <c r="M46" s="53">
        <f>Chicago!$D$80</f>
        <v>1</v>
      </c>
      <c r="N46" s="53">
        <f>Boulder!$D$80</f>
        <v>1</v>
      </c>
      <c r="O46" s="53">
        <f>Minneapolis!$D$80</f>
        <v>1</v>
      </c>
      <c r="P46" s="53">
        <f>Helena!$D$80</f>
        <v>1</v>
      </c>
      <c r="Q46" s="53">
        <f>Duluth!$D$80</f>
        <v>1</v>
      </c>
      <c r="R46" s="53">
        <f>Fairbanks!$D$80</f>
        <v>1</v>
      </c>
    </row>
    <row r="47" spans="1:18">
      <c r="A47" s="48"/>
      <c r="B47" s="52" t="str">
        <f>Miami!A81</f>
        <v>PSZ-AC:1_UNITARY_PACKAGE_HEATCOIL</v>
      </c>
      <c r="C47" s="53">
        <f>Miami!$D$81</f>
        <v>0.8</v>
      </c>
      <c r="D47" s="53">
        <f>Houston!$D$81</f>
        <v>0.8</v>
      </c>
      <c r="E47" s="53">
        <f>Phoenix!$D$81</f>
        <v>0.8</v>
      </c>
      <c r="F47" s="53">
        <f>Atlanta!$D$81</f>
        <v>0.8</v>
      </c>
      <c r="G47" s="53">
        <f>LosAngeles!$D$81</f>
        <v>0.8</v>
      </c>
      <c r="H47" s="53">
        <f>LasVegas!$D$81</f>
        <v>0.8</v>
      </c>
      <c r="I47" s="53">
        <f>SanFrancisco!$D$81</f>
        <v>0.8</v>
      </c>
      <c r="J47" s="53">
        <f>Baltimore!$D$81</f>
        <v>0.8</v>
      </c>
      <c r="K47" s="53">
        <f>Albuquerque!$D$81</f>
        <v>0.8</v>
      </c>
      <c r="L47" s="53">
        <f>Seattle!$D$81</f>
        <v>0.8</v>
      </c>
      <c r="M47" s="53">
        <f>Chicago!$D$81</f>
        <v>0.8</v>
      </c>
      <c r="N47" s="53">
        <f>Boulder!$D$81</f>
        <v>0.8</v>
      </c>
      <c r="O47" s="53">
        <f>Minneapolis!$D$81</f>
        <v>0.8</v>
      </c>
      <c r="P47" s="53">
        <f>Helena!$D$81</f>
        <v>0.8</v>
      </c>
      <c r="Q47" s="53">
        <f>Duluth!$D$81</f>
        <v>0.8</v>
      </c>
      <c r="R47" s="53">
        <f>Fairbanks!$D$81</f>
        <v>0.78</v>
      </c>
    </row>
    <row r="48" spans="1:18">
      <c r="A48" s="48"/>
      <c r="B48" s="52" t="str">
        <f>Miami!A82</f>
        <v>PSZ-AC:2_UNITARY_PACKAGE_HEATCOIL</v>
      </c>
      <c r="C48" s="53">
        <f>Miami!$D$82</f>
        <v>0.78</v>
      </c>
      <c r="D48" s="53">
        <f>Houston!$D$82</f>
        <v>0.78</v>
      </c>
      <c r="E48" s="53">
        <f>Phoenix!$D$82</f>
        <v>0.78</v>
      </c>
      <c r="F48" s="53">
        <f>Atlanta!$D$82</f>
        <v>0.78</v>
      </c>
      <c r="G48" s="53">
        <f>LosAngeles!$D$82</f>
        <v>0.78</v>
      </c>
      <c r="H48" s="53">
        <f>LasVegas!$D$82</f>
        <v>0.78</v>
      </c>
      <c r="I48" s="53">
        <f>SanFrancisco!$D$82</f>
        <v>0.78</v>
      </c>
      <c r="J48" s="53">
        <f>Baltimore!$D$82</f>
        <v>0.78</v>
      </c>
      <c r="K48" s="53">
        <f>Albuquerque!$D$82</f>
        <v>0.78</v>
      </c>
      <c r="L48" s="53">
        <f>Seattle!$D$82</f>
        <v>0.78</v>
      </c>
      <c r="M48" s="53">
        <f>Chicago!$D$82</f>
        <v>0.78</v>
      </c>
      <c r="N48" s="53">
        <f>Boulder!$D$82</f>
        <v>0.78</v>
      </c>
      <c r="O48" s="53">
        <f>Minneapolis!$D$82</f>
        <v>0.78</v>
      </c>
      <c r="P48" s="53">
        <f>Helena!$D$82</f>
        <v>0.78</v>
      </c>
      <c r="Q48" s="53">
        <f>Duluth!$D$82</f>
        <v>0.78</v>
      </c>
      <c r="R48" s="53">
        <f>Fairbanks!$D$82</f>
        <v>0.78</v>
      </c>
    </row>
    <row r="49" spans="1:18">
      <c r="A49" s="48"/>
      <c r="B49" s="52" t="str">
        <f>Miami!A83</f>
        <v>PSZ-AC:3_UNITARY_PACKAGE_HEATCOIL</v>
      </c>
      <c r="C49" s="53">
        <f>Miami!$D$83</f>
        <v>0.8</v>
      </c>
      <c r="D49" s="53">
        <f>Houston!$D$83</f>
        <v>0.8</v>
      </c>
      <c r="E49" s="53">
        <f>Phoenix!$D$83</f>
        <v>0.8</v>
      </c>
      <c r="F49" s="53">
        <f>Atlanta!$D$83</f>
        <v>0.8</v>
      </c>
      <c r="G49" s="53">
        <f>LosAngeles!$D$83</f>
        <v>0.8</v>
      </c>
      <c r="H49" s="53">
        <f>LasVegas!$D$83</f>
        <v>0.8</v>
      </c>
      <c r="I49" s="53">
        <f>SanFrancisco!$D$83</f>
        <v>0.8</v>
      </c>
      <c r="J49" s="53">
        <f>Baltimore!$D$83</f>
        <v>0.8</v>
      </c>
      <c r="K49" s="53">
        <f>Albuquerque!$D$83</f>
        <v>0.8</v>
      </c>
      <c r="L49" s="53">
        <f>Seattle!$D$83</f>
        <v>0.8</v>
      </c>
      <c r="M49" s="53">
        <f>Chicago!$D$83</f>
        <v>0.8</v>
      </c>
      <c r="N49" s="53">
        <f>Boulder!$D$83</f>
        <v>0.8</v>
      </c>
      <c r="O49" s="53">
        <f>Minneapolis!$D$83</f>
        <v>0.8</v>
      </c>
      <c r="P49" s="53">
        <f>Helena!$D$83</f>
        <v>0.8</v>
      </c>
      <c r="Q49" s="53">
        <f>Duluth!$D$83</f>
        <v>0.8</v>
      </c>
      <c r="R49" s="53">
        <f>Fairbanks!$D$83</f>
        <v>0.8</v>
      </c>
    </row>
    <row r="50" spans="1:18">
      <c r="A50" s="48"/>
      <c r="B50" s="52" t="str">
        <f>Miami!A84</f>
        <v>PSZ-AC:4_UNITARY_PACKAGE_HEATCOIL</v>
      </c>
      <c r="C50" s="53">
        <f>Miami!$D$84</f>
        <v>0.8</v>
      </c>
      <c r="D50" s="53">
        <f>Houston!$D$84</f>
        <v>0.8</v>
      </c>
      <c r="E50" s="53">
        <f>Phoenix!$D$84</f>
        <v>0.8</v>
      </c>
      <c r="F50" s="53">
        <f>Atlanta!$D$84</f>
        <v>0.8</v>
      </c>
      <c r="G50" s="53">
        <f>LosAngeles!$D$84</f>
        <v>0.8</v>
      </c>
      <c r="H50" s="53">
        <f>LasVegas!$D$84</f>
        <v>0.8</v>
      </c>
      <c r="I50" s="53">
        <f>SanFrancisco!$D$84</f>
        <v>0.8</v>
      </c>
      <c r="J50" s="53">
        <f>Baltimore!$D$84</f>
        <v>0.8</v>
      </c>
      <c r="K50" s="53">
        <f>Albuquerque!$D$84</f>
        <v>0.8</v>
      </c>
      <c r="L50" s="53">
        <f>Seattle!$D$84</f>
        <v>0.8</v>
      </c>
      <c r="M50" s="53">
        <f>Chicago!$D$84</f>
        <v>0.8</v>
      </c>
      <c r="N50" s="53">
        <f>Boulder!$D$84</f>
        <v>0.8</v>
      </c>
      <c r="O50" s="53">
        <f>Minneapolis!$D$84</f>
        <v>0.8</v>
      </c>
      <c r="P50" s="53">
        <f>Helena!$D$84</f>
        <v>0.8</v>
      </c>
      <c r="Q50" s="53">
        <f>Duluth!$D$84</f>
        <v>0.8</v>
      </c>
      <c r="R50" s="53">
        <f>Fairbanks!$D$84</f>
        <v>0.8</v>
      </c>
    </row>
    <row r="51" spans="1:18">
      <c r="A51" s="48"/>
      <c r="B51" s="51" t="s">
        <v>297</v>
      </c>
      <c r="C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>
      <c r="A52" s="48"/>
      <c r="B52" s="52" t="str">
        <f>Miami!A88</f>
        <v>PSZ-AC:1_UNITARY_PACKAGE_FAN</v>
      </c>
      <c r="C52" s="53" t="s">
        <v>298</v>
      </c>
      <c r="D52" s="53" t="s">
        <v>298</v>
      </c>
      <c r="E52" s="86" t="str">
        <f>IF(E29&lt;39.6,"NoEconomizer","DifferentialDryBulb")</f>
        <v>NoEconomizer</v>
      </c>
      <c r="F52" s="53" t="s">
        <v>298</v>
      </c>
      <c r="G52" s="86" t="str">
        <f>IF(G29&lt;19.1,"NoEconomizer","DifferentialDryBulb")</f>
        <v>NoEconomizer</v>
      </c>
      <c r="H52" s="86" t="str">
        <f t="shared" ref="H52:I52" si="0">IF(H29&lt;19.1,"NoEconomizer","DifferentialDryBulb")</f>
        <v>NoEconomizer</v>
      </c>
      <c r="I52" s="86" t="str">
        <f t="shared" si="0"/>
        <v>NoEconomizer</v>
      </c>
      <c r="J52" s="53" t="s">
        <v>298</v>
      </c>
      <c r="K52" s="86" t="str">
        <f t="shared" ref="K52:L52" si="1">IF(K29&lt;19.1,"NoEconomizer","DifferentialDryBulb")</f>
        <v>DifferentialDryBulb</v>
      </c>
      <c r="L52" s="86" t="str">
        <f t="shared" si="1"/>
        <v>NoEconomizer</v>
      </c>
      <c r="M52" s="86" t="str">
        <f>IF(M29&lt;39.6,"NoEconomizer","DifferentialDryBulb")</f>
        <v>NoEconomizer</v>
      </c>
      <c r="N52" s="86" t="str">
        <f t="shared" ref="N52" si="2">IF(N29&lt;19.1,"NoEconomizer","DifferentialDryBulb")</f>
        <v>DifferentialDryBulb</v>
      </c>
      <c r="O52" s="86" t="str">
        <f>IF(O29&lt;39.6,"NoEconomizer","DifferentialDryBulb")</f>
        <v>NoEconomizer</v>
      </c>
      <c r="P52" s="86" t="str">
        <f t="shared" ref="P52" si="3">IF(P29&lt;19.1,"NoEconomizer","DifferentialDryBulb")</f>
        <v>DifferentialDryBulb</v>
      </c>
      <c r="Q52" s="86" t="str">
        <f t="shared" ref="Q52:R55" si="4">IF(Q29&lt;39.6,"NoEconomizer","DifferentialDryBulb")</f>
        <v>DifferentialDryBulb</v>
      </c>
      <c r="R52" s="86" t="str">
        <f t="shared" si="4"/>
        <v>NoEconomizer</v>
      </c>
    </row>
    <row r="53" spans="1:18">
      <c r="A53" s="48"/>
      <c r="B53" s="52" t="str">
        <f>Miami!A89</f>
        <v>PSZ-AC:2_UNITARY_PACKAGE_FAN</v>
      </c>
      <c r="C53" s="53" t="s">
        <v>298</v>
      </c>
      <c r="D53" s="53" t="s">
        <v>298</v>
      </c>
      <c r="E53" s="86" t="str">
        <f t="shared" ref="E53:E55" si="5">IF(E30&lt;39.6,"NoEconomizer","DifferentialDryBulb")</f>
        <v>DifferentialDryBulb</v>
      </c>
      <c r="F53" s="53" t="s">
        <v>298</v>
      </c>
      <c r="G53" s="86" t="str">
        <f t="shared" ref="G53:I55" si="6">IF(G30&lt;19.1,"NoEconomizer","DifferentialDryBulb")</f>
        <v>DifferentialDryBulb</v>
      </c>
      <c r="H53" s="86" t="str">
        <f t="shared" si="6"/>
        <v>DifferentialDryBulb</v>
      </c>
      <c r="I53" s="86" t="str">
        <f t="shared" si="6"/>
        <v>DifferentialDryBulb</v>
      </c>
      <c r="J53" s="53" t="s">
        <v>298</v>
      </c>
      <c r="K53" s="86" t="str">
        <f t="shared" ref="K53:L53" si="7">IF(K30&lt;19.1,"NoEconomizer","DifferentialDryBulb")</f>
        <v>DifferentialDryBulb</v>
      </c>
      <c r="L53" s="86" t="str">
        <f t="shared" si="7"/>
        <v>DifferentialDryBulb</v>
      </c>
      <c r="M53" s="86" t="str">
        <f t="shared" ref="M53:M55" si="8">IF(M30&lt;39.6,"NoEconomizer","DifferentialDryBulb")</f>
        <v>DifferentialDryBulb</v>
      </c>
      <c r="N53" s="86" t="str">
        <f t="shared" ref="N53" si="9">IF(N30&lt;19.1,"NoEconomizer","DifferentialDryBulb")</f>
        <v>DifferentialDryBulb</v>
      </c>
      <c r="O53" s="86" t="str">
        <f t="shared" ref="O53:O55" si="10">IF(O30&lt;39.6,"NoEconomizer","DifferentialDryBulb")</f>
        <v>DifferentialDryBulb</v>
      </c>
      <c r="P53" s="86" t="str">
        <f t="shared" ref="P53" si="11">IF(P30&lt;19.1,"NoEconomizer","DifferentialDryBulb")</f>
        <v>DifferentialDryBulb</v>
      </c>
      <c r="Q53" s="86" t="str">
        <f t="shared" si="4"/>
        <v>DifferentialDryBulb</v>
      </c>
      <c r="R53" s="86" t="str">
        <f t="shared" si="4"/>
        <v>DifferentialDryBulb</v>
      </c>
    </row>
    <row r="54" spans="1:18">
      <c r="A54" s="48"/>
      <c r="B54" s="52" t="str">
        <f>Miami!A90</f>
        <v>PSZ-AC:3_UNITARY_PACKAGE_FAN</v>
      </c>
      <c r="C54" s="53" t="s">
        <v>298</v>
      </c>
      <c r="D54" s="53" t="s">
        <v>298</v>
      </c>
      <c r="E54" s="86" t="str">
        <f t="shared" si="5"/>
        <v>NoEconomizer</v>
      </c>
      <c r="F54" s="53" t="s">
        <v>298</v>
      </c>
      <c r="G54" s="86" t="str">
        <f t="shared" si="6"/>
        <v>NoEconomizer</v>
      </c>
      <c r="H54" s="86" t="str">
        <f t="shared" si="6"/>
        <v>NoEconomizer</v>
      </c>
      <c r="I54" s="86" t="str">
        <f t="shared" si="6"/>
        <v>NoEconomizer</v>
      </c>
      <c r="J54" s="53" t="s">
        <v>298</v>
      </c>
      <c r="K54" s="86" t="str">
        <f t="shared" ref="K54:L54" si="12">IF(K31&lt;19.1,"NoEconomizer","DifferentialDryBulb")</f>
        <v>NoEconomizer</v>
      </c>
      <c r="L54" s="86" t="str">
        <f t="shared" si="12"/>
        <v>NoEconomizer</v>
      </c>
      <c r="M54" s="86" t="str">
        <f t="shared" si="8"/>
        <v>NoEconomizer</v>
      </c>
      <c r="N54" s="86" t="str">
        <f t="shared" ref="N54" si="13">IF(N31&lt;19.1,"NoEconomizer","DifferentialDryBulb")</f>
        <v>NoEconomizer</v>
      </c>
      <c r="O54" s="86" t="str">
        <f t="shared" si="10"/>
        <v>NoEconomizer</v>
      </c>
      <c r="P54" s="86" t="str">
        <f t="shared" ref="P54" si="14">IF(P31&lt;19.1,"NoEconomizer","DifferentialDryBulb")</f>
        <v>NoEconomizer</v>
      </c>
      <c r="Q54" s="86" t="str">
        <f t="shared" si="4"/>
        <v>NoEconomizer</v>
      </c>
      <c r="R54" s="86" t="str">
        <f t="shared" si="4"/>
        <v>NoEconomizer</v>
      </c>
    </row>
    <row r="55" spans="1:18">
      <c r="A55" s="48"/>
      <c r="B55" s="52" t="str">
        <f>Miami!A91</f>
        <v>PSZ-AC:4_UNITARY_PACKAGE_FAN</v>
      </c>
      <c r="C55" s="53" t="s">
        <v>298</v>
      </c>
      <c r="D55" s="53" t="s">
        <v>298</v>
      </c>
      <c r="E55" s="86" t="str">
        <f t="shared" si="5"/>
        <v>NoEconomizer</v>
      </c>
      <c r="F55" s="53" t="s">
        <v>298</v>
      </c>
      <c r="G55" s="86" t="str">
        <f t="shared" si="6"/>
        <v>NoEconomizer</v>
      </c>
      <c r="H55" s="86" t="str">
        <f t="shared" si="6"/>
        <v>NoEconomizer</v>
      </c>
      <c r="I55" s="86" t="str">
        <f t="shared" si="6"/>
        <v>NoEconomizer</v>
      </c>
      <c r="J55" s="53" t="s">
        <v>298</v>
      </c>
      <c r="K55" s="86" t="str">
        <f t="shared" ref="K55:L55" si="15">IF(K32&lt;19.1,"NoEconomizer","DifferentialDryBulb")</f>
        <v>NoEconomizer</v>
      </c>
      <c r="L55" s="86" t="str">
        <f t="shared" si="15"/>
        <v>NoEconomizer</v>
      </c>
      <c r="M55" s="86" t="str">
        <f t="shared" si="8"/>
        <v>NoEconomizer</v>
      </c>
      <c r="N55" s="86" t="str">
        <f t="shared" ref="N55" si="16">IF(N32&lt;19.1,"NoEconomizer","DifferentialDryBulb")</f>
        <v>NoEconomizer</v>
      </c>
      <c r="O55" s="86" t="str">
        <f t="shared" si="10"/>
        <v>NoEconomizer</v>
      </c>
      <c r="P55" s="86" t="str">
        <f t="shared" ref="P55" si="17">IF(P32&lt;19.1,"NoEconomizer","DifferentialDryBulb")</f>
        <v>NoEconomizer</v>
      </c>
      <c r="Q55" s="86" t="str">
        <f t="shared" si="4"/>
        <v>NoEconomizer</v>
      </c>
      <c r="R55" s="86" t="str">
        <f t="shared" si="4"/>
        <v>NoEconomizer</v>
      </c>
    </row>
    <row r="56" spans="1:18">
      <c r="A56" s="48"/>
      <c r="B56" s="51" t="s">
        <v>242</v>
      </c>
      <c r="C56" s="53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</row>
    <row r="57" spans="1:18">
      <c r="A57" s="48"/>
      <c r="B57" s="52" t="str">
        <f>Miami!A87</f>
        <v>FRONT_ENTRY UNIT HEATERFAN</v>
      </c>
      <c r="C57" s="53">
        <f>Miami!$E$87</f>
        <v>0.04</v>
      </c>
      <c r="D57" s="53">
        <f>Houston!$E$87</f>
        <v>0.09</v>
      </c>
      <c r="E57" s="53">
        <f>Phoenix!$E$87</f>
        <v>7.0000000000000007E-2</v>
      </c>
      <c r="F57" s="53">
        <f>Atlanta!$E$87</f>
        <v>0.08</v>
      </c>
      <c r="G57" s="53">
        <f>LosAngeles!$E$87</f>
        <v>0.04</v>
      </c>
      <c r="H57" s="53">
        <f>LasVegas!$E$87</f>
        <v>0.06</v>
      </c>
      <c r="I57" s="53">
        <f>SanFrancisco!$E$87</f>
        <v>0.05</v>
      </c>
      <c r="J57" s="53">
        <f>Baltimore!$E$87</f>
        <v>0.09</v>
      </c>
      <c r="K57" s="53">
        <f>Albuquerque!$E$87</f>
        <v>0.09</v>
      </c>
      <c r="L57" s="53">
        <f>Seattle!$E$87</f>
        <v>7.0000000000000007E-2</v>
      </c>
      <c r="M57" s="53">
        <f>Chicago!$E$87</f>
        <v>0.12</v>
      </c>
      <c r="N57" s="53">
        <f>Boulder!$E$87</f>
        <v>0.12</v>
      </c>
      <c r="O57" s="53">
        <f>Minneapolis!$E$87</f>
        <v>0.13</v>
      </c>
      <c r="P57" s="53">
        <f>Helena!$E$87</f>
        <v>0.14000000000000001</v>
      </c>
      <c r="Q57" s="53">
        <f>Duluth!$E$87</f>
        <v>0.14000000000000001</v>
      </c>
      <c r="R57" s="53">
        <f>Fairbanks!$E$87</f>
        <v>0.17</v>
      </c>
    </row>
    <row r="58" spans="1:18">
      <c r="A58" s="48"/>
      <c r="B58" s="52" t="str">
        <f>Miami!A88</f>
        <v>PSZ-AC:1_UNITARY_PACKAGE_FAN</v>
      </c>
      <c r="C58" s="53">
        <f>Miami!$E$88</f>
        <v>1.6</v>
      </c>
      <c r="D58" s="53">
        <f>Houston!$E$88</f>
        <v>1.43</v>
      </c>
      <c r="E58" s="53">
        <f>Phoenix!$E$88</f>
        <v>1.47</v>
      </c>
      <c r="F58" s="53">
        <f>Atlanta!$E$88</f>
        <v>1.18</v>
      </c>
      <c r="G58" s="53">
        <f>LosAngeles!$E$88</f>
        <v>0.76</v>
      </c>
      <c r="H58" s="53">
        <f>LasVegas!$E$88</f>
        <v>0.91</v>
      </c>
      <c r="I58" s="53">
        <f>SanFrancisco!$E$88</f>
        <v>0.64</v>
      </c>
      <c r="J58" s="53">
        <f>Baltimore!$E$88</f>
        <v>1.1499999999999999</v>
      </c>
      <c r="K58" s="53">
        <f>Albuquerque!$E$88</f>
        <v>1.24</v>
      </c>
      <c r="L58" s="53">
        <f>Seattle!$E$88</f>
        <v>0.91</v>
      </c>
      <c r="M58" s="53">
        <f>Chicago!$E$88</f>
        <v>1.44</v>
      </c>
      <c r="N58" s="53">
        <f>Boulder!$E$88</f>
        <v>1.53</v>
      </c>
      <c r="O58" s="53">
        <f>Minneapolis!$E$88</f>
        <v>1.58</v>
      </c>
      <c r="P58" s="53">
        <f>Helena!$E$88</f>
        <v>1.75</v>
      </c>
      <c r="Q58" s="53">
        <f>Duluth!$E$88</f>
        <v>1.67</v>
      </c>
      <c r="R58" s="53">
        <f>Fairbanks!$E$88</f>
        <v>2.0499999999999998</v>
      </c>
    </row>
    <row r="59" spans="1:18">
      <c r="A59" s="48"/>
      <c r="B59" s="52" t="str">
        <f>Miami!A89</f>
        <v>PSZ-AC:2_UNITARY_PACKAGE_FAN</v>
      </c>
      <c r="C59" s="53">
        <f>Miami!$E$89</f>
        <v>7.05</v>
      </c>
      <c r="D59" s="53">
        <f>Houston!$E$89</f>
        <v>6.65</v>
      </c>
      <c r="E59" s="53">
        <f>Phoenix!$E$89</f>
        <v>6.01</v>
      </c>
      <c r="F59" s="53">
        <f>Atlanta!$E$89</f>
        <v>6.16</v>
      </c>
      <c r="G59" s="53">
        <f>LosAngeles!$E$89</f>
        <v>5.34</v>
      </c>
      <c r="H59" s="53">
        <f>LasVegas!$E$89</f>
        <v>4.67</v>
      </c>
      <c r="I59" s="53">
        <f>SanFrancisco!$E$89</f>
        <v>2.74</v>
      </c>
      <c r="J59" s="53">
        <f>Baltimore!$E$89</f>
        <v>5.68</v>
      </c>
      <c r="K59" s="53">
        <f>Albuquerque!$E$89</f>
        <v>4.5999999999999996</v>
      </c>
      <c r="L59" s="53">
        <f>Seattle!$E$89</f>
        <v>3.91</v>
      </c>
      <c r="M59" s="53">
        <f>Chicago!$E$89</f>
        <v>5.49</v>
      </c>
      <c r="N59" s="53">
        <f>Boulder!$E$89</f>
        <v>4.29</v>
      </c>
      <c r="O59" s="53">
        <f>Minneapolis!$E$89</f>
        <v>5.38</v>
      </c>
      <c r="P59" s="53">
        <f>Helena!$E$89</f>
        <v>3.97</v>
      </c>
      <c r="Q59" s="53">
        <f>Duluth!$E$89</f>
        <v>3.43</v>
      </c>
      <c r="R59" s="53">
        <f>Fairbanks!$E$89</f>
        <v>4.2300000000000004</v>
      </c>
    </row>
    <row r="60" spans="1:18">
      <c r="A60" s="48"/>
      <c r="B60" s="52" t="str">
        <f>Miami!A90</f>
        <v>PSZ-AC:3_UNITARY_PACKAGE_FAN</v>
      </c>
      <c r="C60" s="53">
        <f>Miami!$E$90</f>
        <v>1.1100000000000001</v>
      </c>
      <c r="D60" s="53">
        <f>Houston!$E$90</f>
        <v>1.05</v>
      </c>
      <c r="E60" s="53">
        <f>Phoenix!$E$90</f>
        <v>1.1299999999999999</v>
      </c>
      <c r="F60" s="53">
        <f>Atlanta!$E$90</f>
        <v>1.05</v>
      </c>
      <c r="G60" s="53">
        <f>LosAngeles!$E$90</f>
        <v>0.89</v>
      </c>
      <c r="H60" s="53">
        <f>LasVegas!$E$90</f>
        <v>0.92</v>
      </c>
      <c r="I60" s="53">
        <f>SanFrancisco!$E$90</f>
        <v>1.01</v>
      </c>
      <c r="J60" s="53">
        <f>Baltimore!$E$90</f>
        <v>0.99</v>
      </c>
      <c r="K60" s="53">
        <f>Albuquerque!$E$90</f>
        <v>0.85</v>
      </c>
      <c r="L60" s="53">
        <f>Seattle!$E$90</f>
        <v>0.87</v>
      </c>
      <c r="M60" s="53">
        <f>Chicago!$E$90</f>
        <v>0.97</v>
      </c>
      <c r="N60" s="53">
        <f>Boulder!$E$90</f>
        <v>0.82</v>
      </c>
      <c r="O60" s="53">
        <f>Minneapolis!$E$90</f>
        <v>0.95</v>
      </c>
      <c r="P60" s="53">
        <f>Helena!$E$90</f>
        <v>0.82</v>
      </c>
      <c r="Q60" s="53">
        <f>Duluth!$E$90</f>
        <v>0.82</v>
      </c>
      <c r="R60" s="53">
        <f>Fairbanks!$E$90</f>
        <v>1.0900000000000001</v>
      </c>
    </row>
    <row r="61" spans="1:18">
      <c r="A61" s="48"/>
      <c r="B61" s="52" t="str">
        <f>Miami!A91</f>
        <v>PSZ-AC:4_UNITARY_PACKAGE_FAN</v>
      </c>
      <c r="C61" s="53">
        <f>Miami!$E$91</f>
        <v>0.8</v>
      </c>
      <c r="D61" s="53">
        <f>Houston!$E$91</f>
        <v>0.85</v>
      </c>
      <c r="E61" s="53">
        <f>Phoenix!$E$91</f>
        <v>0.96</v>
      </c>
      <c r="F61" s="53">
        <f>Atlanta!$E$91</f>
        <v>0.65</v>
      </c>
      <c r="G61" s="53">
        <f>LosAngeles!$E$91</f>
        <v>0.56000000000000005</v>
      </c>
      <c r="H61" s="53">
        <f>LasVegas!$E$91</f>
        <v>0.64</v>
      </c>
      <c r="I61" s="53">
        <f>SanFrancisco!$E$91</f>
        <v>0.8</v>
      </c>
      <c r="J61" s="53">
        <f>Baltimore!$E$91</f>
        <v>0.67</v>
      </c>
      <c r="K61" s="53">
        <f>Albuquerque!$E$91</f>
        <v>0.61</v>
      </c>
      <c r="L61" s="53">
        <f>Seattle!$E$91</f>
        <v>0.66</v>
      </c>
      <c r="M61" s="53">
        <f>Chicago!$E$91</f>
        <v>0.66</v>
      </c>
      <c r="N61" s="53">
        <f>Boulder!$E$91</f>
        <v>0.7</v>
      </c>
      <c r="O61" s="53">
        <f>Minneapolis!$E$91</f>
        <v>0.75</v>
      </c>
      <c r="P61" s="53">
        <f>Helena!$E$91</f>
        <v>0.82</v>
      </c>
      <c r="Q61" s="53">
        <f>Duluth!$E$91</f>
        <v>0.8</v>
      </c>
      <c r="R61" s="53">
        <f>Fairbanks!$E$91</f>
        <v>0.96</v>
      </c>
    </row>
    <row r="62" spans="1:18">
      <c r="A62" s="51" t="s">
        <v>74</v>
      </c>
      <c r="B62" s="45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>
      <c r="A63" s="48"/>
      <c r="B63" s="51" t="s">
        <v>75</v>
      </c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>
      <c r="A64" s="48"/>
      <c r="B64" s="52" t="s">
        <v>248</v>
      </c>
      <c r="C64" s="78">
        <f>Miami!$B$136/(Miami!$B$28*10^6/3600)</f>
        <v>8.5218621826737229E-2</v>
      </c>
      <c r="D64" s="78">
        <f>Houston!$B$136/(Houston!$B$28*10^6/3600)</f>
        <v>0.12168342165026495</v>
      </c>
      <c r="E64" s="78">
        <f>Phoenix!$B$136/(Phoenix!$B$28*10^6/3600)</f>
        <v>0.10408601291335211</v>
      </c>
      <c r="F64" s="78">
        <f>Atlanta!$B$136/(Atlanta!$B$28*10^6/3600)</f>
        <v>0.10234335977923423</v>
      </c>
      <c r="G64" s="78">
        <f>LosAngeles!$B$136/(LosAngeles!$B$28*10^6/3600)</f>
        <v>0.13136169701133632</v>
      </c>
      <c r="H64" s="78">
        <f>LasVegas!$B$136/(LasVegas!$B$28*10^6/3600)</f>
        <v>9.8887396050785406E-2</v>
      </c>
      <c r="I64" s="78">
        <f>SanFrancisco!$B$136/(SanFrancisco!$B$28*10^6/3600)</f>
        <v>0.14954594036697247</v>
      </c>
      <c r="J64" s="78">
        <f>Baltimore!$B$136/(Baltimore!$B$28*10^6/3600)</f>
        <v>7.6192904059905073E-2</v>
      </c>
      <c r="K64" s="78">
        <f>Albuquerque!$B$136/(Albuquerque!$B$28*10^6/3600)</f>
        <v>3.7580064744410141E-2</v>
      </c>
      <c r="L64" s="78">
        <f>Seattle!$B$136/(Seattle!$B$28*10^6/3600)</f>
        <v>7.5203491147595419E-2</v>
      </c>
      <c r="M64" s="78">
        <f>Chicago!$B$136/(Chicago!$B$28*10^6/3600)</f>
        <v>5.2310555565547388E-2</v>
      </c>
      <c r="N64" s="78">
        <f>Boulder!$B$136/(Boulder!$B$28*10^6/3600)</f>
        <v>3.7603171850798318E-2</v>
      </c>
      <c r="O64" s="78">
        <f>Minneapolis!$B$136/(Minneapolis!$B$28*10^6/3600)</f>
        <v>6.1384304248282881E-2</v>
      </c>
      <c r="P64" s="78">
        <f>Helena!$B$136/(Helena!$B$28*10^6/3600)</f>
        <v>7.4976893384003096E-2</v>
      </c>
      <c r="Q64" s="78">
        <f>Duluth!$B$136/(Duluth!$B$28*10^6/3600)</f>
        <v>6.0728353813674016E-2</v>
      </c>
      <c r="R64" s="78">
        <f>Fairbanks!$B$136/(Fairbanks!$B$28*10^6/3600)</f>
        <v>9.677268952007835E-2</v>
      </c>
    </row>
    <row r="65" spans="1:18">
      <c r="A65" s="48"/>
      <c r="B65" s="52" t="s">
        <v>246</v>
      </c>
      <c r="C65" s="53">
        <f>Miami!$B$137</f>
        <v>16.71</v>
      </c>
      <c r="D65" s="53">
        <f>Houston!$B$137</f>
        <v>21.02</v>
      </c>
      <c r="E65" s="53">
        <f>Phoenix!$B$137</f>
        <v>17.670000000000002</v>
      </c>
      <c r="F65" s="53">
        <f>Atlanta!$B$137</f>
        <v>15.09</v>
      </c>
      <c r="G65" s="53">
        <f>LosAngeles!$B$137</f>
        <v>16.670000000000002</v>
      </c>
      <c r="H65" s="53">
        <f>LasVegas!$B$137</f>
        <v>14</v>
      </c>
      <c r="I65" s="53">
        <f>SanFrancisco!$B$137</f>
        <v>15.79</v>
      </c>
      <c r="J65" s="53">
        <f>Baltimore!$B$137</f>
        <v>10.63</v>
      </c>
      <c r="K65" s="53">
        <f>Albuquerque!$B$137</f>
        <v>4.84</v>
      </c>
      <c r="L65" s="53">
        <f>Seattle!$B$137</f>
        <v>8.77</v>
      </c>
      <c r="M65" s="53">
        <f>Chicago!$B$137</f>
        <v>7.04</v>
      </c>
      <c r="N65" s="53">
        <f>Boulder!$B$137</f>
        <v>4.67</v>
      </c>
      <c r="O65" s="53">
        <f>Minneapolis!$B$137</f>
        <v>8.18</v>
      </c>
      <c r="P65" s="53">
        <f>Helena!$B$137</f>
        <v>9.1</v>
      </c>
      <c r="Q65" s="53">
        <f>Duluth!$B$137</f>
        <v>6.79</v>
      </c>
      <c r="R65" s="53">
        <f>Fairbanks!$B$137</f>
        <v>11.96</v>
      </c>
    </row>
    <row r="66" spans="1:18">
      <c r="A66" s="48"/>
      <c r="B66" s="51" t="s">
        <v>76</v>
      </c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>
      <c r="A67" s="48"/>
      <c r="B67" s="52" t="s">
        <v>260</v>
      </c>
      <c r="C67" s="78">
        <f>Miami!$C$136/(Miami!$C$28*10^3)</f>
        <v>1.1449519230769232E-2</v>
      </c>
      <c r="D67" s="78">
        <f>Houston!$C$136/(Houston!$C$28*10^3)</f>
        <v>8.0414230502427915E-3</v>
      </c>
      <c r="E67" s="78">
        <f>Phoenix!$C$136/(Phoenix!$C$28*10^3)</f>
        <v>8.0787650043311482E-3</v>
      </c>
      <c r="F67" s="78">
        <f>Atlanta!$C$136/(Atlanta!$C$28*10^3)</f>
        <v>9.465530778894473E-3</v>
      </c>
      <c r="G67" s="78">
        <f>LosAngeles!$C$136/(LosAngeles!$C$28*10^3)</f>
        <v>8.6950306983883344E-3</v>
      </c>
      <c r="H67" s="78">
        <f>LasVegas!$C$136/(LasVegas!$C$28*10^3)</f>
        <v>7.6065343972395944E-3</v>
      </c>
      <c r="I67" s="78">
        <f>SanFrancisco!$C$136/(SanFrancisco!$C$28*10^3)</f>
        <v>8.5782015437187841E-3</v>
      </c>
      <c r="J67" s="78">
        <f>Baltimore!$C$136/(Baltimore!$C$28*10^3)</f>
        <v>9.6435102586975921E-3</v>
      </c>
      <c r="K67" s="78">
        <f>Albuquerque!$C$136/(Albuquerque!$C$28*10^3)</f>
        <v>6.8631028985228866E-3</v>
      </c>
      <c r="L67" s="78">
        <f>Seattle!$C$136/(Seattle!$C$28*10^3)</f>
        <v>8.4239235491907049E-3</v>
      </c>
      <c r="M67" s="78">
        <f>Chicago!$C$136/(Chicago!$C$28*10^3)</f>
        <v>8.2983560338323482E-3</v>
      </c>
      <c r="N67" s="78">
        <f>Boulder!$C$136/(Boulder!$C$28*10^3)</f>
        <v>6.9017417323246179E-3</v>
      </c>
      <c r="O67" s="78">
        <f>Minneapolis!$C$136/(Minneapolis!$C$28*10^3)</f>
        <v>7.8629783455976404E-3</v>
      </c>
      <c r="P67" s="78">
        <f>Helena!$C$136/(Helena!$C$28*10^3)</f>
        <v>8.0906370317015228E-3</v>
      </c>
      <c r="Q67" s="78">
        <f>Duluth!$C$136/(Duluth!$C$28*10^3)</f>
        <v>7.8566589520043147E-3</v>
      </c>
      <c r="R67" s="78">
        <f>Fairbanks!$C$136/(Fairbanks!$C$28*10^3)</f>
        <v>4.1285964075663652E-3</v>
      </c>
    </row>
    <row r="68" spans="1:18">
      <c r="A68" s="48"/>
      <c r="B68" s="52" t="s">
        <v>246</v>
      </c>
      <c r="C68" s="53">
        <f>Miami!$C$137</f>
        <v>0.02</v>
      </c>
      <c r="D68" s="53">
        <f>Houston!$C$137</f>
        <v>0.71</v>
      </c>
      <c r="E68" s="53">
        <f>Phoenix!$C$137</f>
        <v>0.56999999999999995</v>
      </c>
      <c r="F68" s="53">
        <f>Atlanta!$C$137</f>
        <v>1.58</v>
      </c>
      <c r="G68" s="53">
        <f>LosAngeles!$C$137</f>
        <v>0.4</v>
      </c>
      <c r="H68" s="53">
        <f>LasVegas!$C$137</f>
        <v>0.92</v>
      </c>
      <c r="I68" s="53">
        <f>SanFrancisco!$C$137</f>
        <v>1.56</v>
      </c>
      <c r="J68" s="53">
        <f>Baltimore!$C$137</f>
        <v>3.02</v>
      </c>
      <c r="K68" s="53">
        <f>Albuquerque!$C$137</f>
        <v>1.56</v>
      </c>
      <c r="L68" s="53">
        <f>Seattle!$C$137</f>
        <v>2.7</v>
      </c>
      <c r="M68" s="53">
        <f>Chicago!$C$137</f>
        <v>3.64</v>
      </c>
      <c r="N68" s="53">
        <f>Boulder!$C$137</f>
        <v>2.2999999999999998</v>
      </c>
      <c r="O68" s="53">
        <f>Minneapolis!$C$137</f>
        <v>4.5599999999999996</v>
      </c>
      <c r="P68" s="53">
        <f>Helena!$C$137</f>
        <v>4.1100000000000003</v>
      </c>
      <c r="Q68" s="53">
        <f>Duluth!$C$137</f>
        <v>6.1</v>
      </c>
      <c r="R68" s="53">
        <f>Fairbanks!$C$137</f>
        <v>4.9800000000000004</v>
      </c>
    </row>
    <row r="69" spans="1:18">
      <c r="A69" s="48"/>
      <c r="B69" s="51" t="s">
        <v>77</v>
      </c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>
      <c r="A70" s="48"/>
      <c r="B70" s="52" t="s">
        <v>247</v>
      </c>
      <c r="C70" s="53">
        <f>Miami!$E$137</f>
        <v>16.73</v>
      </c>
      <c r="D70" s="53">
        <f>Houston!$E$137</f>
        <v>21.73</v>
      </c>
      <c r="E70" s="53">
        <f>Phoenix!$E$137</f>
        <v>18.239999999999998</v>
      </c>
      <c r="F70" s="53">
        <f>Atlanta!$E$137</f>
        <v>16.670000000000002</v>
      </c>
      <c r="G70" s="53">
        <f>LosAngeles!$E$137</f>
        <v>17.059999999999999</v>
      </c>
      <c r="H70" s="53">
        <f>LasVegas!$E$137</f>
        <v>14.92</v>
      </c>
      <c r="I70" s="53">
        <f>SanFrancisco!$E$137</f>
        <v>17.36</v>
      </c>
      <c r="J70" s="53">
        <f>Baltimore!$E$137</f>
        <v>13.65</v>
      </c>
      <c r="K70" s="53">
        <f>Albuquerque!$E$137</f>
        <v>6.39</v>
      </c>
      <c r="L70" s="53">
        <f>Seattle!$E$137</f>
        <v>11.47</v>
      </c>
      <c r="M70" s="53">
        <f>Chicago!$E$137</f>
        <v>10.69</v>
      </c>
      <c r="N70" s="53">
        <f>Boulder!$E$137</f>
        <v>6.98</v>
      </c>
      <c r="O70" s="53">
        <f>Minneapolis!$E$137</f>
        <v>12.74</v>
      </c>
      <c r="P70" s="53">
        <f>Helena!$E$137</f>
        <v>13.22</v>
      </c>
      <c r="Q70" s="53">
        <f>Duluth!$E$137</f>
        <v>12.89</v>
      </c>
      <c r="R70" s="53">
        <f>Fairbanks!$E$137</f>
        <v>16.95</v>
      </c>
    </row>
    <row r="71" spans="1:18">
      <c r="A71" s="51" t="s">
        <v>78</v>
      </c>
      <c r="B71" s="45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>
      <c r="A72" s="48"/>
      <c r="B72" s="51" t="s">
        <v>250</v>
      </c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>
      <c r="A73" s="48"/>
      <c r="B73" s="52" t="s">
        <v>71</v>
      </c>
      <c r="C73" s="54">
        <f>Miami!$B$13*10^6/3600</f>
        <v>13.888888888888889</v>
      </c>
      <c r="D73" s="54">
        <f>Houston!$B$13*10^6/3600</f>
        <v>525</v>
      </c>
      <c r="E73" s="54">
        <f>Phoenix!$B$13*10^6/3600</f>
        <v>275</v>
      </c>
      <c r="F73" s="54">
        <f>Atlanta!$B$13*10^6/3600</f>
        <v>800</v>
      </c>
      <c r="G73" s="54">
        <f>LosAngeles!$B$13*10^6/3600</f>
        <v>208.33333333333334</v>
      </c>
      <c r="H73" s="54">
        <f>LasVegas!$B$13*10^6/3600</f>
        <v>416.66666666666669</v>
      </c>
      <c r="I73" s="54">
        <f>SanFrancisco!$B$13*10^6/3600</f>
        <v>725</v>
      </c>
      <c r="J73" s="54">
        <f>Baltimore!$B$13*10^6/3600</f>
        <v>1377.7777777777778</v>
      </c>
      <c r="K73" s="54">
        <f>Albuquerque!$B$13*10^6/3600</f>
        <v>836.11111111111109</v>
      </c>
      <c r="L73" s="54">
        <f>Seattle!$B$13*10^6/3600</f>
        <v>1600</v>
      </c>
      <c r="M73" s="54">
        <f>Chicago!$B$13*10^6/3600</f>
        <v>2041.6666666666667</v>
      </c>
      <c r="N73" s="54">
        <f>Boulder!$B$13*10^6/3600</f>
        <v>1402.7777777777778</v>
      </c>
      <c r="O73" s="54">
        <f>Minneapolis!$B$13*10^6/3600</f>
        <v>2602.7777777777778</v>
      </c>
      <c r="P73" s="54">
        <f>Helena!$B$13*10^6/3600</f>
        <v>2319.4444444444443</v>
      </c>
      <c r="Q73" s="54">
        <f>Duluth!$B$13*10^6/3600</f>
        <v>3183.3333333333335</v>
      </c>
      <c r="R73" s="54">
        <f>Fairbanks!$B$13*10^6/3600</f>
        <v>5144.4444444444443</v>
      </c>
    </row>
    <row r="74" spans="1:18">
      <c r="A74" s="48"/>
      <c r="B74" s="52" t="s">
        <v>72</v>
      </c>
      <c r="C74" s="54">
        <f>Miami!$B$14*10^6/3600</f>
        <v>151413.88888888888</v>
      </c>
      <c r="D74" s="54">
        <f>Houston!$B$14*10^6/3600</f>
        <v>102461.11111111111</v>
      </c>
      <c r="E74" s="54">
        <f>Phoenix!$B$14*10^6/3600</f>
        <v>100852.77777777778</v>
      </c>
      <c r="F74" s="54">
        <f>Atlanta!$B$14*10^6/3600</f>
        <v>51716.666666666664</v>
      </c>
      <c r="G74" s="54">
        <f>LosAngeles!$B$14*10^6/3600</f>
        <v>17197.222222222223</v>
      </c>
      <c r="H74" s="54">
        <f>LasVegas!$B$14*10^6/3600</f>
        <v>54913.888888888891</v>
      </c>
      <c r="I74" s="54">
        <f>SanFrancisco!$B$14*10^6/3600</f>
        <v>3450</v>
      </c>
      <c r="J74" s="54">
        <f>Baltimore!$B$14*10^6/3600</f>
        <v>38036.111111111109</v>
      </c>
      <c r="K74" s="54">
        <f>Albuquerque!$B$14*10^6/3600</f>
        <v>24283.333333333332</v>
      </c>
      <c r="L74" s="54">
        <f>Seattle!$B$14*10^6/3600</f>
        <v>4486.1111111111104</v>
      </c>
      <c r="M74" s="54">
        <f>Chicago!$B$14*10^6/3600</f>
        <v>26327.777777777777</v>
      </c>
      <c r="N74" s="54">
        <f>Boulder!$B$14*10^6/3600</f>
        <v>14588.888888888889</v>
      </c>
      <c r="O74" s="54">
        <f>Minneapolis!$B$14*10^6/3600</f>
        <v>22069.444444444445</v>
      </c>
      <c r="P74" s="54">
        <f>Helena!$B$14*10^6/3600</f>
        <v>7788.8888888888887</v>
      </c>
      <c r="Q74" s="54">
        <f>Duluth!$B$14*10^6/3600</f>
        <v>5586.1111111111113</v>
      </c>
      <c r="R74" s="54">
        <f>Fairbanks!$B$14*10^6/3600</f>
        <v>1963.8888888888889</v>
      </c>
    </row>
    <row r="75" spans="1:18">
      <c r="A75" s="48"/>
      <c r="B75" s="52" t="s">
        <v>79</v>
      </c>
      <c r="C75" s="54">
        <f>Miami!$B$15*10^6/3600</f>
        <v>138966.66666666666</v>
      </c>
      <c r="D75" s="54">
        <f>Houston!$B$15*10^6/3600</f>
        <v>138966.66666666666</v>
      </c>
      <c r="E75" s="54">
        <f>Phoenix!$B$15*10^6/3600</f>
        <v>138966.66666666666</v>
      </c>
      <c r="F75" s="54">
        <f>Atlanta!$B$15*10^6/3600</f>
        <v>138966.66666666666</v>
      </c>
      <c r="G75" s="54">
        <f>LosAngeles!$B$15*10^6/3600</f>
        <v>138966.66666666666</v>
      </c>
      <c r="H75" s="54">
        <f>LasVegas!$B$15*10^6/3600</f>
        <v>138966.66666666666</v>
      </c>
      <c r="I75" s="54">
        <f>SanFrancisco!$B$15*10^6/3600</f>
        <v>138966.66666666666</v>
      </c>
      <c r="J75" s="54">
        <f>Baltimore!$B$15*10^6/3600</f>
        <v>138966.66666666666</v>
      </c>
      <c r="K75" s="54">
        <f>Albuquerque!$B$15*10^6/3600</f>
        <v>138966.66666666666</v>
      </c>
      <c r="L75" s="54">
        <f>Seattle!$B$15*10^6/3600</f>
        <v>138966.66666666666</v>
      </c>
      <c r="M75" s="54">
        <f>Chicago!$B$15*10^6/3600</f>
        <v>138966.66666666666</v>
      </c>
      <c r="N75" s="54">
        <f>Boulder!$B$15*10^6/3600</f>
        <v>138966.66666666666</v>
      </c>
      <c r="O75" s="54">
        <f>Minneapolis!$B$15*10^6/3600</f>
        <v>138966.66666666666</v>
      </c>
      <c r="P75" s="54">
        <f>Helena!$B$15*10^6/3600</f>
        <v>138966.66666666666</v>
      </c>
      <c r="Q75" s="54">
        <f>Duluth!$B$15*10^6/3600</f>
        <v>138966.66666666666</v>
      </c>
      <c r="R75" s="54">
        <f>Fairbanks!$B$15*10^6/3600</f>
        <v>138966.66666666666</v>
      </c>
    </row>
    <row r="76" spans="1:18">
      <c r="A76" s="48"/>
      <c r="B76" s="52" t="s">
        <v>80</v>
      </c>
      <c r="C76" s="54">
        <f>Miami!$B$16*10^6/3600</f>
        <v>13175</v>
      </c>
      <c r="D76" s="54">
        <f>Houston!$B$16*10^6/3600</f>
        <v>13169.444444444445</v>
      </c>
      <c r="E76" s="54">
        <f>Phoenix!$B$16*10^6/3600</f>
        <v>13166.666666666666</v>
      </c>
      <c r="F76" s="54">
        <f>Atlanta!$B$16*10^6/3600</f>
        <v>13163.888888888889</v>
      </c>
      <c r="G76" s="54">
        <f>LosAngeles!$B$16*10^6/3600</f>
        <v>13155.555555555555</v>
      </c>
      <c r="H76" s="54">
        <f>LasVegas!$B$16*10^6/3600</f>
        <v>13152.777777777777</v>
      </c>
      <c r="I76" s="54">
        <f>SanFrancisco!$B$16*10^6/3600</f>
        <v>13158.333333333334</v>
      </c>
      <c r="J76" s="54">
        <f>Baltimore!$B$16*10^6/3600</f>
        <v>13150</v>
      </c>
      <c r="K76" s="54">
        <f>Albuquerque!$B$16*10^6/3600</f>
        <v>13155.555555555555</v>
      </c>
      <c r="L76" s="54">
        <f>Seattle!$B$16*10^6/3600</f>
        <v>13130.555555555555</v>
      </c>
      <c r="M76" s="54">
        <f>Chicago!$B$16*10^6/3600</f>
        <v>13152.777777777777</v>
      </c>
      <c r="N76" s="54">
        <f>Boulder!$B$16*10^6/3600</f>
        <v>13144.444444444445</v>
      </c>
      <c r="O76" s="54">
        <f>Minneapolis!$B$16*10^6/3600</f>
        <v>13144.444444444445</v>
      </c>
      <c r="P76" s="54">
        <f>Helena!$B$16*10^6/3600</f>
        <v>13141.666666666666</v>
      </c>
      <c r="Q76" s="54">
        <f>Duluth!$B$16*10^6/3600</f>
        <v>13133.333333333334</v>
      </c>
      <c r="R76" s="54">
        <f>Fairbanks!$B$16*10^6/3600</f>
        <v>13052.777777777777</v>
      </c>
    </row>
    <row r="77" spans="1:18">
      <c r="A77" s="48"/>
      <c r="B77" s="52" t="s">
        <v>81</v>
      </c>
      <c r="C77" s="54">
        <f>Miami!$B$17*10^6/3600</f>
        <v>55225</v>
      </c>
      <c r="D77" s="54">
        <f>Houston!$B$17*10^6/3600</f>
        <v>55225</v>
      </c>
      <c r="E77" s="54">
        <f>Phoenix!$B$17*10^6/3600</f>
        <v>55225</v>
      </c>
      <c r="F77" s="54">
        <f>Atlanta!$B$17*10^6/3600</f>
        <v>55225</v>
      </c>
      <c r="G77" s="54">
        <f>LosAngeles!$B$17*10^6/3600</f>
        <v>55225</v>
      </c>
      <c r="H77" s="54">
        <f>LasVegas!$B$17*10^6/3600</f>
        <v>55225</v>
      </c>
      <c r="I77" s="54">
        <f>SanFrancisco!$B$17*10^6/3600</f>
        <v>55225</v>
      </c>
      <c r="J77" s="54">
        <f>Baltimore!$B$17*10^6/3600</f>
        <v>55225</v>
      </c>
      <c r="K77" s="54">
        <f>Albuquerque!$B$17*10^6/3600</f>
        <v>55225</v>
      </c>
      <c r="L77" s="54">
        <f>Seattle!$B$17*10^6/3600</f>
        <v>55225</v>
      </c>
      <c r="M77" s="54">
        <f>Chicago!$B$17*10^6/3600</f>
        <v>55225</v>
      </c>
      <c r="N77" s="54">
        <f>Boulder!$B$17*10^6/3600</f>
        <v>55225</v>
      </c>
      <c r="O77" s="54">
        <f>Minneapolis!$B$17*10^6/3600</f>
        <v>55225</v>
      </c>
      <c r="P77" s="54">
        <f>Helena!$B$17*10^6/3600</f>
        <v>55225</v>
      </c>
      <c r="Q77" s="54">
        <f>Duluth!$B$17*10^6/3600</f>
        <v>55225</v>
      </c>
      <c r="R77" s="54">
        <f>Fairbanks!$B$17*10^6/3600</f>
        <v>55225</v>
      </c>
    </row>
    <row r="78" spans="1:18">
      <c r="A78" s="48"/>
      <c r="B78" s="52" t="s">
        <v>82</v>
      </c>
      <c r="C78" s="54">
        <f>Miami!$B$18*10^6/3600</f>
        <v>0</v>
      </c>
      <c r="D78" s="54">
        <f>Houston!$B$18*10^6/3600</f>
        <v>0</v>
      </c>
      <c r="E78" s="54">
        <f>Phoenix!$B$18*10^6/3600</f>
        <v>0</v>
      </c>
      <c r="F78" s="54">
        <f>Atlanta!$B$18*10^6/3600</f>
        <v>0</v>
      </c>
      <c r="G78" s="54">
        <f>LosAngeles!$B$18*10^6/3600</f>
        <v>0</v>
      </c>
      <c r="H78" s="54">
        <f>LasVegas!$B$18*10^6/3600</f>
        <v>0</v>
      </c>
      <c r="I78" s="54">
        <f>SanFrancisco!$B$18*10^6/3600</f>
        <v>0</v>
      </c>
      <c r="J78" s="54">
        <f>Baltimore!$B$18*10^6/3600</f>
        <v>0</v>
      </c>
      <c r="K78" s="54">
        <f>Albuquerque!$B$18*10^6/3600</f>
        <v>0</v>
      </c>
      <c r="L78" s="54">
        <f>Seattle!$B$18*10^6/3600</f>
        <v>0</v>
      </c>
      <c r="M78" s="54">
        <f>Chicago!$B$18*10^6/3600</f>
        <v>0</v>
      </c>
      <c r="N78" s="54">
        <f>Boulder!$B$18*10^6/3600</f>
        <v>0</v>
      </c>
      <c r="O78" s="54">
        <f>Minneapolis!$B$18*10^6/3600</f>
        <v>0</v>
      </c>
      <c r="P78" s="54">
        <f>Helena!$B$18*10^6/3600</f>
        <v>0</v>
      </c>
      <c r="Q78" s="54">
        <f>Duluth!$B$18*10^6/3600</f>
        <v>0</v>
      </c>
      <c r="R78" s="54">
        <f>Fairbanks!$B$18*10^6/3600</f>
        <v>0</v>
      </c>
    </row>
    <row r="79" spans="1:18">
      <c r="A79" s="48"/>
      <c r="B79" s="52" t="s">
        <v>83</v>
      </c>
      <c r="C79" s="54">
        <f>Miami!$B$19*10^6/3600</f>
        <v>91036.111111111109</v>
      </c>
      <c r="D79" s="54">
        <f>Houston!$B$19*10^6/3600</f>
        <v>85947.222222222219</v>
      </c>
      <c r="E79" s="54">
        <f>Phoenix!$B$19*10^6/3600</f>
        <v>80858.333333333328</v>
      </c>
      <c r="F79" s="54">
        <f>Atlanta!$B$19*10^6/3600</f>
        <v>78344.444444444438</v>
      </c>
      <c r="G79" s="54">
        <f>LosAngeles!$B$19*10^6/3600</f>
        <v>66350</v>
      </c>
      <c r="H79" s="54">
        <f>LasVegas!$B$19*10^6/3600</f>
        <v>62002.777777777781</v>
      </c>
      <c r="I79" s="54">
        <f>SanFrancisco!$B$19*10^6/3600</f>
        <v>30694.444444444445</v>
      </c>
      <c r="J79" s="54">
        <f>Baltimore!$B$19*10^6/3600</f>
        <v>73380.555555555562</v>
      </c>
      <c r="K79" s="54">
        <f>Albuquerque!$B$19*10^6/3600</f>
        <v>62711.111111111109</v>
      </c>
      <c r="L79" s="54">
        <f>Seattle!$B$19*10^6/3600</f>
        <v>54252.777777777781</v>
      </c>
      <c r="M79" s="54">
        <f>Chicago!$B$19*10^6/3600</f>
        <v>73177.777777777781</v>
      </c>
      <c r="N79" s="54">
        <f>Boulder!$B$19*10^6/3600</f>
        <v>61816.666666666664</v>
      </c>
      <c r="O79" s="54">
        <f>Minneapolis!$B$19*10^6/3600</f>
        <v>73736.111111111109</v>
      </c>
      <c r="P79" s="54">
        <f>Helena!$B$19*10^6/3600</f>
        <v>61050</v>
      </c>
      <c r="Q79" s="54">
        <f>Duluth!$B$19*10^6/3600</f>
        <v>40472.222222222219</v>
      </c>
      <c r="R79" s="54">
        <f>Fairbanks!$B$19*10^6/3600</f>
        <v>69255.555555555562</v>
      </c>
    </row>
    <row r="80" spans="1:18">
      <c r="A80" s="48"/>
      <c r="B80" s="52" t="s">
        <v>84</v>
      </c>
      <c r="C80" s="54">
        <f>Miami!$B$20*10^6/3600</f>
        <v>0</v>
      </c>
      <c r="D80" s="54">
        <f>Houston!$B$20*10^6/3600</f>
        <v>0</v>
      </c>
      <c r="E80" s="54">
        <f>Phoenix!$B$20*10^6/3600</f>
        <v>0</v>
      </c>
      <c r="F80" s="54">
        <f>Atlanta!$B$20*10^6/3600</f>
        <v>0</v>
      </c>
      <c r="G80" s="54">
        <f>LosAngeles!$B$20*10^6/3600</f>
        <v>0</v>
      </c>
      <c r="H80" s="54">
        <f>LasVegas!$B$20*10^6/3600</f>
        <v>0</v>
      </c>
      <c r="I80" s="54">
        <f>SanFrancisco!$B$20*10^6/3600</f>
        <v>0</v>
      </c>
      <c r="J80" s="54">
        <f>Baltimore!$B$20*10^6/3600</f>
        <v>0</v>
      </c>
      <c r="K80" s="54">
        <f>Albuquerque!$B$20*10^6/3600</f>
        <v>0</v>
      </c>
      <c r="L80" s="54">
        <f>Seattle!$B$20*10^6/3600</f>
        <v>0</v>
      </c>
      <c r="M80" s="54">
        <f>Chicago!$B$20*10^6/3600</f>
        <v>0</v>
      </c>
      <c r="N80" s="54">
        <f>Boulder!$B$20*10^6/3600</f>
        <v>0</v>
      </c>
      <c r="O80" s="54">
        <f>Minneapolis!$B$20*10^6/3600</f>
        <v>0</v>
      </c>
      <c r="P80" s="54">
        <f>Helena!$B$20*10^6/3600</f>
        <v>0</v>
      </c>
      <c r="Q80" s="54">
        <f>Duluth!$B$20*10^6/3600</f>
        <v>0</v>
      </c>
      <c r="R80" s="54">
        <f>Fairbanks!$B$20*10^6/3600</f>
        <v>0</v>
      </c>
    </row>
    <row r="81" spans="1:18">
      <c r="A81" s="48"/>
      <c r="B81" s="52" t="s">
        <v>85</v>
      </c>
      <c r="C81" s="54">
        <f>Miami!$B$21*10^6/3600</f>
        <v>0</v>
      </c>
      <c r="D81" s="54">
        <f>Houston!$B$21*10^6/3600</f>
        <v>0</v>
      </c>
      <c r="E81" s="54">
        <f>Phoenix!$B$21*10^6/3600</f>
        <v>0</v>
      </c>
      <c r="F81" s="54">
        <f>Atlanta!$B$21*10^6/3600</f>
        <v>0</v>
      </c>
      <c r="G81" s="54">
        <f>LosAngeles!$B$21*10^6/3600</f>
        <v>0</v>
      </c>
      <c r="H81" s="54">
        <f>LasVegas!$B$21*10^6/3600</f>
        <v>0</v>
      </c>
      <c r="I81" s="54">
        <f>SanFrancisco!$B$21*10^6/3600</f>
        <v>0</v>
      </c>
      <c r="J81" s="54">
        <f>Baltimore!$B$21*10^6/3600</f>
        <v>0</v>
      </c>
      <c r="K81" s="54">
        <f>Albuquerque!$B$21*10^6/3600</f>
        <v>0</v>
      </c>
      <c r="L81" s="54">
        <f>Seattle!$B$21*10^6/3600</f>
        <v>0</v>
      </c>
      <c r="M81" s="54">
        <f>Chicago!$B$21*10^6/3600</f>
        <v>0</v>
      </c>
      <c r="N81" s="54">
        <f>Boulder!$B$21*10^6/3600</f>
        <v>0</v>
      </c>
      <c r="O81" s="54">
        <f>Minneapolis!$B$21*10^6/3600</f>
        <v>0</v>
      </c>
      <c r="P81" s="54">
        <f>Helena!$B$21*10^6/3600</f>
        <v>0</v>
      </c>
      <c r="Q81" s="54">
        <f>Duluth!$B$21*10^6/3600</f>
        <v>0</v>
      </c>
      <c r="R81" s="54">
        <f>Fairbanks!$B$21*10^6/3600</f>
        <v>0</v>
      </c>
    </row>
    <row r="82" spans="1:18">
      <c r="A82" s="48"/>
      <c r="B82" s="52" t="s">
        <v>86</v>
      </c>
      <c r="C82" s="54">
        <f>Miami!$B$22*10^6/3600</f>
        <v>0</v>
      </c>
      <c r="D82" s="54">
        <f>Houston!$B$22*10^6/3600</f>
        <v>0</v>
      </c>
      <c r="E82" s="54">
        <f>Phoenix!$B$22*10^6/3600</f>
        <v>0</v>
      </c>
      <c r="F82" s="54">
        <f>Atlanta!$B$22*10^6/3600</f>
        <v>0</v>
      </c>
      <c r="G82" s="54">
        <f>LosAngeles!$B$22*10^6/3600</f>
        <v>0</v>
      </c>
      <c r="H82" s="54">
        <f>LasVegas!$B$22*10^6/3600</f>
        <v>0</v>
      </c>
      <c r="I82" s="54">
        <f>SanFrancisco!$B$22*10^6/3600</f>
        <v>0</v>
      </c>
      <c r="J82" s="54">
        <f>Baltimore!$B$22*10^6/3600</f>
        <v>0</v>
      </c>
      <c r="K82" s="54">
        <f>Albuquerque!$B$22*10^6/3600</f>
        <v>0</v>
      </c>
      <c r="L82" s="54">
        <f>Seattle!$B$22*10^6/3600</f>
        <v>0</v>
      </c>
      <c r="M82" s="54">
        <f>Chicago!$B$22*10^6/3600</f>
        <v>0</v>
      </c>
      <c r="N82" s="54">
        <f>Boulder!$B$22*10^6/3600</f>
        <v>0</v>
      </c>
      <c r="O82" s="54">
        <f>Minneapolis!$B$22*10^6/3600</f>
        <v>0</v>
      </c>
      <c r="P82" s="54">
        <f>Helena!$B$22*10^6/3600</f>
        <v>0</v>
      </c>
      <c r="Q82" s="54">
        <f>Duluth!$B$22*10^6/3600</f>
        <v>0</v>
      </c>
      <c r="R82" s="54">
        <f>Fairbanks!$B$22*10^6/3600</f>
        <v>0</v>
      </c>
    </row>
    <row r="83" spans="1:18">
      <c r="A83" s="48"/>
      <c r="B83" s="52" t="s">
        <v>66</v>
      </c>
      <c r="C83" s="54">
        <f>Miami!$B$23*10^6/3600</f>
        <v>0</v>
      </c>
      <c r="D83" s="54">
        <f>Houston!$B$23*10^6/3600</f>
        <v>0</v>
      </c>
      <c r="E83" s="54">
        <f>Phoenix!$B$23*10^6/3600</f>
        <v>0</v>
      </c>
      <c r="F83" s="54">
        <f>Atlanta!$B$23*10^6/3600</f>
        <v>0</v>
      </c>
      <c r="G83" s="54">
        <f>LosAngeles!$B$23*10^6/3600</f>
        <v>0</v>
      </c>
      <c r="H83" s="54">
        <f>LasVegas!$B$23*10^6/3600</f>
        <v>0</v>
      </c>
      <c r="I83" s="54">
        <f>SanFrancisco!$B$23*10^6/3600</f>
        <v>0</v>
      </c>
      <c r="J83" s="54">
        <f>Baltimore!$B$23*10^6/3600</f>
        <v>0</v>
      </c>
      <c r="K83" s="54">
        <f>Albuquerque!$B$23*10^6/3600</f>
        <v>0</v>
      </c>
      <c r="L83" s="54">
        <f>Seattle!$B$23*10^6/3600</f>
        <v>0</v>
      </c>
      <c r="M83" s="54">
        <f>Chicago!$B$23*10^6/3600</f>
        <v>0</v>
      </c>
      <c r="N83" s="54">
        <f>Boulder!$B$23*10^6/3600</f>
        <v>0</v>
      </c>
      <c r="O83" s="54">
        <f>Minneapolis!$B$23*10^6/3600</f>
        <v>0</v>
      </c>
      <c r="P83" s="54">
        <f>Helena!$B$23*10^6/3600</f>
        <v>0</v>
      </c>
      <c r="Q83" s="54">
        <f>Duluth!$B$23*10^6/3600</f>
        <v>0</v>
      </c>
      <c r="R83" s="54">
        <f>Fairbanks!$B$23*10^6/3600</f>
        <v>0</v>
      </c>
    </row>
    <row r="84" spans="1:18">
      <c r="A84" s="48"/>
      <c r="B84" s="52" t="s">
        <v>87</v>
      </c>
      <c r="C84" s="54">
        <f>Miami!$B$24*10^6/3600</f>
        <v>0</v>
      </c>
      <c r="D84" s="54">
        <f>Houston!$B$24*10^6/3600</f>
        <v>0</v>
      </c>
      <c r="E84" s="54">
        <f>Phoenix!$B$24*10^6/3600</f>
        <v>0</v>
      </c>
      <c r="F84" s="54">
        <f>Atlanta!$B$24*10^6/3600</f>
        <v>0</v>
      </c>
      <c r="G84" s="54">
        <f>LosAngeles!$B$24*10^6/3600</f>
        <v>0</v>
      </c>
      <c r="H84" s="54">
        <f>LasVegas!$B$24*10^6/3600</f>
        <v>0</v>
      </c>
      <c r="I84" s="54">
        <f>SanFrancisco!$B$24*10^6/3600</f>
        <v>0</v>
      </c>
      <c r="J84" s="54">
        <f>Baltimore!$B$24*10^6/3600</f>
        <v>0</v>
      </c>
      <c r="K84" s="54">
        <f>Albuquerque!$B$24*10^6/3600</f>
        <v>0</v>
      </c>
      <c r="L84" s="54">
        <f>Seattle!$B$24*10^6/3600</f>
        <v>0</v>
      </c>
      <c r="M84" s="54">
        <f>Chicago!$B$24*10^6/3600</f>
        <v>0</v>
      </c>
      <c r="N84" s="54">
        <f>Boulder!$B$24*10^6/3600</f>
        <v>0</v>
      </c>
      <c r="O84" s="54">
        <f>Minneapolis!$B$24*10^6/3600</f>
        <v>0</v>
      </c>
      <c r="P84" s="54">
        <f>Helena!$B$24*10^6/3600</f>
        <v>0</v>
      </c>
      <c r="Q84" s="54">
        <f>Duluth!$B$24*10^6/3600</f>
        <v>0</v>
      </c>
      <c r="R84" s="54">
        <f>Fairbanks!$B$24*10^6/3600</f>
        <v>0</v>
      </c>
    </row>
    <row r="85" spans="1:18">
      <c r="A85" s="48"/>
      <c r="B85" s="52" t="s">
        <v>88</v>
      </c>
      <c r="C85" s="54">
        <f>Miami!$B$25*10^6/3600</f>
        <v>0</v>
      </c>
      <c r="D85" s="54">
        <f>Houston!$B$25*10^6/3600</f>
        <v>0</v>
      </c>
      <c r="E85" s="54">
        <f>Phoenix!$B$25*10^6/3600</f>
        <v>0</v>
      </c>
      <c r="F85" s="54">
        <f>Atlanta!$B$25*10^6/3600</f>
        <v>0</v>
      </c>
      <c r="G85" s="54">
        <f>LosAngeles!$B$25*10^6/3600</f>
        <v>0</v>
      </c>
      <c r="H85" s="54">
        <f>LasVegas!$B$25*10^6/3600</f>
        <v>0</v>
      </c>
      <c r="I85" s="54">
        <f>SanFrancisco!$B$25*10^6/3600</f>
        <v>0</v>
      </c>
      <c r="J85" s="54">
        <f>Baltimore!$B$25*10^6/3600</f>
        <v>0</v>
      </c>
      <c r="K85" s="54">
        <f>Albuquerque!$B$25*10^6/3600</f>
        <v>0</v>
      </c>
      <c r="L85" s="54">
        <f>Seattle!$B$25*10^6/3600</f>
        <v>0</v>
      </c>
      <c r="M85" s="54">
        <f>Chicago!$B$25*10^6/3600</f>
        <v>0</v>
      </c>
      <c r="N85" s="54">
        <f>Boulder!$B$25*10^6/3600</f>
        <v>0</v>
      </c>
      <c r="O85" s="54">
        <f>Minneapolis!$B$25*10^6/3600</f>
        <v>0</v>
      </c>
      <c r="P85" s="54">
        <f>Helena!$B$25*10^6/3600</f>
        <v>0</v>
      </c>
      <c r="Q85" s="54">
        <f>Duluth!$B$25*10^6/3600</f>
        <v>0</v>
      </c>
      <c r="R85" s="54">
        <f>Fairbanks!$B$25*10^6/3600</f>
        <v>0</v>
      </c>
    </row>
    <row r="86" spans="1:18">
      <c r="A86" s="48"/>
      <c r="B86" s="52" t="s">
        <v>89</v>
      </c>
      <c r="C86" s="54">
        <f>Miami!$B$26*10^6/3600</f>
        <v>0</v>
      </c>
      <c r="D86" s="54">
        <f>Houston!$B$26*10^6/3600</f>
        <v>0</v>
      </c>
      <c r="E86" s="54">
        <f>Phoenix!$B$26*10^6/3600</f>
        <v>0</v>
      </c>
      <c r="F86" s="54">
        <f>Atlanta!$B$26*10^6/3600</f>
        <v>0</v>
      </c>
      <c r="G86" s="54">
        <f>LosAngeles!$B$26*10^6/3600</f>
        <v>0</v>
      </c>
      <c r="H86" s="54">
        <f>LasVegas!$B$26*10^6/3600</f>
        <v>0</v>
      </c>
      <c r="I86" s="54">
        <f>SanFrancisco!$B$26*10^6/3600</f>
        <v>0</v>
      </c>
      <c r="J86" s="54">
        <f>Baltimore!$B$26*10^6/3600</f>
        <v>0</v>
      </c>
      <c r="K86" s="54">
        <f>Albuquerque!$B$26*10^6/3600</f>
        <v>0</v>
      </c>
      <c r="L86" s="54">
        <f>Seattle!$B$26*10^6/3600</f>
        <v>0</v>
      </c>
      <c r="M86" s="54">
        <f>Chicago!$B$26*10^6/3600</f>
        <v>0</v>
      </c>
      <c r="N86" s="54">
        <f>Boulder!$B$26*10^6/3600</f>
        <v>0</v>
      </c>
      <c r="O86" s="54">
        <f>Minneapolis!$B$26*10^6/3600</f>
        <v>0</v>
      </c>
      <c r="P86" s="54">
        <f>Helena!$B$26*10^6/3600</f>
        <v>0</v>
      </c>
      <c r="Q86" s="54">
        <f>Duluth!$B$26*10^6/3600</f>
        <v>0</v>
      </c>
      <c r="R86" s="54">
        <f>Fairbanks!$B$26*10^6/3600</f>
        <v>0</v>
      </c>
    </row>
    <row r="87" spans="1:18">
      <c r="A87" s="48"/>
      <c r="B87" s="52" t="s">
        <v>90</v>
      </c>
      <c r="C87" s="54">
        <f>Miami!$B$28*10^6/3600</f>
        <v>449830.55555555556</v>
      </c>
      <c r="D87" s="54">
        <f>Houston!$B$28*10^6/3600</f>
        <v>396300</v>
      </c>
      <c r="E87" s="54">
        <f>Phoenix!$B$28*10^6/3600</f>
        <v>389347.22222222225</v>
      </c>
      <c r="F87" s="54">
        <f>Atlanta!$B$28*10^6/3600</f>
        <v>338216.66666666669</v>
      </c>
      <c r="G87" s="54">
        <f>LosAngeles!$B$28*10^6/3600</f>
        <v>291100</v>
      </c>
      <c r="H87" s="54">
        <f>LasVegas!$B$28*10^6/3600</f>
        <v>324677.77777777775</v>
      </c>
      <c r="I87" s="54">
        <f>SanFrancisco!$B$28*10^6/3600</f>
        <v>242222.22222222222</v>
      </c>
      <c r="J87" s="54">
        <f>Baltimore!$B$28*10^6/3600</f>
        <v>320136.11111111112</v>
      </c>
      <c r="K87" s="54">
        <f>Albuquerque!$B$28*10^6/3600</f>
        <v>295177.77777777781</v>
      </c>
      <c r="L87" s="54">
        <f>Seattle!$B$28*10^6/3600</f>
        <v>267661.11111111112</v>
      </c>
      <c r="M87" s="54">
        <f>Chicago!$B$28*10^6/3600</f>
        <v>308894.44444444444</v>
      </c>
      <c r="N87" s="54">
        <f>Boulder!$B$28*10^6/3600</f>
        <v>285147.22222222225</v>
      </c>
      <c r="O87" s="54">
        <f>Minneapolis!$B$28*10^6/3600</f>
        <v>305744.44444444444</v>
      </c>
      <c r="P87" s="54">
        <f>Helena!$B$28*10^6/3600</f>
        <v>278491.66666666669</v>
      </c>
      <c r="Q87" s="54">
        <f>Duluth!$B$28*10^6/3600</f>
        <v>256569.44444444444</v>
      </c>
      <c r="R87" s="54">
        <f>Fairbanks!$B$28*10^6/3600</f>
        <v>283611.11111111112</v>
      </c>
    </row>
    <row r="88" spans="1:18">
      <c r="A88" s="48"/>
      <c r="B88" s="51" t="s">
        <v>251</v>
      </c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</row>
    <row r="89" spans="1:18">
      <c r="A89" s="48"/>
      <c r="B89" s="52" t="s">
        <v>71</v>
      </c>
      <c r="C89" s="54">
        <f>Miami!$C$13*10^3</f>
        <v>4160</v>
      </c>
      <c r="D89" s="54">
        <f>Houston!$C$13*10^3</f>
        <v>201820</v>
      </c>
      <c r="E89" s="54">
        <f>Phoenix!$C$13*10^3</f>
        <v>161620</v>
      </c>
      <c r="F89" s="54">
        <f>Atlanta!$C$13*10^3</f>
        <v>382080</v>
      </c>
      <c r="G89" s="54">
        <f>LosAngeles!$C$13*10^3</f>
        <v>104240</v>
      </c>
      <c r="H89" s="54">
        <f>LasVegas!$C$13*10^3</f>
        <v>278220</v>
      </c>
      <c r="I89" s="54">
        <f>SanFrancisco!$C$13*10^3</f>
        <v>418470</v>
      </c>
      <c r="J89" s="54">
        <f>Baltimore!$C$13*10^3</f>
        <v>717440</v>
      </c>
      <c r="K89" s="54">
        <f>Albuquerque!$C$13*10^3</f>
        <v>520610</v>
      </c>
      <c r="L89" s="54">
        <f>Seattle!$C$13*10^3</f>
        <v>734590</v>
      </c>
      <c r="M89" s="54">
        <f>Chicago!$C$13*10^3</f>
        <v>1007320</v>
      </c>
      <c r="N89" s="54">
        <f>Boulder!$C$13*10^3</f>
        <v>765330</v>
      </c>
      <c r="O89" s="54">
        <f>Minneapolis!$C$13*10^3</f>
        <v>1329060</v>
      </c>
      <c r="P89" s="54">
        <f>Helena!$C$13*10^3</f>
        <v>1166190</v>
      </c>
      <c r="Q89" s="54">
        <f>Duluth!$C$13*10^3</f>
        <v>1780160</v>
      </c>
      <c r="R89" s="54">
        <f>Fairbanks!$C$13*10^3</f>
        <v>2768040</v>
      </c>
    </row>
    <row r="90" spans="1:18">
      <c r="A90" s="48"/>
      <c r="B90" s="52" t="s">
        <v>72</v>
      </c>
      <c r="C90" s="54">
        <f>Miami!$C$14*10^3</f>
        <v>0</v>
      </c>
      <c r="D90" s="54">
        <f>Houston!$C$14*10^3</f>
        <v>0</v>
      </c>
      <c r="E90" s="54">
        <f>Phoenix!$C$14*10^3</f>
        <v>0</v>
      </c>
      <c r="F90" s="54">
        <f>Atlanta!$C$14*10^3</f>
        <v>0</v>
      </c>
      <c r="G90" s="54">
        <f>LosAngeles!$C$14*10^3</f>
        <v>0</v>
      </c>
      <c r="H90" s="54">
        <f>LasVegas!$C$14*10^3</f>
        <v>0</v>
      </c>
      <c r="I90" s="54">
        <f>SanFrancisco!$C$14*10^3</f>
        <v>0</v>
      </c>
      <c r="J90" s="54">
        <f>Baltimore!$C$14*10^3</f>
        <v>0</v>
      </c>
      <c r="K90" s="54">
        <f>Albuquerque!$C$14*10^3</f>
        <v>0</v>
      </c>
      <c r="L90" s="54">
        <f>Seattle!$C$14*10^3</f>
        <v>0</v>
      </c>
      <c r="M90" s="54">
        <f>Chicago!$C$14*10^3</f>
        <v>0</v>
      </c>
      <c r="N90" s="54">
        <f>Boulder!$C$14*10^3</f>
        <v>0</v>
      </c>
      <c r="O90" s="54">
        <f>Minneapolis!$C$14*10^3</f>
        <v>0</v>
      </c>
      <c r="P90" s="54">
        <f>Helena!$C$14*10^3</f>
        <v>0</v>
      </c>
      <c r="Q90" s="54">
        <f>Duluth!$C$14*10^3</f>
        <v>0</v>
      </c>
      <c r="R90" s="54">
        <f>Fairbanks!$C$14*10^3</f>
        <v>0</v>
      </c>
    </row>
    <row r="91" spans="1:18">
      <c r="A91" s="48"/>
      <c r="B91" s="52" t="s">
        <v>79</v>
      </c>
      <c r="C91" s="54">
        <f>Miami!$C$15*10^3</f>
        <v>0</v>
      </c>
      <c r="D91" s="54">
        <f>Houston!$C$15*10^3</f>
        <v>0</v>
      </c>
      <c r="E91" s="54">
        <f>Phoenix!$C$15*10^3</f>
        <v>0</v>
      </c>
      <c r="F91" s="54">
        <f>Atlanta!$C$15*10^3</f>
        <v>0</v>
      </c>
      <c r="G91" s="54">
        <f>LosAngeles!$C$15*10^3</f>
        <v>0</v>
      </c>
      <c r="H91" s="54">
        <f>LasVegas!$C$15*10^3</f>
        <v>0</v>
      </c>
      <c r="I91" s="54">
        <f>SanFrancisco!$C$15*10^3</f>
        <v>0</v>
      </c>
      <c r="J91" s="54">
        <f>Baltimore!$C$15*10^3</f>
        <v>0</v>
      </c>
      <c r="K91" s="54">
        <f>Albuquerque!$C$15*10^3</f>
        <v>0</v>
      </c>
      <c r="L91" s="54">
        <f>Seattle!$C$15*10^3</f>
        <v>0</v>
      </c>
      <c r="M91" s="54">
        <f>Chicago!$C$15*10^3</f>
        <v>0</v>
      </c>
      <c r="N91" s="54">
        <f>Boulder!$C$15*10^3</f>
        <v>0</v>
      </c>
      <c r="O91" s="54">
        <f>Minneapolis!$C$15*10^3</f>
        <v>0</v>
      </c>
      <c r="P91" s="54">
        <f>Helena!$C$15*10^3</f>
        <v>0</v>
      </c>
      <c r="Q91" s="54">
        <f>Duluth!$C$15*10^3</f>
        <v>0</v>
      </c>
      <c r="R91" s="54">
        <f>Fairbanks!$C$15*10^3</f>
        <v>0</v>
      </c>
    </row>
    <row r="92" spans="1:18">
      <c r="A92" s="48"/>
      <c r="B92" s="52" t="s">
        <v>80</v>
      </c>
      <c r="C92" s="54">
        <f>Miami!$C$16*10^3</f>
        <v>0</v>
      </c>
      <c r="D92" s="54">
        <f>Houston!$C$16*10^3</f>
        <v>0</v>
      </c>
      <c r="E92" s="54">
        <f>Phoenix!$C$16*10^3</f>
        <v>0</v>
      </c>
      <c r="F92" s="54">
        <f>Atlanta!$C$16*10^3</f>
        <v>0</v>
      </c>
      <c r="G92" s="54">
        <f>LosAngeles!$C$16*10^3</f>
        <v>0</v>
      </c>
      <c r="H92" s="54">
        <f>LasVegas!$C$16*10^3</f>
        <v>0</v>
      </c>
      <c r="I92" s="54">
        <f>SanFrancisco!$C$16*10^3</f>
        <v>0</v>
      </c>
      <c r="J92" s="54">
        <f>Baltimore!$C$16*10^3</f>
        <v>0</v>
      </c>
      <c r="K92" s="54">
        <f>Albuquerque!$C$16*10^3</f>
        <v>0</v>
      </c>
      <c r="L92" s="54">
        <f>Seattle!$C$16*10^3</f>
        <v>0</v>
      </c>
      <c r="M92" s="54">
        <f>Chicago!$C$16*10^3</f>
        <v>0</v>
      </c>
      <c r="N92" s="54">
        <f>Boulder!$C$16*10^3</f>
        <v>0</v>
      </c>
      <c r="O92" s="54">
        <f>Minneapolis!$C$16*10^3</f>
        <v>0</v>
      </c>
      <c r="P92" s="54">
        <f>Helena!$C$16*10^3</f>
        <v>0</v>
      </c>
      <c r="Q92" s="54">
        <f>Duluth!$C$16*10^3</f>
        <v>0</v>
      </c>
      <c r="R92" s="54">
        <f>Fairbanks!$C$16*10^3</f>
        <v>0</v>
      </c>
    </row>
    <row r="93" spans="1:18">
      <c r="A93" s="48"/>
      <c r="B93" s="52" t="s">
        <v>81</v>
      </c>
      <c r="C93" s="54">
        <f>Miami!$C$17*10^3</f>
        <v>0</v>
      </c>
      <c r="D93" s="54">
        <f>Houston!$C$17*10^3</f>
        <v>0</v>
      </c>
      <c r="E93" s="54">
        <f>Phoenix!$C$17*10^3</f>
        <v>0</v>
      </c>
      <c r="F93" s="54">
        <f>Atlanta!$C$17*10^3</f>
        <v>0</v>
      </c>
      <c r="G93" s="54">
        <f>LosAngeles!$C$17*10^3</f>
        <v>0</v>
      </c>
      <c r="H93" s="54">
        <f>LasVegas!$C$17*10^3</f>
        <v>0</v>
      </c>
      <c r="I93" s="54">
        <f>SanFrancisco!$C$17*10^3</f>
        <v>0</v>
      </c>
      <c r="J93" s="54">
        <f>Baltimore!$C$17*10^3</f>
        <v>0</v>
      </c>
      <c r="K93" s="54">
        <f>Albuquerque!$C$17*10^3</f>
        <v>0</v>
      </c>
      <c r="L93" s="54">
        <f>Seattle!$C$17*10^3</f>
        <v>0</v>
      </c>
      <c r="M93" s="54">
        <f>Chicago!$C$17*10^3</f>
        <v>0</v>
      </c>
      <c r="N93" s="54">
        <f>Boulder!$C$17*10^3</f>
        <v>0</v>
      </c>
      <c r="O93" s="54">
        <f>Minneapolis!$C$17*10^3</f>
        <v>0</v>
      </c>
      <c r="P93" s="54">
        <f>Helena!$C$17*10^3</f>
        <v>0</v>
      </c>
      <c r="Q93" s="54">
        <f>Duluth!$C$17*10^3</f>
        <v>0</v>
      </c>
      <c r="R93" s="54">
        <f>Fairbanks!$C$17*10^3</f>
        <v>0</v>
      </c>
    </row>
    <row r="94" spans="1:18">
      <c r="A94" s="48"/>
      <c r="B94" s="52" t="s">
        <v>82</v>
      </c>
      <c r="C94" s="54">
        <f>Miami!$C$18*10^3</f>
        <v>0</v>
      </c>
      <c r="D94" s="54">
        <f>Houston!$C$18*10^3</f>
        <v>0</v>
      </c>
      <c r="E94" s="54">
        <f>Phoenix!$C$18*10^3</f>
        <v>0</v>
      </c>
      <c r="F94" s="54">
        <f>Atlanta!$C$18*10^3</f>
        <v>0</v>
      </c>
      <c r="G94" s="54">
        <f>LosAngeles!$C$18*10^3</f>
        <v>0</v>
      </c>
      <c r="H94" s="54">
        <f>LasVegas!$C$18*10^3</f>
        <v>0</v>
      </c>
      <c r="I94" s="54">
        <f>SanFrancisco!$C$18*10^3</f>
        <v>0</v>
      </c>
      <c r="J94" s="54">
        <f>Baltimore!$C$18*10^3</f>
        <v>0</v>
      </c>
      <c r="K94" s="54">
        <f>Albuquerque!$C$18*10^3</f>
        <v>0</v>
      </c>
      <c r="L94" s="54">
        <f>Seattle!$C$18*10^3</f>
        <v>0</v>
      </c>
      <c r="M94" s="54">
        <f>Chicago!$C$18*10^3</f>
        <v>0</v>
      </c>
      <c r="N94" s="54">
        <f>Boulder!$C$18*10^3</f>
        <v>0</v>
      </c>
      <c r="O94" s="54">
        <f>Minneapolis!$C$18*10^3</f>
        <v>0</v>
      </c>
      <c r="P94" s="54">
        <f>Helena!$C$18*10^3</f>
        <v>0</v>
      </c>
      <c r="Q94" s="54">
        <f>Duluth!$C$18*10^3</f>
        <v>0</v>
      </c>
      <c r="R94" s="54">
        <f>Fairbanks!$C$18*10^3</f>
        <v>0</v>
      </c>
    </row>
    <row r="95" spans="1:18">
      <c r="A95" s="48"/>
      <c r="B95" s="52" t="s">
        <v>83</v>
      </c>
      <c r="C95" s="54">
        <f>Miami!$C$19*10^3</f>
        <v>0</v>
      </c>
      <c r="D95" s="54">
        <f>Houston!$C$19*10^3</f>
        <v>0</v>
      </c>
      <c r="E95" s="54">
        <f>Phoenix!$C$19*10^3</f>
        <v>0</v>
      </c>
      <c r="F95" s="54">
        <f>Atlanta!$C$19*10^3</f>
        <v>0</v>
      </c>
      <c r="G95" s="54">
        <f>LosAngeles!$C$19*10^3</f>
        <v>0</v>
      </c>
      <c r="H95" s="54">
        <f>LasVegas!$C$19*10^3</f>
        <v>0</v>
      </c>
      <c r="I95" s="54">
        <f>SanFrancisco!$C$19*10^3</f>
        <v>0</v>
      </c>
      <c r="J95" s="54">
        <f>Baltimore!$C$19*10^3</f>
        <v>0</v>
      </c>
      <c r="K95" s="54">
        <f>Albuquerque!$C$19*10^3</f>
        <v>0</v>
      </c>
      <c r="L95" s="54">
        <f>Seattle!$C$19*10^3</f>
        <v>0</v>
      </c>
      <c r="M95" s="54">
        <f>Chicago!$C$19*10^3</f>
        <v>0</v>
      </c>
      <c r="N95" s="54">
        <f>Boulder!$C$19*10^3</f>
        <v>0</v>
      </c>
      <c r="O95" s="54">
        <f>Minneapolis!$C$19*10^3</f>
        <v>0</v>
      </c>
      <c r="P95" s="54">
        <f>Helena!$C$19*10^3</f>
        <v>0</v>
      </c>
      <c r="Q95" s="54">
        <f>Duluth!$C$19*10^3</f>
        <v>0</v>
      </c>
      <c r="R95" s="54">
        <f>Fairbanks!$C$19*10^3</f>
        <v>0</v>
      </c>
    </row>
    <row r="96" spans="1:18">
      <c r="A96" s="48"/>
      <c r="B96" s="52" t="s">
        <v>84</v>
      </c>
      <c r="C96" s="54">
        <f>Miami!$C$20*10^3</f>
        <v>0</v>
      </c>
      <c r="D96" s="54">
        <f>Houston!$C$20*10^3</f>
        <v>0</v>
      </c>
      <c r="E96" s="54">
        <f>Phoenix!$C$20*10^3</f>
        <v>0</v>
      </c>
      <c r="F96" s="54">
        <f>Atlanta!$C$20*10^3</f>
        <v>0</v>
      </c>
      <c r="G96" s="54">
        <f>LosAngeles!$C$20*10^3</f>
        <v>0</v>
      </c>
      <c r="H96" s="54">
        <f>LasVegas!$C$20*10^3</f>
        <v>0</v>
      </c>
      <c r="I96" s="54">
        <f>SanFrancisco!$C$20*10^3</f>
        <v>0</v>
      </c>
      <c r="J96" s="54">
        <f>Baltimore!$C$20*10^3</f>
        <v>0</v>
      </c>
      <c r="K96" s="54">
        <f>Albuquerque!$C$20*10^3</f>
        <v>0</v>
      </c>
      <c r="L96" s="54">
        <f>Seattle!$C$20*10^3</f>
        <v>0</v>
      </c>
      <c r="M96" s="54">
        <f>Chicago!$C$20*10^3</f>
        <v>0</v>
      </c>
      <c r="N96" s="54">
        <f>Boulder!$C$20*10^3</f>
        <v>0</v>
      </c>
      <c r="O96" s="54">
        <f>Minneapolis!$C$20*10^3</f>
        <v>0</v>
      </c>
      <c r="P96" s="54">
        <f>Helena!$C$20*10^3</f>
        <v>0</v>
      </c>
      <c r="Q96" s="54">
        <f>Duluth!$C$20*10^3</f>
        <v>0</v>
      </c>
      <c r="R96" s="54">
        <f>Fairbanks!$C$20*10^3</f>
        <v>0</v>
      </c>
    </row>
    <row r="97" spans="1:18">
      <c r="A97" s="48"/>
      <c r="B97" s="52" t="s">
        <v>85</v>
      </c>
      <c r="C97" s="54">
        <f>Miami!$C$21*10^3</f>
        <v>0</v>
      </c>
      <c r="D97" s="54">
        <f>Houston!$C$21*10^3</f>
        <v>0</v>
      </c>
      <c r="E97" s="54">
        <f>Phoenix!$C$21*10^3</f>
        <v>0</v>
      </c>
      <c r="F97" s="54">
        <f>Atlanta!$C$21*10^3</f>
        <v>0</v>
      </c>
      <c r="G97" s="54">
        <f>LosAngeles!$C$21*10^3</f>
        <v>0</v>
      </c>
      <c r="H97" s="54">
        <f>LasVegas!$C$21*10^3</f>
        <v>0</v>
      </c>
      <c r="I97" s="54">
        <f>SanFrancisco!$C$21*10^3</f>
        <v>0</v>
      </c>
      <c r="J97" s="54">
        <f>Baltimore!$C$21*10^3</f>
        <v>0</v>
      </c>
      <c r="K97" s="54">
        <f>Albuquerque!$C$21*10^3</f>
        <v>0</v>
      </c>
      <c r="L97" s="54">
        <f>Seattle!$C$21*10^3</f>
        <v>0</v>
      </c>
      <c r="M97" s="54">
        <f>Chicago!$C$21*10^3</f>
        <v>0</v>
      </c>
      <c r="N97" s="54">
        <f>Boulder!$C$21*10^3</f>
        <v>0</v>
      </c>
      <c r="O97" s="54">
        <f>Minneapolis!$C$21*10^3</f>
        <v>0</v>
      </c>
      <c r="P97" s="54">
        <f>Helena!$C$21*10^3</f>
        <v>0</v>
      </c>
      <c r="Q97" s="54">
        <f>Duluth!$C$21*10^3</f>
        <v>0</v>
      </c>
      <c r="R97" s="54">
        <f>Fairbanks!$C$21*10^3</f>
        <v>0</v>
      </c>
    </row>
    <row r="98" spans="1:18">
      <c r="A98" s="48"/>
      <c r="B98" s="52" t="s">
        <v>86</v>
      </c>
      <c r="C98" s="54">
        <f>Miami!$C$22*10^3</f>
        <v>0</v>
      </c>
      <c r="D98" s="54">
        <f>Houston!$C$22*10^3</f>
        <v>0</v>
      </c>
      <c r="E98" s="54">
        <f>Phoenix!$C$22*10^3</f>
        <v>0</v>
      </c>
      <c r="F98" s="54">
        <f>Atlanta!$C$22*10^3</f>
        <v>0</v>
      </c>
      <c r="G98" s="54">
        <f>LosAngeles!$C$22*10^3</f>
        <v>0</v>
      </c>
      <c r="H98" s="54">
        <f>LasVegas!$C$22*10^3</f>
        <v>0</v>
      </c>
      <c r="I98" s="54">
        <f>SanFrancisco!$C$22*10^3</f>
        <v>0</v>
      </c>
      <c r="J98" s="54">
        <f>Baltimore!$C$22*10^3</f>
        <v>0</v>
      </c>
      <c r="K98" s="54">
        <f>Albuquerque!$C$22*10^3</f>
        <v>0</v>
      </c>
      <c r="L98" s="54">
        <f>Seattle!$C$22*10^3</f>
        <v>0</v>
      </c>
      <c r="M98" s="54">
        <f>Chicago!$C$22*10^3</f>
        <v>0</v>
      </c>
      <c r="N98" s="54">
        <f>Boulder!$C$22*10^3</f>
        <v>0</v>
      </c>
      <c r="O98" s="54">
        <f>Minneapolis!$C$22*10^3</f>
        <v>0</v>
      </c>
      <c r="P98" s="54">
        <f>Helena!$C$22*10^3</f>
        <v>0</v>
      </c>
      <c r="Q98" s="54">
        <f>Duluth!$C$22*10^3</f>
        <v>0</v>
      </c>
      <c r="R98" s="54">
        <f>Fairbanks!$C$22*10^3</f>
        <v>0</v>
      </c>
    </row>
    <row r="99" spans="1:18">
      <c r="A99" s="48"/>
      <c r="B99" s="52" t="s">
        <v>66</v>
      </c>
      <c r="C99" s="54">
        <f>Miami!$C$23*10^3</f>
        <v>0</v>
      </c>
      <c r="D99" s="54">
        <f>Houston!$C$23*10^3</f>
        <v>0</v>
      </c>
      <c r="E99" s="54">
        <f>Phoenix!$C$23*10^3</f>
        <v>0</v>
      </c>
      <c r="F99" s="54">
        <f>Atlanta!$C$23*10^3</f>
        <v>0</v>
      </c>
      <c r="G99" s="54">
        <f>LosAngeles!$C$23*10^3</f>
        <v>0</v>
      </c>
      <c r="H99" s="54">
        <f>LasVegas!$C$23*10^3</f>
        <v>0</v>
      </c>
      <c r="I99" s="54">
        <f>SanFrancisco!$C$23*10^3</f>
        <v>0</v>
      </c>
      <c r="J99" s="54">
        <f>Baltimore!$C$23*10^3</f>
        <v>0</v>
      </c>
      <c r="K99" s="54">
        <f>Albuquerque!$C$23*10^3</f>
        <v>0</v>
      </c>
      <c r="L99" s="54">
        <f>Seattle!$C$23*10^3</f>
        <v>0</v>
      </c>
      <c r="M99" s="54">
        <f>Chicago!$C$23*10^3</f>
        <v>0</v>
      </c>
      <c r="N99" s="54">
        <f>Boulder!$C$23*10^3</f>
        <v>0</v>
      </c>
      <c r="O99" s="54">
        <f>Minneapolis!$C$23*10^3</f>
        <v>0</v>
      </c>
      <c r="P99" s="54">
        <f>Helena!$C$23*10^3</f>
        <v>0</v>
      </c>
      <c r="Q99" s="54">
        <f>Duluth!$C$23*10^3</f>
        <v>0</v>
      </c>
      <c r="R99" s="54">
        <f>Fairbanks!$C$23*10^3</f>
        <v>0</v>
      </c>
    </row>
    <row r="100" spans="1:18">
      <c r="A100" s="48"/>
      <c r="B100" s="52" t="s">
        <v>87</v>
      </c>
      <c r="C100" s="54">
        <f>Miami!$C$24*10^3</f>
        <v>0</v>
      </c>
      <c r="D100" s="54">
        <f>Houston!$C$24*10^3</f>
        <v>0</v>
      </c>
      <c r="E100" s="54">
        <f>Phoenix!$C$24*10^3</f>
        <v>0</v>
      </c>
      <c r="F100" s="54">
        <f>Atlanta!$C$24*10^3</f>
        <v>0</v>
      </c>
      <c r="G100" s="54">
        <f>LosAngeles!$C$24*10^3</f>
        <v>0</v>
      </c>
      <c r="H100" s="54">
        <f>LasVegas!$C$24*10^3</f>
        <v>0</v>
      </c>
      <c r="I100" s="54">
        <f>SanFrancisco!$C$24*10^3</f>
        <v>0</v>
      </c>
      <c r="J100" s="54">
        <f>Baltimore!$C$24*10^3</f>
        <v>0</v>
      </c>
      <c r="K100" s="54">
        <f>Albuquerque!$C$24*10^3</f>
        <v>0</v>
      </c>
      <c r="L100" s="54">
        <f>Seattle!$C$24*10^3</f>
        <v>0</v>
      </c>
      <c r="M100" s="54">
        <f>Chicago!$C$24*10^3</f>
        <v>0</v>
      </c>
      <c r="N100" s="54">
        <f>Boulder!$C$24*10^3</f>
        <v>0</v>
      </c>
      <c r="O100" s="54">
        <f>Minneapolis!$C$24*10^3</f>
        <v>0</v>
      </c>
      <c r="P100" s="54">
        <f>Helena!$C$24*10^3</f>
        <v>0</v>
      </c>
      <c r="Q100" s="54">
        <f>Duluth!$C$24*10^3</f>
        <v>0</v>
      </c>
      <c r="R100" s="54">
        <f>Fairbanks!$C$24*10^3</f>
        <v>0</v>
      </c>
    </row>
    <row r="101" spans="1:18">
      <c r="A101" s="48"/>
      <c r="B101" s="52" t="s">
        <v>88</v>
      </c>
      <c r="C101" s="54">
        <f>Miami!$C$25*10^3</f>
        <v>0</v>
      </c>
      <c r="D101" s="54">
        <f>Houston!$C$25*10^3</f>
        <v>0</v>
      </c>
      <c r="E101" s="54">
        <f>Phoenix!$C$25*10^3</f>
        <v>0</v>
      </c>
      <c r="F101" s="54">
        <f>Atlanta!$C$25*10^3</f>
        <v>0</v>
      </c>
      <c r="G101" s="54">
        <f>LosAngeles!$C$25*10^3</f>
        <v>0</v>
      </c>
      <c r="H101" s="54">
        <f>LasVegas!$C$25*10^3</f>
        <v>0</v>
      </c>
      <c r="I101" s="54">
        <f>SanFrancisco!$C$25*10^3</f>
        <v>0</v>
      </c>
      <c r="J101" s="54">
        <f>Baltimore!$C$25*10^3</f>
        <v>0</v>
      </c>
      <c r="K101" s="54">
        <f>Albuquerque!$C$25*10^3</f>
        <v>0</v>
      </c>
      <c r="L101" s="54">
        <f>Seattle!$C$25*10^3</f>
        <v>0</v>
      </c>
      <c r="M101" s="54">
        <f>Chicago!$C$25*10^3</f>
        <v>0</v>
      </c>
      <c r="N101" s="54">
        <f>Boulder!$C$25*10^3</f>
        <v>0</v>
      </c>
      <c r="O101" s="54">
        <f>Minneapolis!$C$25*10^3</f>
        <v>0</v>
      </c>
      <c r="P101" s="54">
        <f>Helena!$C$25*10^3</f>
        <v>0</v>
      </c>
      <c r="Q101" s="54">
        <f>Duluth!$C$25*10^3</f>
        <v>0</v>
      </c>
      <c r="R101" s="54">
        <f>Fairbanks!$C$25*10^3</f>
        <v>0</v>
      </c>
    </row>
    <row r="102" spans="1:18">
      <c r="A102" s="48"/>
      <c r="B102" s="52" t="s">
        <v>89</v>
      </c>
      <c r="C102" s="54">
        <f>Miami!$C$26*10^3</f>
        <v>0</v>
      </c>
      <c r="D102" s="54">
        <f>Houston!$C$26*10^3</f>
        <v>0</v>
      </c>
      <c r="E102" s="54">
        <f>Phoenix!$C$26*10^3</f>
        <v>0</v>
      </c>
      <c r="F102" s="54">
        <f>Atlanta!$C$26*10^3</f>
        <v>0</v>
      </c>
      <c r="G102" s="54">
        <f>LosAngeles!$C$26*10^3</f>
        <v>0</v>
      </c>
      <c r="H102" s="54">
        <f>LasVegas!$C$26*10^3</f>
        <v>0</v>
      </c>
      <c r="I102" s="54">
        <f>SanFrancisco!$C$26*10^3</f>
        <v>0</v>
      </c>
      <c r="J102" s="54">
        <f>Baltimore!$C$26*10^3</f>
        <v>0</v>
      </c>
      <c r="K102" s="54">
        <f>Albuquerque!$C$26*10^3</f>
        <v>0</v>
      </c>
      <c r="L102" s="54">
        <f>Seattle!$C$26*10^3</f>
        <v>0</v>
      </c>
      <c r="M102" s="54">
        <f>Chicago!$C$26*10^3</f>
        <v>0</v>
      </c>
      <c r="N102" s="54">
        <f>Boulder!$C$26*10^3</f>
        <v>0</v>
      </c>
      <c r="O102" s="54">
        <f>Minneapolis!$C$26*10^3</f>
        <v>0</v>
      </c>
      <c r="P102" s="54">
        <f>Helena!$C$26*10^3</f>
        <v>0</v>
      </c>
      <c r="Q102" s="54">
        <f>Duluth!$C$26*10^3</f>
        <v>0</v>
      </c>
      <c r="R102" s="54">
        <f>Fairbanks!$C$26*10^3</f>
        <v>0</v>
      </c>
    </row>
    <row r="103" spans="1:18">
      <c r="A103" s="48"/>
      <c r="B103" s="52" t="s">
        <v>90</v>
      </c>
      <c r="C103" s="54">
        <f>Miami!$C$28*10^3</f>
        <v>4160</v>
      </c>
      <c r="D103" s="54">
        <f>Houston!$C$28*10^3</f>
        <v>201820</v>
      </c>
      <c r="E103" s="54">
        <f>Phoenix!$C$28*10^3</f>
        <v>161620</v>
      </c>
      <c r="F103" s="54">
        <f>Atlanta!$C$28*10^3</f>
        <v>382080</v>
      </c>
      <c r="G103" s="54">
        <f>LosAngeles!$C$28*10^3</f>
        <v>104240</v>
      </c>
      <c r="H103" s="54">
        <f>LasVegas!$C$28*10^3</f>
        <v>278220</v>
      </c>
      <c r="I103" s="54">
        <f>SanFrancisco!$C$28*10^3</f>
        <v>418470</v>
      </c>
      <c r="J103" s="54">
        <f>Baltimore!$C$28*10^3</f>
        <v>717440</v>
      </c>
      <c r="K103" s="54">
        <f>Albuquerque!$C$28*10^3</f>
        <v>520610</v>
      </c>
      <c r="L103" s="54">
        <f>Seattle!$C$28*10^3</f>
        <v>734590</v>
      </c>
      <c r="M103" s="54">
        <f>Chicago!$C$28*10^3</f>
        <v>1007320</v>
      </c>
      <c r="N103" s="54">
        <f>Boulder!$C$28*10^3</f>
        <v>765330</v>
      </c>
      <c r="O103" s="54">
        <f>Minneapolis!$C$28*10^3</f>
        <v>1329060</v>
      </c>
      <c r="P103" s="54">
        <f>Helena!$C$28*10^3</f>
        <v>1166190</v>
      </c>
      <c r="Q103" s="54">
        <f>Duluth!$C$28*10^3</f>
        <v>1780160</v>
      </c>
      <c r="R103" s="54">
        <f>Fairbanks!$C$28*10^3</f>
        <v>2768040</v>
      </c>
    </row>
    <row r="104" spans="1:18">
      <c r="A104" s="48"/>
      <c r="B104" s="51" t="s">
        <v>253</v>
      </c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</row>
    <row r="105" spans="1:18">
      <c r="A105" s="48"/>
      <c r="B105" s="52" t="s">
        <v>71</v>
      </c>
      <c r="C105" s="54">
        <f>Miami!$E$13*10^3</f>
        <v>0</v>
      </c>
      <c r="D105" s="54">
        <f>Houston!$E$13*10^3</f>
        <v>0</v>
      </c>
      <c r="E105" s="54">
        <f>Phoenix!$E$13*10^3</f>
        <v>0</v>
      </c>
      <c r="F105" s="54">
        <f>Atlanta!$E$13*10^3</f>
        <v>0</v>
      </c>
      <c r="G105" s="54">
        <f>LosAngeles!$E$13*10^3</f>
        <v>0</v>
      </c>
      <c r="H105" s="54">
        <f>LasVegas!$E$13*10^3</f>
        <v>0</v>
      </c>
      <c r="I105" s="54">
        <f>SanFrancisco!$E$13*10^3</f>
        <v>0</v>
      </c>
      <c r="J105" s="54">
        <f>Baltimore!$E$13*10^3</f>
        <v>0</v>
      </c>
      <c r="K105" s="54">
        <f>Albuquerque!$E$13*10^3</f>
        <v>0</v>
      </c>
      <c r="L105" s="54">
        <f>Seattle!$E$13*10^3</f>
        <v>0</v>
      </c>
      <c r="M105" s="54">
        <f>Chicago!$E$13*10^3</f>
        <v>0</v>
      </c>
      <c r="N105" s="54">
        <f>Boulder!$E$13*10^3</f>
        <v>0</v>
      </c>
      <c r="O105" s="54">
        <f>Minneapolis!$E$13*10^3</f>
        <v>0</v>
      </c>
      <c r="P105" s="54">
        <f>Helena!$E$13*10^3</f>
        <v>0</v>
      </c>
      <c r="Q105" s="54">
        <f>Duluth!$E$13*10^3</f>
        <v>0</v>
      </c>
      <c r="R105" s="54">
        <f>Fairbanks!$E$13*10^3</f>
        <v>0</v>
      </c>
    </row>
    <row r="106" spans="1:18">
      <c r="A106" s="48"/>
      <c r="B106" s="52" t="s">
        <v>72</v>
      </c>
      <c r="C106" s="54">
        <f>Miami!$E$14*10^3</f>
        <v>0</v>
      </c>
      <c r="D106" s="54">
        <f>Houston!$E$14*10^3</f>
        <v>0</v>
      </c>
      <c r="E106" s="54">
        <f>Phoenix!$E$14*10^3</f>
        <v>0</v>
      </c>
      <c r="F106" s="54">
        <f>Atlanta!$E$14*10^3</f>
        <v>0</v>
      </c>
      <c r="G106" s="54">
        <f>LosAngeles!$E$14*10^3</f>
        <v>0</v>
      </c>
      <c r="H106" s="54">
        <f>LasVegas!$E$14*10^3</f>
        <v>0</v>
      </c>
      <c r="I106" s="54">
        <f>SanFrancisco!$E$14*10^3</f>
        <v>0</v>
      </c>
      <c r="J106" s="54">
        <f>Baltimore!$E$14*10^3</f>
        <v>0</v>
      </c>
      <c r="K106" s="54">
        <f>Albuquerque!$E$14*10^3</f>
        <v>0</v>
      </c>
      <c r="L106" s="54">
        <f>Seattle!$E$14*10^3</f>
        <v>0</v>
      </c>
      <c r="M106" s="54">
        <f>Chicago!$E$14*10^3</f>
        <v>0</v>
      </c>
      <c r="N106" s="54">
        <f>Boulder!$E$14*10^3</f>
        <v>0</v>
      </c>
      <c r="O106" s="54">
        <f>Minneapolis!$E$14*10^3</f>
        <v>0</v>
      </c>
      <c r="P106" s="54">
        <f>Helena!$E$14*10^3</f>
        <v>0</v>
      </c>
      <c r="Q106" s="54">
        <f>Duluth!$E$14*10^3</f>
        <v>0</v>
      </c>
      <c r="R106" s="54">
        <f>Fairbanks!$E$14*10^3</f>
        <v>0</v>
      </c>
    </row>
    <row r="107" spans="1:18">
      <c r="A107" s="48"/>
      <c r="B107" s="52" t="s">
        <v>79</v>
      </c>
      <c r="C107" s="54">
        <f>Miami!$E$15*10^3</f>
        <v>0</v>
      </c>
      <c r="D107" s="54">
        <f>Houston!$E$15*10^3</f>
        <v>0</v>
      </c>
      <c r="E107" s="54">
        <f>Phoenix!$E$15*10^3</f>
        <v>0</v>
      </c>
      <c r="F107" s="54">
        <f>Atlanta!$E$15*10^3</f>
        <v>0</v>
      </c>
      <c r="G107" s="54">
        <f>LosAngeles!$E$15*10^3</f>
        <v>0</v>
      </c>
      <c r="H107" s="54">
        <f>LasVegas!$E$15*10^3</f>
        <v>0</v>
      </c>
      <c r="I107" s="54">
        <f>SanFrancisco!$E$15*10^3</f>
        <v>0</v>
      </c>
      <c r="J107" s="54">
        <f>Baltimore!$E$15*10^3</f>
        <v>0</v>
      </c>
      <c r="K107" s="54">
        <f>Albuquerque!$E$15*10^3</f>
        <v>0</v>
      </c>
      <c r="L107" s="54">
        <f>Seattle!$E$15*10^3</f>
        <v>0</v>
      </c>
      <c r="M107" s="54">
        <f>Chicago!$E$15*10^3</f>
        <v>0</v>
      </c>
      <c r="N107" s="54">
        <f>Boulder!$E$15*10^3</f>
        <v>0</v>
      </c>
      <c r="O107" s="54">
        <f>Minneapolis!$E$15*10^3</f>
        <v>0</v>
      </c>
      <c r="P107" s="54">
        <f>Helena!$E$15*10^3</f>
        <v>0</v>
      </c>
      <c r="Q107" s="54">
        <f>Duluth!$E$15*10^3</f>
        <v>0</v>
      </c>
      <c r="R107" s="54">
        <f>Fairbanks!$E$15*10^3</f>
        <v>0</v>
      </c>
    </row>
    <row r="108" spans="1:18">
      <c r="A108" s="48"/>
      <c r="B108" s="52" t="s">
        <v>80</v>
      </c>
      <c r="C108" s="54">
        <f>Miami!$E$16*10^3</f>
        <v>0</v>
      </c>
      <c r="D108" s="54">
        <f>Houston!$E$16*10^3</f>
        <v>0</v>
      </c>
      <c r="E108" s="54">
        <f>Phoenix!$E$16*10^3</f>
        <v>0</v>
      </c>
      <c r="F108" s="54">
        <f>Atlanta!$E$16*10^3</f>
        <v>0</v>
      </c>
      <c r="G108" s="54">
        <f>LosAngeles!$E$16*10^3</f>
        <v>0</v>
      </c>
      <c r="H108" s="54">
        <f>LasVegas!$E$16*10^3</f>
        <v>0</v>
      </c>
      <c r="I108" s="54">
        <f>SanFrancisco!$E$16*10^3</f>
        <v>0</v>
      </c>
      <c r="J108" s="54">
        <f>Baltimore!$E$16*10^3</f>
        <v>0</v>
      </c>
      <c r="K108" s="54">
        <f>Albuquerque!$E$16*10^3</f>
        <v>0</v>
      </c>
      <c r="L108" s="54">
        <f>Seattle!$E$16*10^3</f>
        <v>0</v>
      </c>
      <c r="M108" s="54">
        <f>Chicago!$E$16*10^3</f>
        <v>0</v>
      </c>
      <c r="N108" s="54">
        <f>Boulder!$E$16*10^3</f>
        <v>0</v>
      </c>
      <c r="O108" s="54">
        <f>Minneapolis!$E$16*10^3</f>
        <v>0</v>
      </c>
      <c r="P108" s="54">
        <f>Helena!$E$16*10^3</f>
        <v>0</v>
      </c>
      <c r="Q108" s="54">
        <f>Duluth!$E$16*10^3</f>
        <v>0</v>
      </c>
      <c r="R108" s="54">
        <f>Fairbanks!$E$16*10^3</f>
        <v>0</v>
      </c>
    </row>
    <row r="109" spans="1:18">
      <c r="A109" s="48"/>
      <c r="B109" s="52" t="s">
        <v>81</v>
      </c>
      <c r="C109" s="54">
        <f>Miami!$E$17*10^3</f>
        <v>0</v>
      </c>
      <c r="D109" s="54">
        <f>Houston!$E$17*10^3</f>
        <v>0</v>
      </c>
      <c r="E109" s="54">
        <f>Phoenix!$E$17*10^3</f>
        <v>0</v>
      </c>
      <c r="F109" s="54">
        <f>Atlanta!$E$17*10^3</f>
        <v>0</v>
      </c>
      <c r="G109" s="54">
        <f>LosAngeles!$E$17*10^3</f>
        <v>0</v>
      </c>
      <c r="H109" s="54">
        <f>LasVegas!$E$17*10^3</f>
        <v>0</v>
      </c>
      <c r="I109" s="54">
        <f>SanFrancisco!$E$17*10^3</f>
        <v>0</v>
      </c>
      <c r="J109" s="54">
        <f>Baltimore!$E$17*10^3</f>
        <v>0</v>
      </c>
      <c r="K109" s="54">
        <f>Albuquerque!$E$17*10^3</f>
        <v>0</v>
      </c>
      <c r="L109" s="54">
        <f>Seattle!$E$17*10^3</f>
        <v>0</v>
      </c>
      <c r="M109" s="54">
        <f>Chicago!$E$17*10^3</f>
        <v>0</v>
      </c>
      <c r="N109" s="54">
        <f>Boulder!$E$17*10^3</f>
        <v>0</v>
      </c>
      <c r="O109" s="54">
        <f>Minneapolis!$E$17*10^3</f>
        <v>0</v>
      </c>
      <c r="P109" s="54">
        <f>Helena!$E$17*10^3</f>
        <v>0</v>
      </c>
      <c r="Q109" s="54">
        <f>Duluth!$E$17*10^3</f>
        <v>0</v>
      </c>
      <c r="R109" s="54">
        <f>Fairbanks!$E$17*10^3</f>
        <v>0</v>
      </c>
    </row>
    <row r="110" spans="1:18">
      <c r="A110" s="48"/>
      <c r="B110" s="52" t="s">
        <v>82</v>
      </c>
      <c r="C110" s="54">
        <f>Miami!$E$18*10^3</f>
        <v>0</v>
      </c>
      <c r="D110" s="54">
        <f>Houston!$E$18*10^3</f>
        <v>0</v>
      </c>
      <c r="E110" s="54">
        <f>Phoenix!$E$18*10^3</f>
        <v>0</v>
      </c>
      <c r="F110" s="54">
        <f>Atlanta!$E$18*10^3</f>
        <v>0</v>
      </c>
      <c r="G110" s="54">
        <f>LosAngeles!$E$18*10^3</f>
        <v>0</v>
      </c>
      <c r="H110" s="54">
        <f>LasVegas!$E$18*10^3</f>
        <v>0</v>
      </c>
      <c r="I110" s="54">
        <f>SanFrancisco!$E$18*10^3</f>
        <v>0</v>
      </c>
      <c r="J110" s="54">
        <f>Baltimore!$E$18*10^3</f>
        <v>0</v>
      </c>
      <c r="K110" s="54">
        <f>Albuquerque!$E$18*10^3</f>
        <v>0</v>
      </c>
      <c r="L110" s="54">
        <f>Seattle!$E$18*10^3</f>
        <v>0</v>
      </c>
      <c r="M110" s="54">
        <f>Chicago!$E$18*10^3</f>
        <v>0</v>
      </c>
      <c r="N110" s="54">
        <f>Boulder!$E$18*10^3</f>
        <v>0</v>
      </c>
      <c r="O110" s="54">
        <f>Minneapolis!$E$18*10^3</f>
        <v>0</v>
      </c>
      <c r="P110" s="54">
        <f>Helena!$E$18*10^3</f>
        <v>0</v>
      </c>
      <c r="Q110" s="54">
        <f>Duluth!$E$18*10^3</f>
        <v>0</v>
      </c>
      <c r="R110" s="54">
        <f>Fairbanks!$E$18*10^3</f>
        <v>0</v>
      </c>
    </row>
    <row r="111" spans="1:18">
      <c r="A111" s="48"/>
      <c r="B111" s="52" t="s">
        <v>83</v>
      </c>
      <c r="C111" s="54">
        <f>Miami!$E$19*10^3</f>
        <v>0</v>
      </c>
      <c r="D111" s="54">
        <f>Houston!$E$19*10^3</f>
        <v>0</v>
      </c>
      <c r="E111" s="54">
        <f>Phoenix!$E$19*10^3</f>
        <v>0</v>
      </c>
      <c r="F111" s="54">
        <f>Atlanta!$E$19*10^3</f>
        <v>0</v>
      </c>
      <c r="G111" s="54">
        <f>LosAngeles!$E$19*10^3</f>
        <v>0</v>
      </c>
      <c r="H111" s="54">
        <f>LasVegas!$E$19*10^3</f>
        <v>0</v>
      </c>
      <c r="I111" s="54">
        <f>SanFrancisco!$E$19*10^3</f>
        <v>0</v>
      </c>
      <c r="J111" s="54">
        <f>Baltimore!$E$19*10^3</f>
        <v>0</v>
      </c>
      <c r="K111" s="54">
        <f>Albuquerque!$E$19*10^3</f>
        <v>0</v>
      </c>
      <c r="L111" s="54">
        <f>Seattle!$E$19*10^3</f>
        <v>0</v>
      </c>
      <c r="M111" s="54">
        <f>Chicago!$E$19*10^3</f>
        <v>0</v>
      </c>
      <c r="N111" s="54">
        <f>Boulder!$E$19*10^3</f>
        <v>0</v>
      </c>
      <c r="O111" s="54">
        <f>Minneapolis!$E$19*10^3</f>
        <v>0</v>
      </c>
      <c r="P111" s="54">
        <f>Helena!$E$19*10^3</f>
        <v>0</v>
      </c>
      <c r="Q111" s="54">
        <f>Duluth!$E$19*10^3</f>
        <v>0</v>
      </c>
      <c r="R111" s="54">
        <f>Fairbanks!$E$19*10^3</f>
        <v>0</v>
      </c>
    </row>
    <row r="112" spans="1:18">
      <c r="A112" s="48"/>
      <c r="B112" s="52" t="s">
        <v>84</v>
      </c>
      <c r="C112" s="54">
        <f>Miami!$E$20*10^3</f>
        <v>0</v>
      </c>
      <c r="D112" s="54">
        <f>Houston!$E$20*10^3</f>
        <v>0</v>
      </c>
      <c r="E112" s="54">
        <f>Phoenix!$E$20*10^3</f>
        <v>0</v>
      </c>
      <c r="F112" s="54">
        <f>Atlanta!$E$20*10^3</f>
        <v>0</v>
      </c>
      <c r="G112" s="54">
        <f>LosAngeles!$E$20*10^3</f>
        <v>0</v>
      </c>
      <c r="H112" s="54">
        <f>LasVegas!$E$20*10^3</f>
        <v>0</v>
      </c>
      <c r="I112" s="54">
        <f>SanFrancisco!$E$20*10^3</f>
        <v>0</v>
      </c>
      <c r="J112" s="54">
        <f>Baltimore!$E$20*10^3</f>
        <v>0</v>
      </c>
      <c r="K112" s="54">
        <f>Albuquerque!$E$20*10^3</f>
        <v>0</v>
      </c>
      <c r="L112" s="54">
        <f>Seattle!$E$20*10^3</f>
        <v>0</v>
      </c>
      <c r="M112" s="54">
        <f>Chicago!$E$20*10^3</f>
        <v>0</v>
      </c>
      <c r="N112" s="54">
        <f>Boulder!$E$20*10^3</f>
        <v>0</v>
      </c>
      <c r="O112" s="54">
        <f>Minneapolis!$E$20*10^3</f>
        <v>0</v>
      </c>
      <c r="P112" s="54">
        <f>Helena!$E$20*10^3</f>
        <v>0</v>
      </c>
      <c r="Q112" s="54">
        <f>Duluth!$E$20*10^3</f>
        <v>0</v>
      </c>
      <c r="R112" s="54">
        <f>Fairbanks!$E$20*10^3</f>
        <v>0</v>
      </c>
    </row>
    <row r="113" spans="1:18">
      <c r="A113" s="48"/>
      <c r="B113" s="52" t="s">
        <v>85</v>
      </c>
      <c r="C113" s="54">
        <f>Miami!$E$21*10^3</f>
        <v>0</v>
      </c>
      <c r="D113" s="54">
        <f>Houston!$E$21*10^3</f>
        <v>0</v>
      </c>
      <c r="E113" s="54">
        <f>Phoenix!$E$21*10^3</f>
        <v>0</v>
      </c>
      <c r="F113" s="54">
        <f>Atlanta!$E$21*10^3</f>
        <v>0</v>
      </c>
      <c r="G113" s="54">
        <f>LosAngeles!$E$21*10^3</f>
        <v>0</v>
      </c>
      <c r="H113" s="54">
        <f>LasVegas!$E$21*10^3</f>
        <v>0</v>
      </c>
      <c r="I113" s="54">
        <f>SanFrancisco!$E$21*10^3</f>
        <v>0</v>
      </c>
      <c r="J113" s="54">
        <f>Baltimore!$E$21*10^3</f>
        <v>0</v>
      </c>
      <c r="K113" s="54">
        <f>Albuquerque!$E$21*10^3</f>
        <v>0</v>
      </c>
      <c r="L113" s="54">
        <f>Seattle!$E$21*10^3</f>
        <v>0</v>
      </c>
      <c r="M113" s="54">
        <f>Chicago!$E$21*10^3</f>
        <v>0</v>
      </c>
      <c r="N113" s="54">
        <f>Boulder!$E$21*10^3</f>
        <v>0</v>
      </c>
      <c r="O113" s="54">
        <f>Minneapolis!$E$21*10^3</f>
        <v>0</v>
      </c>
      <c r="P113" s="54">
        <f>Helena!$E$21*10^3</f>
        <v>0</v>
      </c>
      <c r="Q113" s="54">
        <f>Duluth!$E$21*10^3</f>
        <v>0</v>
      </c>
      <c r="R113" s="54">
        <f>Fairbanks!$E$21*10^3</f>
        <v>0</v>
      </c>
    </row>
    <row r="114" spans="1:18">
      <c r="A114" s="48"/>
      <c r="B114" s="52" t="s">
        <v>86</v>
      </c>
      <c r="C114" s="54">
        <f>Miami!$E$22*10^3</f>
        <v>0</v>
      </c>
      <c r="D114" s="54">
        <f>Houston!$E$22*10^3</f>
        <v>0</v>
      </c>
      <c r="E114" s="54">
        <f>Phoenix!$E$22*10^3</f>
        <v>0</v>
      </c>
      <c r="F114" s="54">
        <f>Atlanta!$E$22*10^3</f>
        <v>0</v>
      </c>
      <c r="G114" s="54">
        <f>LosAngeles!$E$22*10^3</f>
        <v>0</v>
      </c>
      <c r="H114" s="54">
        <f>LasVegas!$E$22*10^3</f>
        <v>0</v>
      </c>
      <c r="I114" s="54">
        <f>SanFrancisco!$E$22*10^3</f>
        <v>0</v>
      </c>
      <c r="J114" s="54">
        <f>Baltimore!$E$22*10^3</f>
        <v>0</v>
      </c>
      <c r="K114" s="54">
        <f>Albuquerque!$E$22*10^3</f>
        <v>0</v>
      </c>
      <c r="L114" s="54">
        <f>Seattle!$E$22*10^3</f>
        <v>0</v>
      </c>
      <c r="M114" s="54">
        <f>Chicago!$E$22*10^3</f>
        <v>0</v>
      </c>
      <c r="N114" s="54">
        <f>Boulder!$E$22*10^3</f>
        <v>0</v>
      </c>
      <c r="O114" s="54">
        <f>Minneapolis!$E$22*10^3</f>
        <v>0</v>
      </c>
      <c r="P114" s="54">
        <f>Helena!$E$22*10^3</f>
        <v>0</v>
      </c>
      <c r="Q114" s="54">
        <f>Duluth!$E$22*10^3</f>
        <v>0</v>
      </c>
      <c r="R114" s="54">
        <f>Fairbanks!$E$22*10^3</f>
        <v>0</v>
      </c>
    </row>
    <row r="115" spans="1:18">
      <c r="A115" s="48"/>
      <c r="B115" s="52" t="s">
        <v>66</v>
      </c>
      <c r="C115" s="54">
        <f>Miami!$E$23*10^3</f>
        <v>0</v>
      </c>
      <c r="D115" s="54">
        <f>Houston!$E$23*10^3</f>
        <v>0</v>
      </c>
      <c r="E115" s="54">
        <f>Phoenix!$E$23*10^3</f>
        <v>0</v>
      </c>
      <c r="F115" s="54">
        <f>Atlanta!$E$23*10^3</f>
        <v>0</v>
      </c>
      <c r="G115" s="54">
        <f>LosAngeles!$E$23*10^3</f>
        <v>0</v>
      </c>
      <c r="H115" s="54">
        <f>LasVegas!$E$23*10^3</f>
        <v>0</v>
      </c>
      <c r="I115" s="54">
        <f>SanFrancisco!$E$23*10^3</f>
        <v>0</v>
      </c>
      <c r="J115" s="54">
        <f>Baltimore!$E$23*10^3</f>
        <v>0</v>
      </c>
      <c r="K115" s="54">
        <f>Albuquerque!$E$23*10^3</f>
        <v>0</v>
      </c>
      <c r="L115" s="54">
        <f>Seattle!$E$23*10^3</f>
        <v>0</v>
      </c>
      <c r="M115" s="54">
        <f>Chicago!$E$23*10^3</f>
        <v>0</v>
      </c>
      <c r="N115" s="54">
        <f>Boulder!$E$23*10^3</f>
        <v>0</v>
      </c>
      <c r="O115" s="54">
        <f>Minneapolis!$E$23*10^3</f>
        <v>0</v>
      </c>
      <c r="P115" s="54">
        <f>Helena!$E$23*10^3</f>
        <v>0</v>
      </c>
      <c r="Q115" s="54">
        <f>Duluth!$E$23*10^3</f>
        <v>0</v>
      </c>
      <c r="R115" s="54">
        <f>Fairbanks!$E$23*10^3</f>
        <v>0</v>
      </c>
    </row>
    <row r="116" spans="1:18">
      <c r="A116" s="48"/>
      <c r="B116" s="52" t="s">
        <v>87</v>
      </c>
      <c r="C116" s="54">
        <f>Miami!$E$24*10^3</f>
        <v>0</v>
      </c>
      <c r="D116" s="54">
        <f>Houston!$E$24*10^3</f>
        <v>0</v>
      </c>
      <c r="E116" s="54">
        <f>Phoenix!$E$24*10^3</f>
        <v>0</v>
      </c>
      <c r="F116" s="54">
        <f>Atlanta!$E$24*10^3</f>
        <v>0</v>
      </c>
      <c r="G116" s="54">
        <f>LosAngeles!$E$24*10^3</f>
        <v>0</v>
      </c>
      <c r="H116" s="54">
        <f>LasVegas!$E$24*10^3</f>
        <v>0</v>
      </c>
      <c r="I116" s="54">
        <f>SanFrancisco!$E$24*10^3</f>
        <v>0</v>
      </c>
      <c r="J116" s="54">
        <f>Baltimore!$E$24*10^3</f>
        <v>0</v>
      </c>
      <c r="K116" s="54">
        <f>Albuquerque!$E$24*10^3</f>
        <v>0</v>
      </c>
      <c r="L116" s="54">
        <f>Seattle!$E$24*10^3</f>
        <v>0</v>
      </c>
      <c r="M116" s="54">
        <f>Chicago!$E$24*10^3</f>
        <v>0</v>
      </c>
      <c r="N116" s="54">
        <f>Boulder!$E$24*10^3</f>
        <v>0</v>
      </c>
      <c r="O116" s="54">
        <f>Minneapolis!$E$24*10^3</f>
        <v>0</v>
      </c>
      <c r="P116" s="54">
        <f>Helena!$E$24*10^3</f>
        <v>0</v>
      </c>
      <c r="Q116" s="54">
        <f>Duluth!$E$24*10^3</f>
        <v>0</v>
      </c>
      <c r="R116" s="54">
        <f>Fairbanks!$E$24*10^3</f>
        <v>0</v>
      </c>
    </row>
    <row r="117" spans="1:18">
      <c r="A117" s="48"/>
      <c r="B117" s="52" t="s">
        <v>88</v>
      </c>
      <c r="C117" s="54">
        <f>Miami!$E$25*10^3</f>
        <v>0</v>
      </c>
      <c r="D117" s="54">
        <f>Houston!$E$25*10^3</f>
        <v>0</v>
      </c>
      <c r="E117" s="54">
        <f>Phoenix!$E$25*10^3</f>
        <v>0</v>
      </c>
      <c r="F117" s="54">
        <f>Atlanta!$E$25*10^3</f>
        <v>0</v>
      </c>
      <c r="G117" s="54">
        <f>LosAngeles!$E$25*10^3</f>
        <v>0</v>
      </c>
      <c r="H117" s="54">
        <f>LasVegas!$E$25*10^3</f>
        <v>0</v>
      </c>
      <c r="I117" s="54">
        <f>SanFrancisco!$E$25*10^3</f>
        <v>0</v>
      </c>
      <c r="J117" s="54">
        <f>Baltimore!$E$25*10^3</f>
        <v>0</v>
      </c>
      <c r="K117" s="54">
        <f>Albuquerque!$E$25*10^3</f>
        <v>0</v>
      </c>
      <c r="L117" s="54">
        <f>Seattle!$E$25*10^3</f>
        <v>0</v>
      </c>
      <c r="M117" s="54">
        <f>Chicago!$E$25*10^3</f>
        <v>0</v>
      </c>
      <c r="N117" s="54">
        <f>Boulder!$E$25*10^3</f>
        <v>0</v>
      </c>
      <c r="O117" s="54">
        <f>Minneapolis!$E$25*10^3</f>
        <v>0</v>
      </c>
      <c r="P117" s="54">
        <f>Helena!$E$25*10^3</f>
        <v>0</v>
      </c>
      <c r="Q117" s="54">
        <f>Duluth!$E$25*10^3</f>
        <v>0</v>
      </c>
      <c r="R117" s="54">
        <f>Fairbanks!$E$25*10^3</f>
        <v>0</v>
      </c>
    </row>
    <row r="118" spans="1:18">
      <c r="A118" s="48"/>
      <c r="B118" s="52" t="s">
        <v>89</v>
      </c>
      <c r="C118" s="54">
        <f>Miami!$E$26*10^3</f>
        <v>0</v>
      </c>
      <c r="D118" s="54">
        <f>Houston!$E$26*10^3</f>
        <v>0</v>
      </c>
      <c r="E118" s="54">
        <f>Phoenix!$E$26*10^3</f>
        <v>0</v>
      </c>
      <c r="F118" s="54">
        <f>Atlanta!$E$26*10^3</f>
        <v>0</v>
      </c>
      <c r="G118" s="54">
        <f>LosAngeles!$E$26*10^3</f>
        <v>0</v>
      </c>
      <c r="H118" s="54">
        <f>LasVegas!$E$26*10^3</f>
        <v>0</v>
      </c>
      <c r="I118" s="54">
        <f>SanFrancisco!$E$26*10^3</f>
        <v>0</v>
      </c>
      <c r="J118" s="54">
        <f>Baltimore!$E$26*10^3</f>
        <v>0</v>
      </c>
      <c r="K118" s="54">
        <f>Albuquerque!$E$26*10^3</f>
        <v>0</v>
      </c>
      <c r="L118" s="54">
        <f>Seattle!$E$26*10^3</f>
        <v>0</v>
      </c>
      <c r="M118" s="54">
        <f>Chicago!$E$26*10^3</f>
        <v>0</v>
      </c>
      <c r="N118" s="54">
        <f>Boulder!$E$26*10^3</f>
        <v>0</v>
      </c>
      <c r="O118" s="54">
        <f>Minneapolis!$E$26*10^3</f>
        <v>0</v>
      </c>
      <c r="P118" s="54">
        <f>Helena!$E$26*10^3</f>
        <v>0</v>
      </c>
      <c r="Q118" s="54">
        <f>Duluth!$E$26*10^3</f>
        <v>0</v>
      </c>
      <c r="R118" s="54">
        <f>Fairbanks!$E$26*10^3</f>
        <v>0</v>
      </c>
    </row>
    <row r="119" spans="1:18">
      <c r="A119" s="48"/>
      <c r="B119" s="52" t="s">
        <v>90</v>
      </c>
      <c r="C119" s="54">
        <f>Miami!$E$28*10^3</f>
        <v>0</v>
      </c>
      <c r="D119" s="54">
        <f>Houston!$E$28*10^3</f>
        <v>0</v>
      </c>
      <c r="E119" s="54">
        <f>Phoenix!$E$28*10^3</f>
        <v>0</v>
      </c>
      <c r="F119" s="54">
        <f>Atlanta!$E$28*10^3</f>
        <v>0</v>
      </c>
      <c r="G119" s="54">
        <f>LosAngeles!$E$28*10^3</f>
        <v>0</v>
      </c>
      <c r="H119" s="54">
        <f>LasVegas!$E$28*10^3</f>
        <v>0</v>
      </c>
      <c r="I119" s="54">
        <f>SanFrancisco!$E$28*10^3</f>
        <v>0</v>
      </c>
      <c r="J119" s="54">
        <f>Baltimore!$E$28*10^3</f>
        <v>0</v>
      </c>
      <c r="K119" s="54">
        <f>Albuquerque!$E$28*10^3</f>
        <v>0</v>
      </c>
      <c r="L119" s="54">
        <f>Seattle!$E$28*10^3</f>
        <v>0</v>
      </c>
      <c r="M119" s="54">
        <f>Chicago!$E$28*10^3</f>
        <v>0</v>
      </c>
      <c r="N119" s="54">
        <f>Boulder!$E$28*10^3</f>
        <v>0</v>
      </c>
      <c r="O119" s="54">
        <f>Minneapolis!$E$28*10^3</f>
        <v>0</v>
      </c>
      <c r="P119" s="54">
        <f>Helena!$E$28*10^3</f>
        <v>0</v>
      </c>
      <c r="Q119" s="54">
        <f>Duluth!$E$28*10^3</f>
        <v>0</v>
      </c>
      <c r="R119" s="54">
        <f>Fairbanks!$E$28*10^3</f>
        <v>0</v>
      </c>
    </row>
    <row r="120" spans="1:18">
      <c r="A120" s="48"/>
      <c r="B120" s="51" t="s">
        <v>254</v>
      </c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</row>
    <row r="121" spans="1:18">
      <c r="A121" s="48"/>
      <c r="B121" s="52" t="s">
        <v>71</v>
      </c>
      <c r="C121" s="54">
        <f>Miami!$F$13*10^3</f>
        <v>0</v>
      </c>
      <c r="D121" s="54">
        <f>Houston!$F$13*10^3</f>
        <v>0</v>
      </c>
      <c r="E121" s="54">
        <f>Phoenix!$F$13*10^3</f>
        <v>0</v>
      </c>
      <c r="F121" s="54">
        <f>Atlanta!$F$13*10^3</f>
        <v>0</v>
      </c>
      <c r="G121" s="54">
        <f>LosAngeles!$F$13*10^3</f>
        <v>0</v>
      </c>
      <c r="H121" s="54">
        <f>LasVegas!$F$13*10^3</f>
        <v>0</v>
      </c>
      <c r="I121" s="54">
        <f>SanFrancisco!$F$13*10^3</f>
        <v>0</v>
      </c>
      <c r="J121" s="54">
        <f>Baltimore!$F$13*10^3</f>
        <v>0</v>
      </c>
      <c r="K121" s="54">
        <f>Albuquerque!$F$13*10^3</f>
        <v>0</v>
      </c>
      <c r="L121" s="54">
        <f>Seattle!$F$13*10^3</f>
        <v>0</v>
      </c>
      <c r="M121" s="54">
        <f>Chicago!$F$13*10^3</f>
        <v>0</v>
      </c>
      <c r="N121" s="54">
        <f>Boulder!$F$13*10^3</f>
        <v>0</v>
      </c>
      <c r="O121" s="54">
        <f>Minneapolis!$F$13*10^3</f>
        <v>0</v>
      </c>
      <c r="P121" s="54">
        <f>Helena!$F$13*10^3</f>
        <v>0</v>
      </c>
      <c r="Q121" s="54">
        <f>Duluth!$F$13*10^3</f>
        <v>0</v>
      </c>
      <c r="R121" s="54">
        <f>Fairbanks!$F$13*10^3</f>
        <v>0</v>
      </c>
    </row>
    <row r="122" spans="1:18">
      <c r="A122" s="48"/>
      <c r="B122" s="52" t="s">
        <v>72</v>
      </c>
      <c r="C122" s="54">
        <f>Miami!$F$14*10^3</f>
        <v>0</v>
      </c>
      <c r="D122" s="54">
        <f>Houston!$F$14*10^3</f>
        <v>0</v>
      </c>
      <c r="E122" s="54">
        <f>Phoenix!$F$14*10^3</f>
        <v>0</v>
      </c>
      <c r="F122" s="54">
        <f>Atlanta!$F$14*10^3</f>
        <v>0</v>
      </c>
      <c r="G122" s="54">
        <f>LosAngeles!$F$14*10^3</f>
        <v>0</v>
      </c>
      <c r="H122" s="54">
        <f>LasVegas!$F$14*10^3</f>
        <v>0</v>
      </c>
      <c r="I122" s="54">
        <f>SanFrancisco!$F$14*10^3</f>
        <v>0</v>
      </c>
      <c r="J122" s="54">
        <f>Baltimore!$F$14*10^3</f>
        <v>0</v>
      </c>
      <c r="K122" s="54">
        <f>Albuquerque!$F$14*10^3</f>
        <v>0</v>
      </c>
      <c r="L122" s="54">
        <f>Seattle!$F$14*10^3</f>
        <v>0</v>
      </c>
      <c r="M122" s="54">
        <f>Chicago!$F$14*10^3</f>
        <v>0</v>
      </c>
      <c r="N122" s="54">
        <f>Boulder!$F$14*10^3</f>
        <v>0</v>
      </c>
      <c r="O122" s="54">
        <f>Minneapolis!$F$14*10^3</f>
        <v>0</v>
      </c>
      <c r="P122" s="54">
        <f>Helena!$F$14*10^3</f>
        <v>0</v>
      </c>
      <c r="Q122" s="54">
        <f>Duluth!$F$14*10^3</f>
        <v>0</v>
      </c>
      <c r="R122" s="54">
        <f>Fairbanks!$F$14*10^3</f>
        <v>0</v>
      </c>
    </row>
    <row r="123" spans="1:18">
      <c r="A123" s="48"/>
      <c r="B123" s="52" t="s">
        <v>79</v>
      </c>
      <c r="C123" s="54">
        <f>Miami!$F$15*10^3</f>
        <v>0</v>
      </c>
      <c r="D123" s="54">
        <f>Houston!$F$15*10^3</f>
        <v>0</v>
      </c>
      <c r="E123" s="54">
        <f>Phoenix!$F$15*10^3</f>
        <v>0</v>
      </c>
      <c r="F123" s="54">
        <f>Atlanta!$F$15*10^3</f>
        <v>0</v>
      </c>
      <c r="G123" s="54">
        <f>LosAngeles!$F$15*10^3</f>
        <v>0</v>
      </c>
      <c r="H123" s="54">
        <f>LasVegas!$F$15*10^3</f>
        <v>0</v>
      </c>
      <c r="I123" s="54">
        <f>SanFrancisco!$F$15*10^3</f>
        <v>0</v>
      </c>
      <c r="J123" s="54">
        <f>Baltimore!$F$15*10^3</f>
        <v>0</v>
      </c>
      <c r="K123" s="54">
        <f>Albuquerque!$F$15*10^3</f>
        <v>0</v>
      </c>
      <c r="L123" s="54">
        <f>Seattle!$F$15*10^3</f>
        <v>0</v>
      </c>
      <c r="M123" s="54">
        <f>Chicago!$F$15*10^3</f>
        <v>0</v>
      </c>
      <c r="N123" s="54">
        <f>Boulder!$F$15*10^3</f>
        <v>0</v>
      </c>
      <c r="O123" s="54">
        <f>Minneapolis!$F$15*10^3</f>
        <v>0</v>
      </c>
      <c r="P123" s="54">
        <f>Helena!$F$15*10^3</f>
        <v>0</v>
      </c>
      <c r="Q123" s="54">
        <f>Duluth!$F$15*10^3</f>
        <v>0</v>
      </c>
      <c r="R123" s="54">
        <f>Fairbanks!$F$15*10^3</f>
        <v>0</v>
      </c>
    </row>
    <row r="124" spans="1:18">
      <c r="A124" s="48"/>
      <c r="B124" s="52" t="s">
        <v>80</v>
      </c>
      <c r="C124" s="54">
        <f>Miami!$F$16*10^3</f>
        <v>0</v>
      </c>
      <c r="D124" s="54">
        <f>Houston!$F$16*10^3</f>
        <v>0</v>
      </c>
      <c r="E124" s="54">
        <f>Phoenix!$F$16*10^3</f>
        <v>0</v>
      </c>
      <c r="F124" s="54">
        <f>Atlanta!$F$16*10^3</f>
        <v>0</v>
      </c>
      <c r="G124" s="54">
        <f>LosAngeles!$F$16*10^3</f>
        <v>0</v>
      </c>
      <c r="H124" s="54">
        <f>LasVegas!$F$16*10^3</f>
        <v>0</v>
      </c>
      <c r="I124" s="54">
        <f>SanFrancisco!$F$16*10^3</f>
        <v>0</v>
      </c>
      <c r="J124" s="54">
        <f>Baltimore!$F$16*10^3</f>
        <v>0</v>
      </c>
      <c r="K124" s="54">
        <f>Albuquerque!$F$16*10^3</f>
        <v>0</v>
      </c>
      <c r="L124" s="54">
        <f>Seattle!$F$16*10^3</f>
        <v>0</v>
      </c>
      <c r="M124" s="54">
        <f>Chicago!$F$16*10^3</f>
        <v>0</v>
      </c>
      <c r="N124" s="54">
        <f>Boulder!$F$16*10^3</f>
        <v>0</v>
      </c>
      <c r="O124" s="54">
        <f>Minneapolis!$F$16*10^3</f>
        <v>0</v>
      </c>
      <c r="P124" s="54">
        <f>Helena!$F$16*10^3</f>
        <v>0</v>
      </c>
      <c r="Q124" s="54">
        <f>Duluth!$F$16*10^3</f>
        <v>0</v>
      </c>
      <c r="R124" s="54">
        <f>Fairbanks!$F$16*10^3</f>
        <v>0</v>
      </c>
    </row>
    <row r="125" spans="1:18">
      <c r="A125" s="48"/>
      <c r="B125" s="52" t="s">
        <v>81</v>
      </c>
      <c r="C125" s="54">
        <f>Miami!$F$17*10^3</f>
        <v>0</v>
      </c>
      <c r="D125" s="54">
        <f>Houston!$F$17*10^3</f>
        <v>0</v>
      </c>
      <c r="E125" s="54">
        <f>Phoenix!$F$17*10^3</f>
        <v>0</v>
      </c>
      <c r="F125" s="54">
        <f>Atlanta!$F$17*10^3</f>
        <v>0</v>
      </c>
      <c r="G125" s="54">
        <f>LosAngeles!$F$17*10^3</f>
        <v>0</v>
      </c>
      <c r="H125" s="54">
        <f>LasVegas!$F$17*10^3</f>
        <v>0</v>
      </c>
      <c r="I125" s="54">
        <f>SanFrancisco!$F$17*10^3</f>
        <v>0</v>
      </c>
      <c r="J125" s="54">
        <f>Baltimore!$F$17*10^3</f>
        <v>0</v>
      </c>
      <c r="K125" s="54">
        <f>Albuquerque!$F$17*10^3</f>
        <v>0</v>
      </c>
      <c r="L125" s="54">
        <f>Seattle!$F$17*10^3</f>
        <v>0</v>
      </c>
      <c r="M125" s="54">
        <f>Chicago!$F$17*10^3</f>
        <v>0</v>
      </c>
      <c r="N125" s="54">
        <f>Boulder!$F$17*10^3</f>
        <v>0</v>
      </c>
      <c r="O125" s="54">
        <f>Minneapolis!$F$17*10^3</f>
        <v>0</v>
      </c>
      <c r="P125" s="54">
        <f>Helena!$F$17*10^3</f>
        <v>0</v>
      </c>
      <c r="Q125" s="54">
        <f>Duluth!$F$17*10^3</f>
        <v>0</v>
      </c>
      <c r="R125" s="54">
        <f>Fairbanks!$F$17*10^3</f>
        <v>0</v>
      </c>
    </row>
    <row r="126" spans="1:18">
      <c r="A126" s="48"/>
      <c r="B126" s="52" t="s">
        <v>82</v>
      </c>
      <c r="C126" s="54">
        <f>Miami!$F$18*10^3</f>
        <v>0</v>
      </c>
      <c r="D126" s="54">
        <f>Houston!$F$18*10^3</f>
        <v>0</v>
      </c>
      <c r="E126" s="54">
        <f>Phoenix!$F$18*10^3</f>
        <v>0</v>
      </c>
      <c r="F126" s="54">
        <f>Atlanta!$F$18*10^3</f>
        <v>0</v>
      </c>
      <c r="G126" s="54">
        <f>LosAngeles!$F$18*10^3</f>
        <v>0</v>
      </c>
      <c r="H126" s="54">
        <f>LasVegas!$F$18*10^3</f>
        <v>0</v>
      </c>
      <c r="I126" s="54">
        <f>SanFrancisco!$F$18*10^3</f>
        <v>0</v>
      </c>
      <c r="J126" s="54">
        <f>Baltimore!$F$18*10^3</f>
        <v>0</v>
      </c>
      <c r="K126" s="54">
        <f>Albuquerque!$F$18*10^3</f>
        <v>0</v>
      </c>
      <c r="L126" s="54">
        <f>Seattle!$F$18*10^3</f>
        <v>0</v>
      </c>
      <c r="M126" s="54">
        <f>Chicago!$F$18*10^3</f>
        <v>0</v>
      </c>
      <c r="N126" s="54">
        <f>Boulder!$F$18*10^3</f>
        <v>0</v>
      </c>
      <c r="O126" s="54">
        <f>Minneapolis!$F$18*10^3</f>
        <v>0</v>
      </c>
      <c r="P126" s="54">
        <f>Helena!$F$18*10^3</f>
        <v>0</v>
      </c>
      <c r="Q126" s="54">
        <f>Duluth!$F$18*10^3</f>
        <v>0</v>
      </c>
      <c r="R126" s="54">
        <f>Fairbanks!$F$18*10^3</f>
        <v>0</v>
      </c>
    </row>
    <row r="127" spans="1:18">
      <c r="A127" s="48"/>
      <c r="B127" s="52" t="s">
        <v>83</v>
      </c>
      <c r="C127" s="54">
        <f>Miami!$F$19*10^3</f>
        <v>0</v>
      </c>
      <c r="D127" s="54">
        <f>Houston!$F$19*10^3</f>
        <v>0</v>
      </c>
      <c r="E127" s="54">
        <f>Phoenix!$F$19*10^3</f>
        <v>0</v>
      </c>
      <c r="F127" s="54">
        <f>Atlanta!$F$19*10^3</f>
        <v>0</v>
      </c>
      <c r="G127" s="54">
        <f>LosAngeles!$F$19*10^3</f>
        <v>0</v>
      </c>
      <c r="H127" s="54">
        <f>LasVegas!$F$19*10^3</f>
        <v>0</v>
      </c>
      <c r="I127" s="54">
        <f>SanFrancisco!$F$19*10^3</f>
        <v>0</v>
      </c>
      <c r="J127" s="54">
        <f>Baltimore!$F$19*10^3</f>
        <v>0</v>
      </c>
      <c r="K127" s="54">
        <f>Albuquerque!$F$19*10^3</f>
        <v>0</v>
      </c>
      <c r="L127" s="54">
        <f>Seattle!$F$19*10^3</f>
        <v>0</v>
      </c>
      <c r="M127" s="54">
        <f>Chicago!$F$19*10^3</f>
        <v>0</v>
      </c>
      <c r="N127" s="54">
        <f>Boulder!$F$19*10^3</f>
        <v>0</v>
      </c>
      <c r="O127" s="54">
        <f>Minneapolis!$F$19*10^3</f>
        <v>0</v>
      </c>
      <c r="P127" s="54">
        <f>Helena!$F$19*10^3</f>
        <v>0</v>
      </c>
      <c r="Q127" s="54">
        <f>Duluth!$F$19*10^3</f>
        <v>0</v>
      </c>
      <c r="R127" s="54">
        <f>Fairbanks!$F$19*10^3</f>
        <v>0</v>
      </c>
    </row>
    <row r="128" spans="1:18">
      <c r="A128" s="48"/>
      <c r="B128" s="52" t="s">
        <v>84</v>
      </c>
      <c r="C128" s="54">
        <f>Miami!$F$20*10^3</f>
        <v>0</v>
      </c>
      <c r="D128" s="54">
        <f>Houston!$F$20*10^3</f>
        <v>0</v>
      </c>
      <c r="E128" s="54">
        <f>Phoenix!$F$20*10^3</f>
        <v>0</v>
      </c>
      <c r="F128" s="54">
        <f>Atlanta!$F$20*10^3</f>
        <v>0</v>
      </c>
      <c r="G128" s="54">
        <f>LosAngeles!$F$20*10^3</f>
        <v>0</v>
      </c>
      <c r="H128" s="54">
        <f>LasVegas!$F$20*10^3</f>
        <v>0</v>
      </c>
      <c r="I128" s="54">
        <f>SanFrancisco!$F$20*10^3</f>
        <v>0</v>
      </c>
      <c r="J128" s="54">
        <f>Baltimore!$F$20*10^3</f>
        <v>0</v>
      </c>
      <c r="K128" s="54">
        <f>Albuquerque!$F$20*10^3</f>
        <v>0</v>
      </c>
      <c r="L128" s="54">
        <f>Seattle!$F$20*10^3</f>
        <v>0</v>
      </c>
      <c r="M128" s="54">
        <f>Chicago!$F$20*10^3</f>
        <v>0</v>
      </c>
      <c r="N128" s="54">
        <f>Boulder!$F$20*10^3</f>
        <v>0</v>
      </c>
      <c r="O128" s="54">
        <f>Minneapolis!$F$20*10^3</f>
        <v>0</v>
      </c>
      <c r="P128" s="54">
        <f>Helena!$F$20*10^3</f>
        <v>0</v>
      </c>
      <c r="Q128" s="54">
        <f>Duluth!$F$20*10^3</f>
        <v>0</v>
      </c>
      <c r="R128" s="54">
        <f>Fairbanks!$F$20*10^3</f>
        <v>0</v>
      </c>
    </row>
    <row r="129" spans="1:18">
      <c r="A129" s="48"/>
      <c r="B129" s="52" t="s">
        <v>85</v>
      </c>
      <c r="C129" s="54">
        <f>Miami!$F$21*10^3</f>
        <v>0</v>
      </c>
      <c r="D129" s="54">
        <f>Houston!$F$21*10^3</f>
        <v>0</v>
      </c>
      <c r="E129" s="54">
        <f>Phoenix!$F$21*10^3</f>
        <v>0</v>
      </c>
      <c r="F129" s="54">
        <f>Atlanta!$F$21*10^3</f>
        <v>0</v>
      </c>
      <c r="G129" s="54">
        <f>LosAngeles!$F$21*10^3</f>
        <v>0</v>
      </c>
      <c r="H129" s="54">
        <f>LasVegas!$F$21*10^3</f>
        <v>0</v>
      </c>
      <c r="I129" s="54">
        <f>SanFrancisco!$F$21*10^3</f>
        <v>0</v>
      </c>
      <c r="J129" s="54">
        <f>Baltimore!$F$21*10^3</f>
        <v>0</v>
      </c>
      <c r="K129" s="54">
        <f>Albuquerque!$F$21*10^3</f>
        <v>0</v>
      </c>
      <c r="L129" s="54">
        <f>Seattle!$F$21*10^3</f>
        <v>0</v>
      </c>
      <c r="M129" s="54">
        <f>Chicago!$F$21*10^3</f>
        <v>0</v>
      </c>
      <c r="N129" s="54">
        <f>Boulder!$F$21*10^3</f>
        <v>0</v>
      </c>
      <c r="O129" s="54">
        <f>Minneapolis!$F$21*10^3</f>
        <v>0</v>
      </c>
      <c r="P129" s="54">
        <f>Helena!$F$21*10^3</f>
        <v>0</v>
      </c>
      <c r="Q129" s="54">
        <f>Duluth!$F$21*10^3</f>
        <v>0</v>
      </c>
      <c r="R129" s="54">
        <f>Fairbanks!$F$21*10^3</f>
        <v>0</v>
      </c>
    </row>
    <row r="130" spans="1:18">
      <c r="A130" s="48"/>
      <c r="B130" s="52" t="s">
        <v>86</v>
      </c>
      <c r="C130" s="54">
        <f>Miami!$F$22*10^3</f>
        <v>0</v>
      </c>
      <c r="D130" s="54">
        <f>Houston!$F$22*10^3</f>
        <v>0</v>
      </c>
      <c r="E130" s="54">
        <f>Phoenix!$F$22*10^3</f>
        <v>0</v>
      </c>
      <c r="F130" s="54">
        <f>Atlanta!$F$22*10^3</f>
        <v>0</v>
      </c>
      <c r="G130" s="54">
        <f>LosAngeles!$F$22*10^3</f>
        <v>0</v>
      </c>
      <c r="H130" s="54">
        <f>LasVegas!$F$22*10^3</f>
        <v>0</v>
      </c>
      <c r="I130" s="54">
        <f>SanFrancisco!$F$22*10^3</f>
        <v>0</v>
      </c>
      <c r="J130" s="54">
        <f>Baltimore!$F$22*10^3</f>
        <v>0</v>
      </c>
      <c r="K130" s="54">
        <f>Albuquerque!$F$22*10^3</f>
        <v>0</v>
      </c>
      <c r="L130" s="54">
        <f>Seattle!$F$22*10^3</f>
        <v>0</v>
      </c>
      <c r="M130" s="54">
        <f>Chicago!$F$22*10^3</f>
        <v>0</v>
      </c>
      <c r="N130" s="54">
        <f>Boulder!$F$22*10^3</f>
        <v>0</v>
      </c>
      <c r="O130" s="54">
        <f>Minneapolis!$F$22*10^3</f>
        <v>0</v>
      </c>
      <c r="P130" s="54">
        <f>Helena!$F$22*10^3</f>
        <v>0</v>
      </c>
      <c r="Q130" s="54">
        <f>Duluth!$F$22*10^3</f>
        <v>0</v>
      </c>
      <c r="R130" s="54">
        <f>Fairbanks!$F$22*10^3</f>
        <v>0</v>
      </c>
    </row>
    <row r="131" spans="1:18">
      <c r="A131" s="48"/>
      <c r="B131" s="52" t="s">
        <v>66</v>
      </c>
      <c r="C131" s="54">
        <f>Miami!$F$23*10^3</f>
        <v>0</v>
      </c>
      <c r="D131" s="54">
        <f>Houston!$F$23*10^3</f>
        <v>0</v>
      </c>
      <c r="E131" s="54">
        <f>Phoenix!$F$23*10^3</f>
        <v>0</v>
      </c>
      <c r="F131" s="54">
        <f>Atlanta!$F$23*10^3</f>
        <v>0</v>
      </c>
      <c r="G131" s="54">
        <f>LosAngeles!$F$23*10^3</f>
        <v>0</v>
      </c>
      <c r="H131" s="54">
        <f>LasVegas!$F$23*10^3</f>
        <v>0</v>
      </c>
      <c r="I131" s="54">
        <f>SanFrancisco!$F$23*10^3</f>
        <v>0</v>
      </c>
      <c r="J131" s="54">
        <f>Baltimore!$F$23*10^3</f>
        <v>0</v>
      </c>
      <c r="K131" s="54">
        <f>Albuquerque!$F$23*10^3</f>
        <v>0</v>
      </c>
      <c r="L131" s="54">
        <f>Seattle!$F$23*10^3</f>
        <v>0</v>
      </c>
      <c r="M131" s="54">
        <f>Chicago!$F$23*10^3</f>
        <v>0</v>
      </c>
      <c r="N131" s="54">
        <f>Boulder!$F$23*10^3</f>
        <v>0</v>
      </c>
      <c r="O131" s="54">
        <f>Minneapolis!$F$23*10^3</f>
        <v>0</v>
      </c>
      <c r="P131" s="54">
        <f>Helena!$F$23*10^3</f>
        <v>0</v>
      </c>
      <c r="Q131" s="54">
        <f>Duluth!$F$23*10^3</f>
        <v>0</v>
      </c>
      <c r="R131" s="54">
        <f>Fairbanks!$F$23*10^3</f>
        <v>0</v>
      </c>
    </row>
    <row r="132" spans="1:18">
      <c r="A132" s="48"/>
      <c r="B132" s="52" t="s">
        <v>87</v>
      </c>
      <c r="C132" s="54">
        <f>Miami!$F$24*10^3</f>
        <v>0</v>
      </c>
      <c r="D132" s="54">
        <f>Houston!$F$24*10^3</f>
        <v>0</v>
      </c>
      <c r="E132" s="54">
        <f>Phoenix!$F$24*10^3</f>
        <v>0</v>
      </c>
      <c r="F132" s="54">
        <f>Atlanta!$F$24*10^3</f>
        <v>0</v>
      </c>
      <c r="G132" s="54">
        <f>LosAngeles!$F$24*10^3</f>
        <v>0</v>
      </c>
      <c r="H132" s="54">
        <f>LasVegas!$F$24*10^3</f>
        <v>0</v>
      </c>
      <c r="I132" s="54">
        <f>SanFrancisco!$F$24*10^3</f>
        <v>0</v>
      </c>
      <c r="J132" s="54">
        <f>Baltimore!$F$24*10^3</f>
        <v>0</v>
      </c>
      <c r="K132" s="54">
        <f>Albuquerque!$F$24*10^3</f>
        <v>0</v>
      </c>
      <c r="L132" s="54">
        <f>Seattle!$F$24*10^3</f>
        <v>0</v>
      </c>
      <c r="M132" s="54">
        <f>Chicago!$F$24*10^3</f>
        <v>0</v>
      </c>
      <c r="N132" s="54">
        <f>Boulder!$F$24*10^3</f>
        <v>0</v>
      </c>
      <c r="O132" s="54">
        <f>Minneapolis!$F$24*10^3</f>
        <v>0</v>
      </c>
      <c r="P132" s="54">
        <f>Helena!$F$24*10^3</f>
        <v>0</v>
      </c>
      <c r="Q132" s="54">
        <f>Duluth!$F$24*10^3</f>
        <v>0</v>
      </c>
      <c r="R132" s="54">
        <f>Fairbanks!$F$24*10^3</f>
        <v>0</v>
      </c>
    </row>
    <row r="133" spans="1:18">
      <c r="A133" s="48"/>
      <c r="B133" s="52" t="s">
        <v>88</v>
      </c>
      <c r="C133" s="54">
        <f>Miami!$F$25*10^3</f>
        <v>0</v>
      </c>
      <c r="D133" s="54">
        <f>Houston!$F$25*10^3</f>
        <v>0</v>
      </c>
      <c r="E133" s="54">
        <f>Phoenix!$F$25*10^3</f>
        <v>0</v>
      </c>
      <c r="F133" s="54">
        <f>Atlanta!$F$25*10^3</f>
        <v>0</v>
      </c>
      <c r="G133" s="54">
        <f>LosAngeles!$F$25*10^3</f>
        <v>0</v>
      </c>
      <c r="H133" s="54">
        <f>LasVegas!$F$25*10^3</f>
        <v>0</v>
      </c>
      <c r="I133" s="54">
        <f>SanFrancisco!$F$25*10^3</f>
        <v>0</v>
      </c>
      <c r="J133" s="54">
        <f>Baltimore!$F$25*10^3</f>
        <v>0</v>
      </c>
      <c r="K133" s="54">
        <f>Albuquerque!$F$25*10^3</f>
        <v>0</v>
      </c>
      <c r="L133" s="54">
        <f>Seattle!$F$25*10^3</f>
        <v>0</v>
      </c>
      <c r="M133" s="54">
        <f>Chicago!$F$25*10^3</f>
        <v>0</v>
      </c>
      <c r="N133" s="54">
        <f>Boulder!$F$25*10^3</f>
        <v>0</v>
      </c>
      <c r="O133" s="54">
        <f>Minneapolis!$F$25*10^3</f>
        <v>0</v>
      </c>
      <c r="P133" s="54">
        <f>Helena!$F$25*10^3</f>
        <v>0</v>
      </c>
      <c r="Q133" s="54">
        <f>Duluth!$F$25*10^3</f>
        <v>0</v>
      </c>
      <c r="R133" s="54">
        <f>Fairbanks!$F$25*10^3</f>
        <v>0</v>
      </c>
    </row>
    <row r="134" spans="1:18">
      <c r="A134" s="48"/>
      <c r="B134" s="52" t="s">
        <v>89</v>
      </c>
      <c r="C134" s="54">
        <f>Miami!$F$26*10^3</f>
        <v>0</v>
      </c>
      <c r="D134" s="54">
        <f>Houston!$F$26*10^3</f>
        <v>0</v>
      </c>
      <c r="E134" s="54">
        <f>Phoenix!$F$26*10^3</f>
        <v>0</v>
      </c>
      <c r="F134" s="54">
        <f>Atlanta!$F$26*10^3</f>
        <v>0</v>
      </c>
      <c r="G134" s="54">
        <f>LosAngeles!$F$26*10^3</f>
        <v>0</v>
      </c>
      <c r="H134" s="54">
        <f>LasVegas!$F$26*10^3</f>
        <v>0</v>
      </c>
      <c r="I134" s="54">
        <f>SanFrancisco!$F$26*10^3</f>
        <v>0</v>
      </c>
      <c r="J134" s="54">
        <f>Baltimore!$F$26*10^3</f>
        <v>0</v>
      </c>
      <c r="K134" s="54">
        <f>Albuquerque!$F$26*10^3</f>
        <v>0</v>
      </c>
      <c r="L134" s="54">
        <f>Seattle!$F$26*10^3</f>
        <v>0</v>
      </c>
      <c r="M134" s="54">
        <f>Chicago!$F$26*10^3</f>
        <v>0</v>
      </c>
      <c r="N134" s="54">
        <f>Boulder!$F$26*10^3</f>
        <v>0</v>
      </c>
      <c r="O134" s="54">
        <f>Minneapolis!$F$26*10^3</f>
        <v>0</v>
      </c>
      <c r="P134" s="54">
        <f>Helena!$F$26*10^3</f>
        <v>0</v>
      </c>
      <c r="Q134" s="54">
        <f>Duluth!$F$26*10^3</f>
        <v>0</v>
      </c>
      <c r="R134" s="54">
        <f>Fairbanks!$F$26*10^3</f>
        <v>0</v>
      </c>
    </row>
    <row r="135" spans="1:18">
      <c r="A135" s="48"/>
      <c r="B135" s="52" t="s">
        <v>90</v>
      </c>
      <c r="C135" s="54">
        <f>Miami!$F$28*10^3</f>
        <v>0</v>
      </c>
      <c r="D135" s="54">
        <f>Houston!$F$28*10^3</f>
        <v>0</v>
      </c>
      <c r="E135" s="54">
        <f>Phoenix!$F$28*10^3</f>
        <v>0</v>
      </c>
      <c r="F135" s="54">
        <f>Atlanta!$F$28*10^3</f>
        <v>0</v>
      </c>
      <c r="G135" s="54">
        <f>LosAngeles!$F$28*10^3</f>
        <v>0</v>
      </c>
      <c r="H135" s="54">
        <f>LasVegas!$F$28*10^3</f>
        <v>0</v>
      </c>
      <c r="I135" s="54">
        <f>SanFrancisco!$F$28*10^3</f>
        <v>0</v>
      </c>
      <c r="J135" s="54">
        <f>Baltimore!$F$28*10^3</f>
        <v>0</v>
      </c>
      <c r="K135" s="54">
        <f>Albuquerque!$F$28*10^3</f>
        <v>0</v>
      </c>
      <c r="L135" s="54">
        <f>Seattle!$F$28*10^3</f>
        <v>0</v>
      </c>
      <c r="M135" s="54">
        <f>Chicago!$F$28*10^3</f>
        <v>0</v>
      </c>
      <c r="N135" s="54">
        <f>Boulder!$F$28*10^3</f>
        <v>0</v>
      </c>
      <c r="O135" s="54">
        <f>Minneapolis!$F$28*10^3</f>
        <v>0</v>
      </c>
      <c r="P135" s="54">
        <f>Helena!$F$28*10^3</f>
        <v>0</v>
      </c>
      <c r="Q135" s="54">
        <f>Duluth!$F$28*10^3</f>
        <v>0</v>
      </c>
      <c r="R135" s="54">
        <f>Fairbanks!$F$28*10^3</f>
        <v>0</v>
      </c>
    </row>
    <row r="136" spans="1:18">
      <c r="A136" s="48"/>
      <c r="B136" s="51" t="s">
        <v>257</v>
      </c>
      <c r="C136" s="82">
        <f>Miami!$B$2*10^3</f>
        <v>1623550</v>
      </c>
      <c r="D136" s="82">
        <f>Houston!$B$2*10^3</f>
        <v>1628500</v>
      </c>
      <c r="E136" s="82">
        <f>Phoenix!$B$2*10^3</f>
        <v>1563270</v>
      </c>
      <c r="F136" s="82">
        <f>Atlanta!$B$2*10^3</f>
        <v>1599670</v>
      </c>
      <c r="G136" s="82">
        <f>LosAngeles!$B$2*10^3</f>
        <v>1152200</v>
      </c>
      <c r="H136" s="82">
        <f>LasVegas!$B$2*10^3</f>
        <v>1447070</v>
      </c>
      <c r="I136" s="82">
        <f>SanFrancisco!$B$2*10^3</f>
        <v>1290470</v>
      </c>
      <c r="J136" s="82">
        <f>Baltimore!$B$2*10^3</f>
        <v>1869930</v>
      </c>
      <c r="K136" s="82">
        <f>Albuquerque!$B$2*10^3</f>
        <v>1583240</v>
      </c>
      <c r="L136" s="82">
        <f>Seattle!$B$2*10^3</f>
        <v>1698170</v>
      </c>
      <c r="M136" s="82">
        <f>Chicago!$B$2*10^3</f>
        <v>2119340</v>
      </c>
      <c r="N136" s="82">
        <f>Boulder!$B$2*10^3</f>
        <v>1791860</v>
      </c>
      <c r="O136" s="82">
        <f>Minneapolis!$B$2*10^3</f>
        <v>2429750</v>
      </c>
      <c r="P136" s="82">
        <f>Helena!$B$2*10^3</f>
        <v>2168760</v>
      </c>
      <c r="Q136" s="82">
        <f>Duluth!$B$2*10^3</f>
        <v>2703810</v>
      </c>
      <c r="R136" s="82">
        <f>Fairbanks!$B$2*10^3</f>
        <v>3789030</v>
      </c>
    </row>
    <row r="137" spans="1:18">
      <c r="A137" s="51" t="s">
        <v>91</v>
      </c>
      <c r="B137" s="45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</row>
    <row r="138" spans="1:18">
      <c r="A138" s="48"/>
      <c r="B138" s="51" t="s">
        <v>261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</row>
    <row r="139" spans="1:18">
      <c r="A139" s="48"/>
      <c r="B139" s="52" t="s">
        <v>167</v>
      </c>
      <c r="C139" s="77">
        <f>(Miami!$B$13*10^3)/Miami!$B$8</f>
        <v>2.1796084551371192E-2</v>
      </c>
      <c r="D139" s="77">
        <f>(Houston!$B$13*10^3)/Houston!$B$8</f>
        <v>0.82389199604183116</v>
      </c>
      <c r="E139" s="77">
        <f>(Phoenix!$B$13*10^3)/Phoenix!$B$8</f>
        <v>0.43156247411714965</v>
      </c>
      <c r="F139" s="77">
        <f>(Atlanta!$B$13*10^3)/Atlanta!$B$8</f>
        <v>1.2554544701589807</v>
      </c>
      <c r="G139" s="77">
        <f>(LosAngeles!$B$13*10^3)/LosAngeles!$B$8</f>
        <v>0.32694126827056791</v>
      </c>
      <c r="H139" s="77">
        <f>(LasVegas!$B$13*10^3)/LasVegas!$B$8</f>
        <v>0.65388253654113582</v>
      </c>
      <c r="I139" s="77">
        <f>(SanFrancisco!$B$13*10^3)/SanFrancisco!$B$8</f>
        <v>1.1377556135815763</v>
      </c>
      <c r="J139" s="77">
        <f>(Baltimore!$B$13*10^3)/Baltimore!$B$8</f>
        <v>2.1621715874960223</v>
      </c>
      <c r="K139" s="77">
        <f>(Albuquerque!$B$13*10^3)/Albuquerque!$B$8</f>
        <v>1.3121242899925458</v>
      </c>
      <c r="L139" s="77">
        <f>(Seattle!$B$13*10^3)/Seattle!$B$8</f>
        <v>2.5109089403179614</v>
      </c>
      <c r="M139" s="77">
        <f>(Chicago!$B$13*10^3)/Chicago!$B$8</f>
        <v>3.2040244290515654</v>
      </c>
      <c r="N139" s="77">
        <f>(Boulder!$B$13*10^3)/Boulder!$B$8</f>
        <v>2.2014045396884905</v>
      </c>
      <c r="O139" s="77">
        <f>(Minneapolis!$B$13*10^3)/Minneapolis!$B$8</f>
        <v>4.0845862449269621</v>
      </c>
      <c r="P139" s="77">
        <f>(Helena!$B$13*10^3)/Helena!$B$8</f>
        <v>3.6399461200789895</v>
      </c>
      <c r="Q139" s="77">
        <f>(Duluth!$B$13*10^3)/Duluth!$B$8</f>
        <v>4.9956625791742777</v>
      </c>
      <c r="R139" s="77">
        <f>(Fairbanks!$B$13*10^3)/Fairbanks!$B$8</f>
        <v>8.0732697178278894</v>
      </c>
    </row>
    <row r="140" spans="1:18">
      <c r="A140" s="48"/>
      <c r="B140" s="52" t="s">
        <v>166</v>
      </c>
      <c r="C140" s="77">
        <f>(Miami!$B$14*10^3)/Miami!$B$8</f>
        <v>237.61655456213848</v>
      </c>
      <c r="D140" s="77">
        <f>(Houston!$B$14*10^3)/Houston!$B$8</f>
        <v>160.79407495237558</v>
      </c>
      <c r="E140" s="77">
        <f>(Phoenix!$B$14*10^3)/Phoenix!$B$8</f>
        <v>158.2700883613268</v>
      </c>
      <c r="F140" s="77">
        <f>(Atlanta!$B$14*10^3)/Atlanta!$B$8</f>
        <v>81.159900435485781</v>
      </c>
      <c r="G140" s="77">
        <f>(LosAngeles!$B$14*10^3)/LosAngeles!$B$8</f>
        <v>26.987911891507814</v>
      </c>
      <c r="H140" s="77">
        <f>(LasVegas!$B$14*10^3)/LasVegas!$B$8</f>
        <v>86.177359099211429</v>
      </c>
      <c r="I140" s="77">
        <f>(SanFrancisco!$B$14*10^3)/SanFrancisco!$B$8</f>
        <v>5.4141474025606042</v>
      </c>
      <c r="J140" s="77">
        <f>(Baltimore!$B$14*10^3)/Baltimore!$B$8</f>
        <v>59.690757152385153</v>
      </c>
      <c r="K140" s="77">
        <f>(Albuquerque!$B$14*10^3)/Albuquerque!$B$8</f>
        <v>38.108274229617393</v>
      </c>
      <c r="L140" s="77">
        <f>(Seattle!$B$14*10^3)/Seattle!$B$8</f>
        <v>7.0401353100928947</v>
      </c>
      <c r="M140" s="77">
        <f>(Chicago!$B$14*10^3)/Chicago!$B$8</f>
        <v>41.316657875579232</v>
      </c>
      <c r="N140" s="77">
        <f>(Boulder!$B$14*10^3)/Boulder!$B$8</f>
        <v>22.894607212760302</v>
      </c>
      <c r="O140" s="77">
        <f>(Minneapolis!$B$14*10^3)/Minneapolis!$B$8</f>
        <v>34.633978352128828</v>
      </c>
      <c r="P140" s="77">
        <f>(Helena!$B$14*10^3)/Helena!$B$8</f>
        <v>12.223244216408965</v>
      </c>
      <c r="Q140" s="77">
        <f>(Duluth!$B$14*10^3)/Duluth!$B$8</f>
        <v>8.7663852065614947</v>
      </c>
      <c r="R140" s="77">
        <f>(Fairbanks!$B$14*10^3)/Fairbanks!$B$8</f>
        <v>3.0819663555638868</v>
      </c>
    </row>
    <row r="141" spans="1:18">
      <c r="A141" s="48"/>
      <c r="B141" s="52" t="s">
        <v>168</v>
      </c>
      <c r="C141" s="77">
        <f>(Miami!$B$15*10^3)/Miami!$B$8</f>
        <v>218.08290358719961</v>
      </c>
      <c r="D141" s="77">
        <f>(Houston!$B$15*10^3)/Houston!$B$8</f>
        <v>218.08290358719961</v>
      </c>
      <c r="E141" s="77">
        <f>(Phoenix!$B$15*10^3)/Phoenix!$B$8</f>
        <v>218.08290358719961</v>
      </c>
      <c r="F141" s="77">
        <f>(Atlanta!$B$15*10^3)/Atlanta!$B$8</f>
        <v>218.08290358719961</v>
      </c>
      <c r="G141" s="77">
        <f>(LosAngeles!$B$15*10^3)/LosAngeles!$B$8</f>
        <v>218.08290358719961</v>
      </c>
      <c r="H141" s="77">
        <f>(LasVegas!$B$15*10^3)/LasVegas!$B$8</f>
        <v>218.08290358719961</v>
      </c>
      <c r="I141" s="77">
        <f>(SanFrancisco!$B$15*10^3)/SanFrancisco!$B$8</f>
        <v>218.08290358719961</v>
      </c>
      <c r="J141" s="77">
        <f>(Baltimore!$B$15*10^3)/Baltimore!$B$8</f>
        <v>218.08290358719961</v>
      </c>
      <c r="K141" s="77">
        <f>(Albuquerque!$B$15*10^3)/Albuquerque!$B$8</f>
        <v>218.08290358719961</v>
      </c>
      <c r="L141" s="77">
        <f>(Seattle!$B$15*10^3)/Seattle!$B$8</f>
        <v>218.08290358719961</v>
      </c>
      <c r="M141" s="77">
        <f>(Chicago!$B$15*10^3)/Chicago!$B$8</f>
        <v>218.08290358719961</v>
      </c>
      <c r="N141" s="77">
        <f>(Boulder!$B$15*10^3)/Boulder!$B$8</f>
        <v>218.08290358719961</v>
      </c>
      <c r="O141" s="77">
        <f>(Minneapolis!$B$15*10^3)/Minneapolis!$B$8</f>
        <v>218.08290358719961</v>
      </c>
      <c r="P141" s="77">
        <f>(Helena!$B$15*10^3)/Helena!$B$8</f>
        <v>218.08290358719961</v>
      </c>
      <c r="Q141" s="77">
        <f>(Duluth!$B$15*10^3)/Duluth!$B$8</f>
        <v>218.08290358719961</v>
      </c>
      <c r="R141" s="77">
        <f>(Fairbanks!$B$15*10^3)/Fairbanks!$B$8</f>
        <v>218.08290358719961</v>
      </c>
    </row>
    <row r="142" spans="1:18">
      <c r="A142" s="48"/>
      <c r="B142" s="52" t="s">
        <v>174</v>
      </c>
      <c r="C142" s="77">
        <f>(Miami!$B$16*10^3)/Miami!$B$8</f>
        <v>20.675765805430714</v>
      </c>
      <c r="D142" s="77">
        <f>(Houston!$B$16*10^3)/Houston!$B$8</f>
        <v>20.667047371610167</v>
      </c>
      <c r="E142" s="77">
        <f>(Phoenix!$B$16*10^3)/Phoenix!$B$8</f>
        <v>20.662688154699893</v>
      </c>
      <c r="F142" s="77">
        <f>(Atlanta!$B$16*10^3)/Atlanta!$B$8</f>
        <v>20.658328937789616</v>
      </c>
      <c r="G142" s="77">
        <f>(LosAngeles!$B$16*10^3)/LosAngeles!$B$8</f>
        <v>20.645251287058795</v>
      </c>
      <c r="H142" s="77">
        <f>(LasVegas!$B$16*10^3)/LasVegas!$B$8</f>
        <v>20.640892070148521</v>
      </c>
      <c r="I142" s="77">
        <f>(SanFrancisco!$B$16*10^3)/SanFrancisco!$B$8</f>
        <v>20.649610503969068</v>
      </c>
      <c r="J142" s="77">
        <f>(Baltimore!$B$16*10^3)/Baltimore!$B$8</f>
        <v>20.636532853238247</v>
      </c>
      <c r="K142" s="77">
        <f>(Albuquerque!$B$16*10^3)/Albuquerque!$B$8</f>
        <v>20.645251287058795</v>
      </c>
      <c r="L142" s="77">
        <f>(Seattle!$B$16*10^3)/Seattle!$B$8</f>
        <v>20.606018334866327</v>
      </c>
      <c r="M142" s="77">
        <f>(Chicago!$B$16*10^3)/Chicago!$B$8</f>
        <v>20.640892070148521</v>
      </c>
      <c r="N142" s="77">
        <f>(Boulder!$B$16*10^3)/Boulder!$B$8</f>
        <v>20.627814419417696</v>
      </c>
      <c r="O142" s="77">
        <f>(Minneapolis!$B$16*10^3)/Minneapolis!$B$8</f>
        <v>20.627814419417696</v>
      </c>
      <c r="P142" s="77">
        <f>(Helena!$B$16*10^3)/Helena!$B$8</f>
        <v>20.623455202507422</v>
      </c>
      <c r="Q142" s="77">
        <f>(Duluth!$B$16*10^3)/Duluth!$B$8</f>
        <v>20.610377551776601</v>
      </c>
      <c r="R142" s="77">
        <f>(Fairbanks!$B$16*10^3)/Fairbanks!$B$8</f>
        <v>20.483960261378648</v>
      </c>
    </row>
    <row r="143" spans="1:18">
      <c r="A143" s="48"/>
      <c r="B143" s="52" t="s">
        <v>169</v>
      </c>
      <c r="C143" s="77">
        <f>(Miami!$B$17*10^3)/Miami!$B$8</f>
        <v>86.665591393162146</v>
      </c>
      <c r="D143" s="77">
        <f>(Houston!$B$17*10^3)/Houston!$B$8</f>
        <v>86.665591393162146</v>
      </c>
      <c r="E143" s="77">
        <f>(Phoenix!$B$17*10^3)/Phoenix!$B$8</f>
        <v>86.665591393162146</v>
      </c>
      <c r="F143" s="77">
        <f>(Atlanta!$B$17*10^3)/Atlanta!$B$8</f>
        <v>86.665591393162146</v>
      </c>
      <c r="G143" s="77">
        <f>(LosAngeles!$B$17*10^3)/LosAngeles!$B$8</f>
        <v>86.665591393162146</v>
      </c>
      <c r="H143" s="77">
        <f>(LasVegas!$B$17*10^3)/LasVegas!$B$8</f>
        <v>86.665591393162146</v>
      </c>
      <c r="I143" s="77">
        <f>(SanFrancisco!$B$17*10^3)/SanFrancisco!$B$8</f>
        <v>86.665591393162146</v>
      </c>
      <c r="J143" s="77">
        <f>(Baltimore!$B$17*10^3)/Baltimore!$B$8</f>
        <v>86.665591393162146</v>
      </c>
      <c r="K143" s="77">
        <f>(Albuquerque!$B$17*10^3)/Albuquerque!$B$8</f>
        <v>86.665591393162146</v>
      </c>
      <c r="L143" s="77">
        <f>(Seattle!$B$17*10^3)/Seattle!$B$8</f>
        <v>86.665591393162146</v>
      </c>
      <c r="M143" s="77">
        <f>(Chicago!$B$17*10^3)/Chicago!$B$8</f>
        <v>86.665591393162146</v>
      </c>
      <c r="N143" s="77">
        <f>(Boulder!$B$17*10^3)/Boulder!$B$8</f>
        <v>86.665591393162146</v>
      </c>
      <c r="O143" s="77">
        <f>(Minneapolis!$B$17*10^3)/Minneapolis!$B$8</f>
        <v>86.665591393162146</v>
      </c>
      <c r="P143" s="77">
        <f>(Helena!$B$17*10^3)/Helena!$B$8</f>
        <v>86.665591393162146</v>
      </c>
      <c r="Q143" s="77">
        <f>(Duluth!$B$17*10^3)/Duluth!$B$8</f>
        <v>86.665591393162146</v>
      </c>
      <c r="R143" s="77">
        <f>(Fairbanks!$B$17*10^3)/Fairbanks!$B$8</f>
        <v>86.665591393162146</v>
      </c>
    </row>
    <row r="144" spans="1:18">
      <c r="A144" s="48"/>
      <c r="B144" s="52" t="s">
        <v>175</v>
      </c>
      <c r="C144" s="77">
        <f>(Miami!$B$18*10^3)/Miami!$B$8</f>
        <v>0</v>
      </c>
      <c r="D144" s="77">
        <f>(Houston!$B$18*10^3)/Houston!$B$8</f>
        <v>0</v>
      </c>
      <c r="E144" s="77">
        <f>(Phoenix!$B$18*10^3)/Phoenix!$B$8</f>
        <v>0</v>
      </c>
      <c r="F144" s="77">
        <f>(Atlanta!$B$18*10^3)/Atlanta!$B$8</f>
        <v>0</v>
      </c>
      <c r="G144" s="77">
        <f>(LosAngeles!$B$18*10^3)/LosAngeles!$B$8</f>
        <v>0</v>
      </c>
      <c r="H144" s="77">
        <f>(LasVegas!$B$18*10^3)/LasVegas!$B$8</f>
        <v>0</v>
      </c>
      <c r="I144" s="77">
        <f>(SanFrancisco!$B$18*10^3)/SanFrancisco!$B$8</f>
        <v>0</v>
      </c>
      <c r="J144" s="77">
        <f>(Baltimore!$B$18*10^3)/Baltimore!$B$8</f>
        <v>0</v>
      </c>
      <c r="K144" s="77">
        <f>(Albuquerque!$B$18*10^3)/Albuquerque!$B$8</f>
        <v>0</v>
      </c>
      <c r="L144" s="77">
        <f>(Seattle!$B$18*10^3)/Seattle!$B$8</f>
        <v>0</v>
      </c>
      <c r="M144" s="77">
        <f>(Chicago!$B$18*10^3)/Chicago!$B$8</f>
        <v>0</v>
      </c>
      <c r="N144" s="77">
        <f>(Boulder!$B$18*10^3)/Boulder!$B$8</f>
        <v>0</v>
      </c>
      <c r="O144" s="77">
        <f>(Minneapolis!$B$18*10^3)/Minneapolis!$B$8</f>
        <v>0</v>
      </c>
      <c r="P144" s="77">
        <f>(Helena!$B$18*10^3)/Helena!$B$8</f>
        <v>0</v>
      </c>
      <c r="Q144" s="77">
        <f>(Duluth!$B$18*10^3)/Duluth!$B$8</f>
        <v>0</v>
      </c>
      <c r="R144" s="77">
        <f>(Fairbanks!$B$18*10^3)/Fairbanks!$B$8</f>
        <v>0</v>
      </c>
    </row>
    <row r="145" spans="1:18">
      <c r="A145" s="48"/>
      <c r="B145" s="52" t="s">
        <v>170</v>
      </c>
      <c r="C145" s="77">
        <f>(Miami!$B$19*10^3)/Miami!$B$8</f>
        <v>142.86461580041762</v>
      </c>
      <c r="D145" s="77">
        <f>(Houston!$B$19*10^3)/Houston!$B$8</f>
        <v>134.87853042079522</v>
      </c>
      <c r="E145" s="77">
        <f>(Phoenix!$B$19*10^3)/Phoenix!$B$8</f>
        <v>126.89244504117282</v>
      </c>
      <c r="F145" s="77">
        <f>(Atlanta!$B$19*10^3)/Atlanta!$B$8</f>
        <v>122.94735373737463</v>
      </c>
      <c r="G145" s="77">
        <f>(LosAngeles!$B$19*10^3)/LosAngeles!$B$8</f>
        <v>104.12425511881047</v>
      </c>
      <c r="H145" s="77">
        <f>(LasVegas!$B$19*10^3)/LasVegas!$B$8</f>
        <v>97.30208065423129</v>
      </c>
      <c r="I145" s="77">
        <f>(SanFrancisco!$B$19*10^3)/SanFrancisco!$B$8</f>
        <v>48.169346858530339</v>
      </c>
      <c r="J145" s="77">
        <f>(Baltimore!$B$19*10^3)/Baltimore!$B$8</f>
        <v>115.15743311871456</v>
      </c>
      <c r="K145" s="77">
        <f>(Albuquerque!$B$19*10^3)/Albuquerque!$B$8</f>
        <v>98.413680966351208</v>
      </c>
      <c r="L145" s="77">
        <f>(Seattle!$B$19*10^3)/Seattle!$B$8</f>
        <v>85.13986547456615</v>
      </c>
      <c r="M145" s="77">
        <f>(Chicago!$B$19*10^3)/Chicago!$B$8</f>
        <v>114.83921028426454</v>
      </c>
      <c r="N145" s="77">
        <f>(Boulder!$B$19*10^3)/Boulder!$B$8</f>
        <v>97.010013121242906</v>
      </c>
      <c r="O145" s="77">
        <f>(Minneapolis!$B$19*10^3)/Minneapolis!$B$8</f>
        <v>115.71541288322966</v>
      </c>
      <c r="P145" s="77">
        <f>(Helena!$B$19*10^3)/Helena!$B$8</f>
        <v>95.806869254007225</v>
      </c>
      <c r="Q145" s="77">
        <f>(Duluth!$B$19*10^3)/Duluth!$B$8</f>
        <v>63.51379038269566</v>
      </c>
      <c r="R145" s="77">
        <f>(Fairbanks!$B$19*10^3)/Fairbanks!$B$8</f>
        <v>108.68399600695732</v>
      </c>
    </row>
    <row r="146" spans="1:18">
      <c r="A146" s="48"/>
      <c r="B146" s="52" t="s">
        <v>176</v>
      </c>
      <c r="C146" s="77">
        <f>(Miami!$B$20*10^3)/Miami!$B$8</f>
        <v>0</v>
      </c>
      <c r="D146" s="77">
        <f>(Houston!$B$20*10^3)/Houston!$B$8</f>
        <v>0</v>
      </c>
      <c r="E146" s="77">
        <f>(Phoenix!$B$20*10^3)/Phoenix!$B$8</f>
        <v>0</v>
      </c>
      <c r="F146" s="77">
        <f>(Atlanta!$B$20*10^3)/Atlanta!$B$8</f>
        <v>0</v>
      </c>
      <c r="G146" s="77">
        <f>(LosAngeles!$B$20*10^3)/LosAngeles!$B$8</f>
        <v>0</v>
      </c>
      <c r="H146" s="77">
        <f>(LasVegas!$B$20*10^3)/LasVegas!$B$8</f>
        <v>0</v>
      </c>
      <c r="I146" s="77">
        <f>(SanFrancisco!$B$20*10^3)/SanFrancisco!$B$8</f>
        <v>0</v>
      </c>
      <c r="J146" s="77">
        <f>(Baltimore!$B$20*10^3)/Baltimore!$B$8</f>
        <v>0</v>
      </c>
      <c r="K146" s="77">
        <f>(Albuquerque!$B$20*10^3)/Albuquerque!$B$8</f>
        <v>0</v>
      </c>
      <c r="L146" s="77">
        <f>(Seattle!$B$20*10^3)/Seattle!$B$8</f>
        <v>0</v>
      </c>
      <c r="M146" s="77">
        <f>(Chicago!$B$20*10^3)/Chicago!$B$8</f>
        <v>0</v>
      </c>
      <c r="N146" s="77">
        <f>(Boulder!$B$20*10^3)/Boulder!$B$8</f>
        <v>0</v>
      </c>
      <c r="O146" s="77">
        <f>(Minneapolis!$B$20*10^3)/Minneapolis!$B$8</f>
        <v>0</v>
      </c>
      <c r="P146" s="77">
        <f>(Helena!$B$20*10^3)/Helena!$B$8</f>
        <v>0</v>
      </c>
      <c r="Q146" s="77">
        <f>(Duluth!$B$20*10^3)/Duluth!$B$8</f>
        <v>0</v>
      </c>
      <c r="R146" s="77">
        <f>(Fairbanks!$B$20*10^3)/Fairbanks!$B$8</f>
        <v>0</v>
      </c>
    </row>
    <row r="147" spans="1:18">
      <c r="A147" s="48"/>
      <c r="B147" s="52" t="s">
        <v>177</v>
      </c>
      <c r="C147" s="77">
        <f>(Miami!$B$21*10^3)/Miami!$B$8</f>
        <v>0</v>
      </c>
      <c r="D147" s="77">
        <f>(Houston!$B$21*10^3)/Houston!$B$8</f>
        <v>0</v>
      </c>
      <c r="E147" s="77">
        <f>(Phoenix!$B$21*10^3)/Phoenix!$B$8</f>
        <v>0</v>
      </c>
      <c r="F147" s="77">
        <f>(Atlanta!$B$21*10^3)/Atlanta!$B$8</f>
        <v>0</v>
      </c>
      <c r="G147" s="77">
        <f>(LosAngeles!$B$21*10^3)/LosAngeles!$B$8</f>
        <v>0</v>
      </c>
      <c r="H147" s="77">
        <f>(LasVegas!$B$21*10^3)/LasVegas!$B$8</f>
        <v>0</v>
      </c>
      <c r="I147" s="77">
        <f>(SanFrancisco!$B$21*10^3)/SanFrancisco!$B$8</f>
        <v>0</v>
      </c>
      <c r="J147" s="77">
        <f>(Baltimore!$B$21*10^3)/Baltimore!$B$8</f>
        <v>0</v>
      </c>
      <c r="K147" s="77">
        <f>(Albuquerque!$B$21*10^3)/Albuquerque!$B$8</f>
        <v>0</v>
      </c>
      <c r="L147" s="77">
        <f>(Seattle!$B$21*10^3)/Seattle!$B$8</f>
        <v>0</v>
      </c>
      <c r="M147" s="77">
        <f>(Chicago!$B$21*10^3)/Chicago!$B$8</f>
        <v>0</v>
      </c>
      <c r="N147" s="77">
        <f>(Boulder!$B$21*10^3)/Boulder!$B$8</f>
        <v>0</v>
      </c>
      <c r="O147" s="77">
        <f>(Minneapolis!$B$21*10^3)/Minneapolis!$B$8</f>
        <v>0</v>
      </c>
      <c r="P147" s="77">
        <f>(Helena!$B$21*10^3)/Helena!$B$8</f>
        <v>0</v>
      </c>
      <c r="Q147" s="77">
        <f>(Duluth!$B$21*10^3)/Duluth!$B$8</f>
        <v>0</v>
      </c>
      <c r="R147" s="77">
        <f>(Fairbanks!$B$21*10^3)/Fairbanks!$B$8</f>
        <v>0</v>
      </c>
    </row>
    <row r="148" spans="1:18">
      <c r="A148" s="48"/>
      <c r="B148" s="52" t="s">
        <v>178</v>
      </c>
      <c r="C148" s="77">
        <f>(Miami!$B$22*10^3)/Miami!$B$8</f>
        <v>0</v>
      </c>
      <c r="D148" s="77">
        <f>(Houston!$B$22*10^3)/Houston!$B$8</f>
        <v>0</v>
      </c>
      <c r="E148" s="77">
        <f>(Phoenix!$B$22*10^3)/Phoenix!$B$8</f>
        <v>0</v>
      </c>
      <c r="F148" s="77">
        <f>(Atlanta!$B$22*10^3)/Atlanta!$B$8</f>
        <v>0</v>
      </c>
      <c r="G148" s="77">
        <f>(LosAngeles!$B$22*10^3)/LosAngeles!$B$8</f>
        <v>0</v>
      </c>
      <c r="H148" s="77">
        <f>(LasVegas!$B$22*10^3)/LasVegas!$B$8</f>
        <v>0</v>
      </c>
      <c r="I148" s="77">
        <f>(SanFrancisco!$B$22*10^3)/SanFrancisco!$B$8</f>
        <v>0</v>
      </c>
      <c r="J148" s="77">
        <f>(Baltimore!$B$22*10^3)/Baltimore!$B$8</f>
        <v>0</v>
      </c>
      <c r="K148" s="77">
        <f>(Albuquerque!$B$22*10^3)/Albuquerque!$B$8</f>
        <v>0</v>
      </c>
      <c r="L148" s="77">
        <f>(Seattle!$B$22*10^3)/Seattle!$B$8</f>
        <v>0</v>
      </c>
      <c r="M148" s="77">
        <f>(Chicago!$B$22*10^3)/Chicago!$B$8</f>
        <v>0</v>
      </c>
      <c r="N148" s="77">
        <f>(Boulder!$B$22*10^3)/Boulder!$B$8</f>
        <v>0</v>
      </c>
      <c r="O148" s="77">
        <f>(Minneapolis!$B$22*10^3)/Minneapolis!$B$8</f>
        <v>0</v>
      </c>
      <c r="P148" s="77">
        <f>(Helena!$B$22*10^3)/Helena!$B$8</f>
        <v>0</v>
      </c>
      <c r="Q148" s="77">
        <f>(Duluth!$B$22*10^3)/Duluth!$B$8</f>
        <v>0</v>
      </c>
      <c r="R148" s="77">
        <f>(Fairbanks!$B$22*10^3)/Fairbanks!$B$8</f>
        <v>0</v>
      </c>
    </row>
    <row r="149" spans="1:18">
      <c r="A149" s="48"/>
      <c r="B149" s="52" t="s">
        <v>179</v>
      </c>
      <c r="C149" s="77">
        <f>(Miami!$B$23*10^3)/Miami!$B$8</f>
        <v>0</v>
      </c>
      <c r="D149" s="77">
        <f>(Houston!$B$23*10^3)/Houston!$B$8</f>
        <v>0</v>
      </c>
      <c r="E149" s="77">
        <f>(Phoenix!$B$23*10^3)/Phoenix!$B$8</f>
        <v>0</v>
      </c>
      <c r="F149" s="77">
        <f>(Atlanta!$B$23*10^3)/Atlanta!$B$8</f>
        <v>0</v>
      </c>
      <c r="G149" s="77">
        <f>(LosAngeles!$B$23*10^3)/LosAngeles!$B$8</f>
        <v>0</v>
      </c>
      <c r="H149" s="77">
        <f>(LasVegas!$B$23*10^3)/LasVegas!$B$8</f>
        <v>0</v>
      </c>
      <c r="I149" s="77">
        <f>(SanFrancisco!$B$23*10^3)/SanFrancisco!$B$8</f>
        <v>0</v>
      </c>
      <c r="J149" s="77">
        <f>(Baltimore!$B$23*10^3)/Baltimore!$B$8</f>
        <v>0</v>
      </c>
      <c r="K149" s="77">
        <f>(Albuquerque!$B$23*10^3)/Albuquerque!$B$8</f>
        <v>0</v>
      </c>
      <c r="L149" s="77">
        <f>(Seattle!$B$23*10^3)/Seattle!$B$8</f>
        <v>0</v>
      </c>
      <c r="M149" s="77">
        <f>(Chicago!$B$23*10^3)/Chicago!$B$8</f>
        <v>0</v>
      </c>
      <c r="N149" s="77">
        <f>(Boulder!$B$23*10^3)/Boulder!$B$8</f>
        <v>0</v>
      </c>
      <c r="O149" s="77">
        <f>(Minneapolis!$B$23*10^3)/Minneapolis!$B$8</f>
        <v>0</v>
      </c>
      <c r="P149" s="77">
        <f>(Helena!$B$23*10^3)/Helena!$B$8</f>
        <v>0</v>
      </c>
      <c r="Q149" s="77">
        <f>(Duluth!$B$23*10^3)/Duluth!$B$8</f>
        <v>0</v>
      </c>
      <c r="R149" s="77">
        <f>(Fairbanks!$B$23*10^3)/Fairbanks!$B$8</f>
        <v>0</v>
      </c>
    </row>
    <row r="150" spans="1:18">
      <c r="A150" s="48"/>
      <c r="B150" s="52" t="s">
        <v>180</v>
      </c>
      <c r="C150" s="77">
        <f>(Miami!$B$24*10^3)/Miami!$B$8</f>
        <v>0</v>
      </c>
      <c r="D150" s="77">
        <f>(Houston!$B$24*10^3)/Houston!$B$8</f>
        <v>0</v>
      </c>
      <c r="E150" s="77">
        <f>(Phoenix!$B$24*10^3)/Phoenix!$B$8</f>
        <v>0</v>
      </c>
      <c r="F150" s="77">
        <f>(Atlanta!$B$24*10^3)/Atlanta!$B$8</f>
        <v>0</v>
      </c>
      <c r="G150" s="77">
        <f>(LosAngeles!$B$24*10^3)/LosAngeles!$B$8</f>
        <v>0</v>
      </c>
      <c r="H150" s="77">
        <f>(LasVegas!$B$24*10^3)/LasVegas!$B$8</f>
        <v>0</v>
      </c>
      <c r="I150" s="77">
        <f>(SanFrancisco!$B$24*10^3)/SanFrancisco!$B$8</f>
        <v>0</v>
      </c>
      <c r="J150" s="77">
        <f>(Baltimore!$B$24*10^3)/Baltimore!$B$8</f>
        <v>0</v>
      </c>
      <c r="K150" s="77">
        <f>(Albuquerque!$B$24*10^3)/Albuquerque!$B$8</f>
        <v>0</v>
      </c>
      <c r="L150" s="77">
        <f>(Seattle!$B$24*10^3)/Seattle!$B$8</f>
        <v>0</v>
      </c>
      <c r="M150" s="77">
        <f>(Chicago!$B$24*10^3)/Chicago!$B$8</f>
        <v>0</v>
      </c>
      <c r="N150" s="77">
        <f>(Boulder!$B$24*10^3)/Boulder!$B$8</f>
        <v>0</v>
      </c>
      <c r="O150" s="77">
        <f>(Minneapolis!$B$24*10^3)/Minneapolis!$B$8</f>
        <v>0</v>
      </c>
      <c r="P150" s="77">
        <f>(Helena!$B$24*10^3)/Helena!$B$8</f>
        <v>0</v>
      </c>
      <c r="Q150" s="77">
        <f>(Duluth!$B$24*10^3)/Duluth!$B$8</f>
        <v>0</v>
      </c>
      <c r="R150" s="77">
        <f>(Fairbanks!$B$24*10^3)/Fairbanks!$B$8</f>
        <v>0</v>
      </c>
    </row>
    <row r="151" spans="1:18">
      <c r="A151" s="48"/>
      <c r="B151" s="52" t="s">
        <v>171</v>
      </c>
      <c r="C151" s="77">
        <f>(Miami!$B$25*10^3)/Miami!$B$8</f>
        <v>0</v>
      </c>
      <c r="D151" s="77">
        <f>(Houston!$B$25*10^3)/Houston!$B$8</f>
        <v>0</v>
      </c>
      <c r="E151" s="77">
        <f>(Phoenix!$B$25*10^3)/Phoenix!$B$8</f>
        <v>0</v>
      </c>
      <c r="F151" s="77">
        <f>(Atlanta!$B$25*10^3)/Atlanta!$B$8</f>
        <v>0</v>
      </c>
      <c r="G151" s="77">
        <f>(LosAngeles!$B$25*10^3)/LosAngeles!$B$8</f>
        <v>0</v>
      </c>
      <c r="H151" s="77">
        <f>(LasVegas!$B$25*10^3)/LasVegas!$B$8</f>
        <v>0</v>
      </c>
      <c r="I151" s="77">
        <f>(SanFrancisco!$B$25*10^3)/SanFrancisco!$B$8</f>
        <v>0</v>
      </c>
      <c r="J151" s="77">
        <f>(Baltimore!$B$25*10^3)/Baltimore!$B$8</f>
        <v>0</v>
      </c>
      <c r="K151" s="77">
        <f>(Albuquerque!$B$25*10^3)/Albuquerque!$B$8</f>
        <v>0</v>
      </c>
      <c r="L151" s="77">
        <f>(Seattle!$B$25*10^3)/Seattle!$B$8</f>
        <v>0</v>
      </c>
      <c r="M151" s="77">
        <f>(Chicago!$B$25*10^3)/Chicago!$B$8</f>
        <v>0</v>
      </c>
      <c r="N151" s="77">
        <f>(Boulder!$B$25*10^3)/Boulder!$B$8</f>
        <v>0</v>
      </c>
      <c r="O151" s="77">
        <f>(Minneapolis!$B$25*10^3)/Minneapolis!$B$8</f>
        <v>0</v>
      </c>
      <c r="P151" s="77">
        <f>(Helena!$B$25*10^3)/Helena!$B$8</f>
        <v>0</v>
      </c>
      <c r="Q151" s="77">
        <f>(Duluth!$B$25*10^3)/Duluth!$B$8</f>
        <v>0</v>
      </c>
      <c r="R151" s="77">
        <f>(Fairbanks!$B$25*10^3)/Fairbanks!$B$8</f>
        <v>0</v>
      </c>
    </row>
    <row r="152" spans="1:18">
      <c r="A152" s="48"/>
      <c r="B152" s="52" t="s">
        <v>181</v>
      </c>
      <c r="C152" s="77">
        <f>(Miami!$B$26*10^3)/Miami!$B$8</f>
        <v>0</v>
      </c>
      <c r="D152" s="77">
        <f>(Houston!$B$26*10^3)/Houston!$B$8</f>
        <v>0</v>
      </c>
      <c r="E152" s="77">
        <f>(Phoenix!$B$26*10^3)/Phoenix!$B$8</f>
        <v>0</v>
      </c>
      <c r="F152" s="77">
        <f>(Atlanta!$B$26*10^3)/Atlanta!$B$8</f>
        <v>0</v>
      </c>
      <c r="G152" s="77">
        <f>(LosAngeles!$B$26*10^3)/LosAngeles!$B$8</f>
        <v>0</v>
      </c>
      <c r="H152" s="77">
        <f>(LasVegas!$B$26*10^3)/LasVegas!$B$8</f>
        <v>0</v>
      </c>
      <c r="I152" s="77">
        <f>(SanFrancisco!$B$26*10^3)/SanFrancisco!$B$8</f>
        <v>0</v>
      </c>
      <c r="J152" s="77">
        <f>(Baltimore!$B$26*10^3)/Baltimore!$B$8</f>
        <v>0</v>
      </c>
      <c r="K152" s="77">
        <f>(Albuquerque!$B$26*10^3)/Albuquerque!$B$8</f>
        <v>0</v>
      </c>
      <c r="L152" s="77">
        <f>(Seattle!$B$26*10^3)/Seattle!$B$8</f>
        <v>0</v>
      </c>
      <c r="M152" s="77">
        <f>(Chicago!$B$26*10^3)/Chicago!$B$8</f>
        <v>0</v>
      </c>
      <c r="N152" s="77">
        <f>(Boulder!$B$26*10^3)/Boulder!$B$8</f>
        <v>0</v>
      </c>
      <c r="O152" s="77">
        <f>(Minneapolis!$B$26*10^3)/Minneapolis!$B$8</f>
        <v>0</v>
      </c>
      <c r="P152" s="77">
        <f>(Helena!$B$26*10^3)/Helena!$B$8</f>
        <v>0</v>
      </c>
      <c r="Q152" s="77">
        <f>(Duluth!$B$26*10^3)/Duluth!$B$8</f>
        <v>0</v>
      </c>
      <c r="R152" s="77">
        <f>(Fairbanks!$B$26*10^3)/Fairbanks!$B$8</f>
        <v>0</v>
      </c>
    </row>
    <row r="153" spans="1:18">
      <c r="A153" s="48"/>
      <c r="B153" s="52" t="s">
        <v>90</v>
      </c>
      <c r="C153" s="77">
        <f>(Miami!$B$28*10^3)/Miami!$B$8</f>
        <v>705.9272272328999</v>
      </c>
      <c r="D153" s="77">
        <f>(Houston!$B$28*10^3)/Houston!$B$8</f>
        <v>621.92075815500505</v>
      </c>
      <c r="E153" s="77">
        <f>(Phoenix!$B$28*10^3)/Phoenix!$B$8</f>
        <v>611.00963822858864</v>
      </c>
      <c r="F153" s="77">
        <f>(Atlanta!$B$28*10^3)/Atlanta!$B$8</f>
        <v>530.76953256117076</v>
      </c>
      <c r="G153" s="77">
        <f>(LosAngeles!$B$28*10^3)/LosAngeles!$B$8</f>
        <v>456.8284953290991</v>
      </c>
      <c r="H153" s="77">
        <f>(LasVegas!$B$28*10^3)/LasVegas!$B$8</f>
        <v>509.52270934049415</v>
      </c>
      <c r="I153" s="77">
        <f>(SanFrancisco!$B$28*10^3)/SanFrancisco!$B$8</f>
        <v>380.1237145759136</v>
      </c>
      <c r="J153" s="77">
        <f>(Baltimore!$B$28*10^3)/Baltimore!$B$8</f>
        <v>502.39538969219575</v>
      </c>
      <c r="K153" s="77">
        <f>(Albuquerque!$B$28*10^3)/Albuquerque!$B$8</f>
        <v>463.22782575338169</v>
      </c>
      <c r="L153" s="77">
        <f>(Seattle!$B$28*10^3)/Seattle!$B$8</f>
        <v>420.04542304020509</v>
      </c>
      <c r="M153" s="77">
        <f>(Chicago!$B$28*10^3)/Chicago!$B$8</f>
        <v>484.75363885631589</v>
      </c>
      <c r="N153" s="77">
        <f>(Boulder!$B$28*10^3)/Boulder!$B$8</f>
        <v>447.48669349038141</v>
      </c>
      <c r="O153" s="77">
        <f>(Minneapolis!$B$28*10^3)/Minneapolis!$B$8</f>
        <v>479.81028688006489</v>
      </c>
      <c r="P153" s="77">
        <f>(Helena!$B$28*10^3)/Helena!$B$8</f>
        <v>437.04200977336433</v>
      </c>
      <c r="Q153" s="77">
        <f>(Duluth!$B$28*10^3)/Duluth!$B$8</f>
        <v>402.63906991748007</v>
      </c>
      <c r="R153" s="77">
        <f>(Fairbanks!$B$28*10^3)/Fairbanks!$B$8</f>
        <v>445.07604653899978</v>
      </c>
    </row>
    <row r="154" spans="1:18">
      <c r="A154" s="48"/>
      <c r="B154" s="51" t="s">
        <v>252</v>
      </c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</row>
    <row r="155" spans="1:18">
      <c r="A155" s="48"/>
      <c r="B155" s="52" t="s">
        <v>165</v>
      </c>
      <c r="C155" s="77">
        <f>(Miami!$C$13*10^3)/Miami!$B$8</f>
        <v>1.8134342346740833</v>
      </c>
      <c r="D155" s="77">
        <f>(Houston!$C$13*10^3)/Houston!$B$8</f>
        <v>87.977715683154685</v>
      </c>
      <c r="E155" s="77">
        <f>(Phoenix!$C$13*10^3)/Phoenix!$B$8</f>
        <v>70.453663703852243</v>
      </c>
      <c r="F155" s="77">
        <f>(Atlanta!$C$13*10^3)/Atlanta!$B$8</f>
        <v>166.55695970775812</v>
      </c>
      <c r="G155" s="77">
        <f>(LosAngeles!$C$13*10^3)/LosAngeles!$B$8</f>
        <v>45.440477072698663</v>
      </c>
      <c r="H155" s="77">
        <f>(LasVegas!$C$13*10^3)/LasVegas!$B$8</f>
        <v>121.28213287764987</v>
      </c>
      <c r="I155" s="77">
        <f>(SanFrancisco!$C$13*10^3)/SanFrancisco!$B$8</f>
        <v>182.42015004424607</v>
      </c>
      <c r="J155" s="77">
        <f>(Baltimore!$C$13*10^3)/Baltimore!$B$8</f>
        <v>312.74765801071499</v>
      </c>
      <c r="K155" s="77">
        <f>(Albuquerque!$C$13*10^3)/Albuquerque!$B$8</f>
        <v>226.94519156578716</v>
      </c>
      <c r="L155" s="77">
        <f>(Seattle!$C$13*10^3)/Seattle!$B$8</f>
        <v>320.22371501183528</v>
      </c>
      <c r="M155" s="77">
        <f>(Chicago!$C$13*10^3)/Chicago!$B$8</f>
        <v>439.11263780574461</v>
      </c>
      <c r="N155" s="77">
        <f>(Boulder!$C$13*10^3)/Boulder!$B$8</f>
        <v>333.62394779401831</v>
      </c>
      <c r="O155" s="77">
        <f>(Minneapolis!$C$13*10^3)/Minneapolis!$B$8</f>
        <v>579.36608267690792</v>
      </c>
      <c r="P155" s="77">
        <f>(Helena!$C$13*10^3)/Helena!$B$8</f>
        <v>508.36751685927146</v>
      </c>
      <c r="Q155" s="77">
        <f>(Duluth!$C$13*10^3)/Duluth!$B$8</f>
        <v>776.01035749937887</v>
      </c>
      <c r="R155" s="77">
        <f>(Fairbanks!$C$13*10^3)/Fairbanks!$B$8</f>
        <v>1206.6486776315503</v>
      </c>
    </row>
    <row r="156" spans="1:18">
      <c r="A156" s="48"/>
      <c r="B156" s="52" t="s">
        <v>182</v>
      </c>
      <c r="C156" s="77">
        <f>(Miami!$C$14*10^3)/Miami!$B$8</f>
        <v>0</v>
      </c>
      <c r="D156" s="77">
        <f>(Houston!$C$14*10^3)/Houston!$B$8</f>
        <v>0</v>
      </c>
      <c r="E156" s="77">
        <f>(Phoenix!$C$14*10^3)/Phoenix!$B$8</f>
        <v>0</v>
      </c>
      <c r="F156" s="77">
        <f>(Atlanta!$C$14*10^3)/Atlanta!$B$8</f>
        <v>0</v>
      </c>
      <c r="G156" s="77">
        <f>(LosAngeles!$C$14*10^3)/LosAngeles!$B$8</f>
        <v>0</v>
      </c>
      <c r="H156" s="77">
        <f>(LasVegas!$C$14*10^3)/LasVegas!$B$8</f>
        <v>0</v>
      </c>
      <c r="I156" s="77">
        <f>(SanFrancisco!$C$14*10^3)/SanFrancisco!$B$8</f>
        <v>0</v>
      </c>
      <c r="J156" s="77">
        <f>(Baltimore!$C$14*10^3)/Baltimore!$B$8</f>
        <v>0</v>
      </c>
      <c r="K156" s="77">
        <f>(Albuquerque!$C$14*10^3)/Albuquerque!$B$8</f>
        <v>0</v>
      </c>
      <c r="L156" s="77">
        <f>(Seattle!$C$14*10^3)/Seattle!$B$8</f>
        <v>0</v>
      </c>
      <c r="M156" s="77">
        <f>(Chicago!$C$14*10^3)/Chicago!$B$8</f>
        <v>0</v>
      </c>
      <c r="N156" s="77">
        <f>(Boulder!$C$14*10^3)/Boulder!$B$8</f>
        <v>0</v>
      </c>
      <c r="O156" s="77">
        <f>(Minneapolis!$C$14*10^3)/Minneapolis!$B$8</f>
        <v>0</v>
      </c>
      <c r="P156" s="77">
        <f>(Helena!$C$14*10^3)/Helena!$B$8</f>
        <v>0</v>
      </c>
      <c r="Q156" s="77">
        <f>(Duluth!$C$14*10^3)/Duluth!$B$8</f>
        <v>0</v>
      </c>
      <c r="R156" s="77">
        <f>(Fairbanks!$C$14*10^3)/Fairbanks!$B$8</f>
        <v>0</v>
      </c>
    </row>
    <row r="157" spans="1:18">
      <c r="A157" s="48"/>
      <c r="B157" s="52" t="s">
        <v>183</v>
      </c>
      <c r="C157" s="77">
        <f>(Miami!$C$15*10^3)/Miami!$B$8</f>
        <v>0</v>
      </c>
      <c r="D157" s="77">
        <f>(Houston!$C$15*10^3)/Houston!$B$8</f>
        <v>0</v>
      </c>
      <c r="E157" s="77">
        <f>(Phoenix!$C$15*10^3)/Phoenix!$B$8</f>
        <v>0</v>
      </c>
      <c r="F157" s="77">
        <f>(Atlanta!$C$15*10^3)/Atlanta!$B$8</f>
        <v>0</v>
      </c>
      <c r="G157" s="77">
        <f>(LosAngeles!$C$15*10^3)/LosAngeles!$B$8</f>
        <v>0</v>
      </c>
      <c r="H157" s="77">
        <f>(LasVegas!$C$15*10^3)/LasVegas!$B$8</f>
        <v>0</v>
      </c>
      <c r="I157" s="77">
        <f>(SanFrancisco!$C$15*10^3)/SanFrancisco!$B$8</f>
        <v>0</v>
      </c>
      <c r="J157" s="77">
        <f>(Baltimore!$C$15*10^3)/Baltimore!$B$8</f>
        <v>0</v>
      </c>
      <c r="K157" s="77">
        <f>(Albuquerque!$C$15*10^3)/Albuquerque!$B$8</f>
        <v>0</v>
      </c>
      <c r="L157" s="77">
        <f>(Seattle!$C$15*10^3)/Seattle!$B$8</f>
        <v>0</v>
      </c>
      <c r="M157" s="77">
        <f>(Chicago!$C$15*10^3)/Chicago!$B$8</f>
        <v>0</v>
      </c>
      <c r="N157" s="77">
        <f>(Boulder!$C$15*10^3)/Boulder!$B$8</f>
        <v>0</v>
      </c>
      <c r="O157" s="77">
        <f>(Minneapolis!$C$15*10^3)/Minneapolis!$B$8</f>
        <v>0</v>
      </c>
      <c r="P157" s="77">
        <f>(Helena!$C$15*10^3)/Helena!$B$8</f>
        <v>0</v>
      </c>
      <c r="Q157" s="77">
        <f>(Duluth!$C$15*10^3)/Duluth!$B$8</f>
        <v>0</v>
      </c>
      <c r="R157" s="77">
        <f>(Fairbanks!$C$15*10^3)/Fairbanks!$B$8</f>
        <v>0</v>
      </c>
    </row>
    <row r="158" spans="1:18">
      <c r="A158" s="48"/>
      <c r="B158" s="52" t="s">
        <v>184</v>
      </c>
      <c r="C158" s="77">
        <f>(Miami!$C$16*10^3)/Miami!$B$8</f>
        <v>0</v>
      </c>
      <c r="D158" s="77">
        <f>(Houston!$C$16*10^3)/Houston!$B$8</f>
        <v>0</v>
      </c>
      <c r="E158" s="77">
        <f>(Phoenix!$C$16*10^3)/Phoenix!$B$8</f>
        <v>0</v>
      </c>
      <c r="F158" s="77">
        <f>(Atlanta!$C$16*10^3)/Atlanta!$B$8</f>
        <v>0</v>
      </c>
      <c r="G158" s="77">
        <f>(LosAngeles!$C$16*10^3)/LosAngeles!$B$8</f>
        <v>0</v>
      </c>
      <c r="H158" s="77">
        <f>(LasVegas!$C$16*10^3)/LasVegas!$B$8</f>
        <v>0</v>
      </c>
      <c r="I158" s="77">
        <f>(SanFrancisco!$C$16*10^3)/SanFrancisco!$B$8</f>
        <v>0</v>
      </c>
      <c r="J158" s="77">
        <f>(Baltimore!$C$16*10^3)/Baltimore!$B$8</f>
        <v>0</v>
      </c>
      <c r="K158" s="77">
        <f>(Albuquerque!$C$16*10^3)/Albuquerque!$B$8</f>
        <v>0</v>
      </c>
      <c r="L158" s="77">
        <f>(Seattle!$C$16*10^3)/Seattle!$B$8</f>
        <v>0</v>
      </c>
      <c r="M158" s="77">
        <f>(Chicago!$C$16*10^3)/Chicago!$B$8</f>
        <v>0</v>
      </c>
      <c r="N158" s="77">
        <f>(Boulder!$C$16*10^3)/Boulder!$B$8</f>
        <v>0</v>
      </c>
      <c r="O158" s="77">
        <f>(Minneapolis!$C$16*10^3)/Minneapolis!$B$8</f>
        <v>0</v>
      </c>
      <c r="P158" s="77">
        <f>(Helena!$C$16*10^3)/Helena!$B$8</f>
        <v>0</v>
      </c>
      <c r="Q158" s="77">
        <f>(Duluth!$C$16*10^3)/Duluth!$B$8</f>
        <v>0</v>
      </c>
      <c r="R158" s="77">
        <f>(Fairbanks!$C$16*10^3)/Fairbanks!$B$8</f>
        <v>0</v>
      </c>
    </row>
    <row r="159" spans="1:18">
      <c r="A159" s="48"/>
      <c r="B159" s="52" t="s">
        <v>172</v>
      </c>
      <c r="C159" s="77">
        <f>(Miami!$C$17*10^3)/Miami!$B$8</f>
        <v>0</v>
      </c>
      <c r="D159" s="77">
        <f>(Houston!$C$17*10^3)/Houston!$B$8</f>
        <v>0</v>
      </c>
      <c r="E159" s="77">
        <f>(Phoenix!$C$17*10^3)/Phoenix!$B$8</f>
        <v>0</v>
      </c>
      <c r="F159" s="77">
        <f>(Atlanta!$C$17*10^3)/Atlanta!$B$8</f>
        <v>0</v>
      </c>
      <c r="G159" s="77">
        <f>(LosAngeles!$C$17*10^3)/LosAngeles!$B$8</f>
        <v>0</v>
      </c>
      <c r="H159" s="77">
        <f>(LasVegas!$C$17*10^3)/LasVegas!$B$8</f>
        <v>0</v>
      </c>
      <c r="I159" s="77">
        <f>(SanFrancisco!$C$17*10^3)/SanFrancisco!$B$8</f>
        <v>0</v>
      </c>
      <c r="J159" s="77">
        <f>(Baltimore!$C$17*10^3)/Baltimore!$B$8</f>
        <v>0</v>
      </c>
      <c r="K159" s="77">
        <f>(Albuquerque!$C$17*10^3)/Albuquerque!$B$8</f>
        <v>0</v>
      </c>
      <c r="L159" s="77">
        <f>(Seattle!$C$17*10^3)/Seattle!$B$8</f>
        <v>0</v>
      </c>
      <c r="M159" s="77">
        <f>(Chicago!$C$17*10^3)/Chicago!$B$8</f>
        <v>0</v>
      </c>
      <c r="N159" s="77">
        <f>(Boulder!$C$17*10^3)/Boulder!$B$8</f>
        <v>0</v>
      </c>
      <c r="O159" s="77">
        <f>(Minneapolis!$C$17*10^3)/Minneapolis!$B$8</f>
        <v>0</v>
      </c>
      <c r="P159" s="77">
        <f>(Helena!$C$17*10^3)/Helena!$B$8</f>
        <v>0</v>
      </c>
      <c r="Q159" s="77">
        <f>(Duluth!$C$17*10^3)/Duluth!$B$8</f>
        <v>0</v>
      </c>
      <c r="R159" s="77">
        <f>(Fairbanks!$C$17*10^3)/Fairbanks!$B$8</f>
        <v>0</v>
      </c>
    </row>
    <row r="160" spans="1:18">
      <c r="A160" s="48"/>
      <c r="B160" s="52" t="s">
        <v>185</v>
      </c>
      <c r="C160" s="77">
        <f>(Miami!$C$18*10^3)/Miami!$B$8</f>
        <v>0</v>
      </c>
      <c r="D160" s="77">
        <f>(Houston!$C$18*10^3)/Houston!$B$8</f>
        <v>0</v>
      </c>
      <c r="E160" s="77">
        <f>(Phoenix!$C$18*10^3)/Phoenix!$B$8</f>
        <v>0</v>
      </c>
      <c r="F160" s="77">
        <f>(Atlanta!$C$18*10^3)/Atlanta!$B$8</f>
        <v>0</v>
      </c>
      <c r="G160" s="77">
        <f>(LosAngeles!$C$18*10^3)/LosAngeles!$B$8</f>
        <v>0</v>
      </c>
      <c r="H160" s="77">
        <f>(LasVegas!$C$18*10^3)/LasVegas!$B$8</f>
        <v>0</v>
      </c>
      <c r="I160" s="77">
        <f>(SanFrancisco!$C$18*10^3)/SanFrancisco!$B$8</f>
        <v>0</v>
      </c>
      <c r="J160" s="77">
        <f>(Baltimore!$C$18*10^3)/Baltimore!$B$8</f>
        <v>0</v>
      </c>
      <c r="K160" s="77">
        <f>(Albuquerque!$C$18*10^3)/Albuquerque!$B$8</f>
        <v>0</v>
      </c>
      <c r="L160" s="77">
        <f>(Seattle!$C$18*10^3)/Seattle!$B$8</f>
        <v>0</v>
      </c>
      <c r="M160" s="77">
        <f>(Chicago!$C$18*10^3)/Chicago!$B$8</f>
        <v>0</v>
      </c>
      <c r="N160" s="77">
        <f>(Boulder!$C$18*10^3)/Boulder!$B$8</f>
        <v>0</v>
      </c>
      <c r="O160" s="77">
        <f>(Minneapolis!$C$18*10^3)/Minneapolis!$B$8</f>
        <v>0</v>
      </c>
      <c r="P160" s="77">
        <f>(Helena!$C$18*10^3)/Helena!$B$8</f>
        <v>0</v>
      </c>
      <c r="Q160" s="77">
        <f>(Duluth!$C$18*10^3)/Duluth!$B$8</f>
        <v>0</v>
      </c>
      <c r="R160" s="77">
        <f>(Fairbanks!$C$18*10^3)/Fairbanks!$B$8</f>
        <v>0</v>
      </c>
    </row>
    <row r="161" spans="1:18">
      <c r="A161" s="48"/>
      <c r="B161" s="52" t="s">
        <v>186</v>
      </c>
      <c r="C161" s="77">
        <f>(Miami!$C$19*10^3)/Miami!$B$8</f>
        <v>0</v>
      </c>
      <c r="D161" s="77">
        <f>(Houston!$C$19*10^3)/Houston!$B$8</f>
        <v>0</v>
      </c>
      <c r="E161" s="77">
        <f>(Phoenix!$C$19*10^3)/Phoenix!$B$8</f>
        <v>0</v>
      </c>
      <c r="F161" s="77">
        <f>(Atlanta!$C$19*10^3)/Atlanta!$B$8</f>
        <v>0</v>
      </c>
      <c r="G161" s="77">
        <f>(LosAngeles!$C$19*10^3)/LosAngeles!$B$8</f>
        <v>0</v>
      </c>
      <c r="H161" s="77">
        <f>(LasVegas!$C$19*10^3)/LasVegas!$B$8</f>
        <v>0</v>
      </c>
      <c r="I161" s="77">
        <f>(SanFrancisco!$C$19*10^3)/SanFrancisco!$B$8</f>
        <v>0</v>
      </c>
      <c r="J161" s="77">
        <f>(Baltimore!$C$19*10^3)/Baltimore!$B$8</f>
        <v>0</v>
      </c>
      <c r="K161" s="77">
        <f>(Albuquerque!$C$19*10^3)/Albuquerque!$B$8</f>
        <v>0</v>
      </c>
      <c r="L161" s="77">
        <f>(Seattle!$C$19*10^3)/Seattle!$B$8</f>
        <v>0</v>
      </c>
      <c r="M161" s="77">
        <f>(Chicago!$C$19*10^3)/Chicago!$B$8</f>
        <v>0</v>
      </c>
      <c r="N161" s="77">
        <f>(Boulder!$C$19*10^3)/Boulder!$B$8</f>
        <v>0</v>
      </c>
      <c r="O161" s="77">
        <f>(Minneapolis!$C$19*10^3)/Minneapolis!$B$8</f>
        <v>0</v>
      </c>
      <c r="P161" s="77">
        <f>(Helena!$C$19*10^3)/Helena!$B$8</f>
        <v>0</v>
      </c>
      <c r="Q161" s="77">
        <f>(Duluth!$C$19*10^3)/Duluth!$B$8</f>
        <v>0</v>
      </c>
      <c r="R161" s="77">
        <f>(Fairbanks!$C$19*10^3)/Fairbanks!$B$8</f>
        <v>0</v>
      </c>
    </row>
    <row r="162" spans="1:18">
      <c r="A162" s="48"/>
      <c r="B162" s="52" t="s">
        <v>187</v>
      </c>
      <c r="C162" s="77">
        <f>(Miami!$C$20*10^3)/Miami!$B$8</f>
        <v>0</v>
      </c>
      <c r="D162" s="77">
        <f>(Houston!$C$20*10^3)/Houston!$B$8</f>
        <v>0</v>
      </c>
      <c r="E162" s="77">
        <f>(Phoenix!$C$20*10^3)/Phoenix!$B$8</f>
        <v>0</v>
      </c>
      <c r="F162" s="77">
        <f>(Atlanta!$C$20*10^3)/Atlanta!$B$8</f>
        <v>0</v>
      </c>
      <c r="G162" s="77">
        <f>(LosAngeles!$C$20*10^3)/LosAngeles!$B$8</f>
        <v>0</v>
      </c>
      <c r="H162" s="77">
        <f>(LasVegas!$C$20*10^3)/LasVegas!$B$8</f>
        <v>0</v>
      </c>
      <c r="I162" s="77">
        <f>(SanFrancisco!$C$20*10^3)/SanFrancisco!$B$8</f>
        <v>0</v>
      </c>
      <c r="J162" s="77">
        <f>(Baltimore!$C$20*10^3)/Baltimore!$B$8</f>
        <v>0</v>
      </c>
      <c r="K162" s="77">
        <f>(Albuquerque!$C$20*10^3)/Albuquerque!$B$8</f>
        <v>0</v>
      </c>
      <c r="L162" s="77">
        <f>(Seattle!$C$20*10^3)/Seattle!$B$8</f>
        <v>0</v>
      </c>
      <c r="M162" s="77">
        <f>(Chicago!$C$20*10^3)/Chicago!$B$8</f>
        <v>0</v>
      </c>
      <c r="N162" s="77">
        <f>(Boulder!$C$20*10^3)/Boulder!$B$8</f>
        <v>0</v>
      </c>
      <c r="O162" s="77">
        <f>(Minneapolis!$C$20*10^3)/Minneapolis!$B$8</f>
        <v>0</v>
      </c>
      <c r="P162" s="77">
        <f>(Helena!$C$20*10^3)/Helena!$B$8</f>
        <v>0</v>
      </c>
      <c r="Q162" s="77">
        <f>(Duluth!$C$20*10^3)/Duluth!$B$8</f>
        <v>0</v>
      </c>
      <c r="R162" s="77">
        <f>(Fairbanks!$C$20*10^3)/Fairbanks!$B$8</f>
        <v>0</v>
      </c>
    </row>
    <row r="163" spans="1:18">
      <c r="A163" s="48"/>
      <c r="B163" s="52" t="s">
        <v>188</v>
      </c>
      <c r="C163" s="77">
        <f>(Miami!$C$21*10^3)/Miami!$B$8</f>
        <v>0</v>
      </c>
      <c r="D163" s="77">
        <f>(Houston!$C$21*10^3)/Houston!$B$8</f>
        <v>0</v>
      </c>
      <c r="E163" s="77">
        <f>(Phoenix!$C$21*10^3)/Phoenix!$B$8</f>
        <v>0</v>
      </c>
      <c r="F163" s="77">
        <f>(Atlanta!$C$21*10^3)/Atlanta!$B$8</f>
        <v>0</v>
      </c>
      <c r="G163" s="77">
        <f>(LosAngeles!$C$21*10^3)/LosAngeles!$B$8</f>
        <v>0</v>
      </c>
      <c r="H163" s="77">
        <f>(LasVegas!$C$21*10^3)/LasVegas!$B$8</f>
        <v>0</v>
      </c>
      <c r="I163" s="77">
        <f>(SanFrancisco!$C$21*10^3)/SanFrancisco!$B$8</f>
        <v>0</v>
      </c>
      <c r="J163" s="77">
        <f>(Baltimore!$C$21*10^3)/Baltimore!$B$8</f>
        <v>0</v>
      </c>
      <c r="K163" s="77">
        <f>(Albuquerque!$C$21*10^3)/Albuquerque!$B$8</f>
        <v>0</v>
      </c>
      <c r="L163" s="77">
        <f>(Seattle!$C$21*10^3)/Seattle!$B$8</f>
        <v>0</v>
      </c>
      <c r="M163" s="77">
        <f>(Chicago!$C$21*10^3)/Chicago!$B$8</f>
        <v>0</v>
      </c>
      <c r="N163" s="77">
        <f>(Boulder!$C$21*10^3)/Boulder!$B$8</f>
        <v>0</v>
      </c>
      <c r="O163" s="77">
        <f>(Minneapolis!$C$21*10^3)/Minneapolis!$B$8</f>
        <v>0</v>
      </c>
      <c r="P163" s="77">
        <f>(Helena!$C$21*10^3)/Helena!$B$8</f>
        <v>0</v>
      </c>
      <c r="Q163" s="77">
        <f>(Duluth!$C$21*10^3)/Duluth!$B$8</f>
        <v>0</v>
      </c>
      <c r="R163" s="77">
        <f>(Fairbanks!$C$21*10^3)/Fairbanks!$B$8</f>
        <v>0</v>
      </c>
    </row>
    <row r="164" spans="1:18">
      <c r="A164" s="48"/>
      <c r="B164" s="52" t="s">
        <v>189</v>
      </c>
      <c r="C164" s="77">
        <f>(Miami!$C$22*10^3)/Miami!$B$8</f>
        <v>0</v>
      </c>
      <c r="D164" s="77">
        <f>(Houston!$C$22*10^3)/Houston!$B$8</f>
        <v>0</v>
      </c>
      <c r="E164" s="77">
        <f>(Phoenix!$C$22*10^3)/Phoenix!$B$8</f>
        <v>0</v>
      </c>
      <c r="F164" s="77">
        <f>(Atlanta!$C$22*10^3)/Atlanta!$B$8</f>
        <v>0</v>
      </c>
      <c r="G164" s="77">
        <f>(LosAngeles!$C$22*10^3)/LosAngeles!$B$8</f>
        <v>0</v>
      </c>
      <c r="H164" s="77">
        <f>(LasVegas!$C$22*10^3)/LasVegas!$B$8</f>
        <v>0</v>
      </c>
      <c r="I164" s="77">
        <f>(SanFrancisco!$C$22*10^3)/SanFrancisco!$B$8</f>
        <v>0</v>
      </c>
      <c r="J164" s="77">
        <f>(Baltimore!$C$22*10^3)/Baltimore!$B$8</f>
        <v>0</v>
      </c>
      <c r="K164" s="77">
        <f>(Albuquerque!$C$22*10^3)/Albuquerque!$B$8</f>
        <v>0</v>
      </c>
      <c r="L164" s="77">
        <f>(Seattle!$C$22*10^3)/Seattle!$B$8</f>
        <v>0</v>
      </c>
      <c r="M164" s="77">
        <f>(Chicago!$C$22*10^3)/Chicago!$B$8</f>
        <v>0</v>
      </c>
      <c r="N164" s="77">
        <f>(Boulder!$C$22*10^3)/Boulder!$B$8</f>
        <v>0</v>
      </c>
      <c r="O164" s="77">
        <f>(Minneapolis!$C$22*10^3)/Minneapolis!$B$8</f>
        <v>0</v>
      </c>
      <c r="P164" s="77">
        <f>(Helena!$C$22*10^3)/Helena!$B$8</f>
        <v>0</v>
      </c>
      <c r="Q164" s="77">
        <f>(Duluth!$C$22*10^3)/Duluth!$B$8</f>
        <v>0</v>
      </c>
      <c r="R164" s="77">
        <f>(Fairbanks!$C$22*10^3)/Fairbanks!$B$8</f>
        <v>0</v>
      </c>
    </row>
    <row r="165" spans="1:18">
      <c r="A165" s="48"/>
      <c r="B165" s="52" t="s">
        <v>190</v>
      </c>
      <c r="C165" s="77">
        <f>(Miami!$C$23*10^3)/Miami!$B$8</f>
        <v>0</v>
      </c>
      <c r="D165" s="77">
        <f>(Houston!$C$23*10^3)/Houston!$B$8</f>
        <v>0</v>
      </c>
      <c r="E165" s="77">
        <f>(Phoenix!$C$23*10^3)/Phoenix!$B$8</f>
        <v>0</v>
      </c>
      <c r="F165" s="77">
        <f>(Atlanta!$C$23*10^3)/Atlanta!$B$8</f>
        <v>0</v>
      </c>
      <c r="G165" s="77">
        <f>(LosAngeles!$C$23*10^3)/LosAngeles!$B$8</f>
        <v>0</v>
      </c>
      <c r="H165" s="77">
        <f>(LasVegas!$C$23*10^3)/LasVegas!$B$8</f>
        <v>0</v>
      </c>
      <c r="I165" s="77">
        <f>(SanFrancisco!$C$23*10^3)/SanFrancisco!$B$8</f>
        <v>0</v>
      </c>
      <c r="J165" s="77">
        <f>(Baltimore!$C$23*10^3)/Baltimore!$B$8</f>
        <v>0</v>
      </c>
      <c r="K165" s="77">
        <f>(Albuquerque!$C$23*10^3)/Albuquerque!$B$8</f>
        <v>0</v>
      </c>
      <c r="L165" s="77">
        <f>(Seattle!$C$23*10^3)/Seattle!$B$8</f>
        <v>0</v>
      </c>
      <c r="M165" s="77">
        <f>(Chicago!$C$23*10^3)/Chicago!$B$8</f>
        <v>0</v>
      </c>
      <c r="N165" s="77">
        <f>(Boulder!$C$23*10^3)/Boulder!$B$8</f>
        <v>0</v>
      </c>
      <c r="O165" s="77">
        <f>(Minneapolis!$C$23*10^3)/Minneapolis!$B$8</f>
        <v>0</v>
      </c>
      <c r="P165" s="77">
        <f>(Helena!$C$23*10^3)/Helena!$B$8</f>
        <v>0</v>
      </c>
      <c r="Q165" s="77">
        <f>(Duluth!$C$23*10^3)/Duluth!$B$8</f>
        <v>0</v>
      </c>
      <c r="R165" s="77">
        <f>(Fairbanks!$C$23*10^3)/Fairbanks!$B$8</f>
        <v>0</v>
      </c>
    </row>
    <row r="166" spans="1:18">
      <c r="A166" s="48"/>
      <c r="B166" s="52" t="s">
        <v>173</v>
      </c>
      <c r="C166" s="77">
        <f>(Miami!$C$24*10^3)/Miami!$B$8</f>
        <v>0</v>
      </c>
      <c r="D166" s="77">
        <f>(Houston!$C$24*10^3)/Houston!$B$8</f>
        <v>0</v>
      </c>
      <c r="E166" s="77">
        <f>(Phoenix!$C$24*10^3)/Phoenix!$B$8</f>
        <v>0</v>
      </c>
      <c r="F166" s="77">
        <f>(Atlanta!$C$24*10^3)/Atlanta!$B$8</f>
        <v>0</v>
      </c>
      <c r="G166" s="77">
        <f>(LosAngeles!$C$24*10^3)/LosAngeles!$B$8</f>
        <v>0</v>
      </c>
      <c r="H166" s="77">
        <f>(LasVegas!$C$24*10^3)/LasVegas!$B$8</f>
        <v>0</v>
      </c>
      <c r="I166" s="77">
        <f>(SanFrancisco!$C$24*10^3)/SanFrancisco!$B$8</f>
        <v>0</v>
      </c>
      <c r="J166" s="77">
        <f>(Baltimore!$C$24*10^3)/Baltimore!$B$8</f>
        <v>0</v>
      </c>
      <c r="K166" s="77">
        <f>(Albuquerque!$C$24*10^3)/Albuquerque!$B$8</f>
        <v>0</v>
      </c>
      <c r="L166" s="77">
        <f>(Seattle!$C$24*10^3)/Seattle!$B$8</f>
        <v>0</v>
      </c>
      <c r="M166" s="77">
        <f>(Chicago!$C$24*10^3)/Chicago!$B$8</f>
        <v>0</v>
      </c>
      <c r="N166" s="77">
        <f>(Boulder!$C$24*10^3)/Boulder!$B$8</f>
        <v>0</v>
      </c>
      <c r="O166" s="77">
        <f>(Minneapolis!$C$24*10^3)/Minneapolis!$B$8</f>
        <v>0</v>
      </c>
      <c r="P166" s="77">
        <f>(Helena!$C$24*10^3)/Helena!$B$8</f>
        <v>0</v>
      </c>
      <c r="Q166" s="77">
        <f>(Duluth!$C$24*10^3)/Duluth!$B$8</f>
        <v>0</v>
      </c>
      <c r="R166" s="77">
        <f>(Fairbanks!$C$24*10^3)/Fairbanks!$B$8</f>
        <v>0</v>
      </c>
    </row>
    <row r="167" spans="1:18">
      <c r="A167" s="48"/>
      <c r="B167" s="52" t="s">
        <v>191</v>
      </c>
      <c r="C167" s="77">
        <f>(Miami!$C$25*10^3)/Miami!$B$8</f>
        <v>0</v>
      </c>
      <c r="D167" s="77">
        <f>(Houston!$C$25*10^3)/Houston!$B$8</f>
        <v>0</v>
      </c>
      <c r="E167" s="77">
        <f>(Phoenix!$C$25*10^3)/Phoenix!$B$8</f>
        <v>0</v>
      </c>
      <c r="F167" s="77">
        <f>(Atlanta!$C$25*10^3)/Atlanta!$B$8</f>
        <v>0</v>
      </c>
      <c r="G167" s="77">
        <f>(LosAngeles!$C$25*10^3)/LosAngeles!$B$8</f>
        <v>0</v>
      </c>
      <c r="H167" s="77">
        <f>(LasVegas!$C$25*10^3)/LasVegas!$B$8</f>
        <v>0</v>
      </c>
      <c r="I167" s="77">
        <f>(SanFrancisco!$C$25*10^3)/SanFrancisco!$B$8</f>
        <v>0</v>
      </c>
      <c r="J167" s="77">
        <f>(Baltimore!$C$25*10^3)/Baltimore!$B$8</f>
        <v>0</v>
      </c>
      <c r="K167" s="77">
        <f>(Albuquerque!$C$25*10^3)/Albuquerque!$B$8</f>
        <v>0</v>
      </c>
      <c r="L167" s="77">
        <f>(Seattle!$C$25*10^3)/Seattle!$B$8</f>
        <v>0</v>
      </c>
      <c r="M167" s="77">
        <f>(Chicago!$C$25*10^3)/Chicago!$B$8</f>
        <v>0</v>
      </c>
      <c r="N167" s="77">
        <f>(Boulder!$C$25*10^3)/Boulder!$B$8</f>
        <v>0</v>
      </c>
      <c r="O167" s="77">
        <f>(Minneapolis!$C$25*10^3)/Minneapolis!$B$8</f>
        <v>0</v>
      </c>
      <c r="P167" s="77">
        <f>(Helena!$C$25*10^3)/Helena!$B$8</f>
        <v>0</v>
      </c>
      <c r="Q167" s="77">
        <f>(Duluth!$C$25*10^3)/Duluth!$B$8</f>
        <v>0</v>
      </c>
      <c r="R167" s="77">
        <f>(Fairbanks!$C$25*10^3)/Fairbanks!$B$8</f>
        <v>0</v>
      </c>
    </row>
    <row r="168" spans="1:18">
      <c r="A168" s="48"/>
      <c r="B168" s="52" t="s">
        <v>192</v>
      </c>
      <c r="C168" s="77">
        <f>(Miami!$C$26*10^3)/Miami!$B$8</f>
        <v>0</v>
      </c>
      <c r="D168" s="77">
        <f>(Houston!$C$26*10^3)/Houston!$B$8</f>
        <v>0</v>
      </c>
      <c r="E168" s="77">
        <f>(Phoenix!$C$26*10^3)/Phoenix!$B$8</f>
        <v>0</v>
      </c>
      <c r="F168" s="77">
        <f>(Atlanta!$C$26*10^3)/Atlanta!$B$8</f>
        <v>0</v>
      </c>
      <c r="G168" s="77">
        <f>(LosAngeles!$C$26*10^3)/LosAngeles!$B$8</f>
        <v>0</v>
      </c>
      <c r="H168" s="77">
        <f>(LasVegas!$C$26*10^3)/LasVegas!$B$8</f>
        <v>0</v>
      </c>
      <c r="I168" s="77">
        <f>(SanFrancisco!$C$26*10^3)/SanFrancisco!$B$8</f>
        <v>0</v>
      </c>
      <c r="J168" s="77">
        <f>(Baltimore!$C$26*10^3)/Baltimore!$B$8</f>
        <v>0</v>
      </c>
      <c r="K168" s="77">
        <f>(Albuquerque!$C$26*10^3)/Albuquerque!$B$8</f>
        <v>0</v>
      </c>
      <c r="L168" s="77">
        <f>(Seattle!$C$26*10^3)/Seattle!$B$8</f>
        <v>0</v>
      </c>
      <c r="M168" s="77">
        <f>(Chicago!$C$26*10^3)/Chicago!$B$8</f>
        <v>0</v>
      </c>
      <c r="N168" s="77">
        <f>(Boulder!$C$26*10^3)/Boulder!$B$8</f>
        <v>0</v>
      </c>
      <c r="O168" s="77">
        <f>(Minneapolis!$C$26*10^3)/Minneapolis!$B$8</f>
        <v>0</v>
      </c>
      <c r="P168" s="77">
        <f>(Helena!$C$26*10^3)/Helena!$B$8</f>
        <v>0</v>
      </c>
      <c r="Q168" s="77">
        <f>(Duluth!$C$26*10^3)/Duluth!$B$8</f>
        <v>0</v>
      </c>
      <c r="R168" s="77">
        <f>(Fairbanks!$C$26*10^3)/Fairbanks!$B$8</f>
        <v>0</v>
      </c>
    </row>
    <row r="169" spans="1:18">
      <c r="A169" s="48"/>
      <c r="B169" s="52" t="s">
        <v>90</v>
      </c>
      <c r="C169" s="77">
        <f>(Miami!$C$28*10^3)/Miami!$B$8</f>
        <v>1.8134342346740833</v>
      </c>
      <c r="D169" s="77">
        <f>(Houston!$C$28*10^3)/Houston!$B$8</f>
        <v>87.977715683154685</v>
      </c>
      <c r="E169" s="77">
        <f>(Phoenix!$C$28*10^3)/Phoenix!$B$8</f>
        <v>70.453663703852243</v>
      </c>
      <c r="F169" s="77">
        <f>(Atlanta!$C$28*10^3)/Atlanta!$B$8</f>
        <v>166.55695970775812</v>
      </c>
      <c r="G169" s="77">
        <f>(LosAngeles!$C$28*10^3)/LosAngeles!$B$8</f>
        <v>45.440477072698663</v>
      </c>
      <c r="H169" s="77">
        <f>(LasVegas!$C$28*10^3)/LasVegas!$B$8</f>
        <v>121.28213287764987</v>
      </c>
      <c r="I169" s="77">
        <f>(SanFrancisco!$C$28*10^3)/SanFrancisco!$B$8</f>
        <v>182.42015004424607</v>
      </c>
      <c r="J169" s="77">
        <f>(Baltimore!$C$28*10^3)/Baltimore!$B$8</f>
        <v>312.74765801071499</v>
      </c>
      <c r="K169" s="77">
        <f>(Albuquerque!$C$28*10^3)/Albuquerque!$B$8</f>
        <v>226.94519156578716</v>
      </c>
      <c r="L169" s="77">
        <f>(Seattle!$C$28*10^3)/Seattle!$B$8</f>
        <v>320.22371501183528</v>
      </c>
      <c r="M169" s="77">
        <f>(Chicago!$C$28*10^3)/Chicago!$B$8</f>
        <v>439.11263780574461</v>
      </c>
      <c r="N169" s="77">
        <f>(Boulder!$C$28*10^3)/Boulder!$B$8</f>
        <v>333.62394779401831</v>
      </c>
      <c r="O169" s="77">
        <f>(Minneapolis!$C$28*10^3)/Minneapolis!$B$8</f>
        <v>579.36608267690792</v>
      </c>
      <c r="P169" s="77">
        <f>(Helena!$C$28*10^3)/Helena!$B$8</f>
        <v>508.36751685927146</v>
      </c>
      <c r="Q169" s="77">
        <f>(Duluth!$C$28*10^3)/Duluth!$B$8</f>
        <v>776.01035749937887</v>
      </c>
      <c r="R169" s="77">
        <f>(Fairbanks!$C$28*10^3)/Fairbanks!$B$8</f>
        <v>1206.6486776315503</v>
      </c>
    </row>
    <row r="170" spans="1:18">
      <c r="A170" s="48"/>
      <c r="B170" s="51" t="s">
        <v>255</v>
      </c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</row>
    <row r="171" spans="1:18">
      <c r="A171" s="48"/>
      <c r="B171" s="52" t="s">
        <v>71</v>
      </c>
      <c r="C171" s="77">
        <f>(Miami!$E$13*10^3)/Miami!$B$8</f>
        <v>0</v>
      </c>
      <c r="D171" s="77">
        <f>(Houston!$E$13*10^3)/Houston!$B$8</f>
        <v>0</v>
      </c>
      <c r="E171" s="77">
        <f>(Phoenix!$E$13*10^3)/Phoenix!$B$8</f>
        <v>0</v>
      </c>
      <c r="F171" s="77">
        <f>(Atlanta!$E$13*10^3)/Atlanta!$B$8</f>
        <v>0</v>
      </c>
      <c r="G171" s="77">
        <f>(LosAngeles!$E$13*10^3)/LosAngeles!$B$8</f>
        <v>0</v>
      </c>
      <c r="H171" s="77">
        <f>(LasVegas!$E$13*10^3)/LasVegas!$B$8</f>
        <v>0</v>
      </c>
      <c r="I171" s="77">
        <f>(SanFrancisco!$E$13*10^3)/SanFrancisco!$B$8</f>
        <v>0</v>
      </c>
      <c r="J171" s="77">
        <f>(Baltimore!$E$13*10^3)/Baltimore!$B$8</f>
        <v>0</v>
      </c>
      <c r="K171" s="77">
        <f>(Albuquerque!$E$13*10^3)/Albuquerque!$B$8</f>
        <v>0</v>
      </c>
      <c r="L171" s="77">
        <f>(Seattle!$E$13*10^3)/Seattle!$B$8</f>
        <v>0</v>
      </c>
      <c r="M171" s="77">
        <f>(Chicago!$E$13*10^3)/Chicago!$B$8</f>
        <v>0</v>
      </c>
      <c r="N171" s="77">
        <f>(Boulder!$E$13*10^3)/Boulder!$B$8</f>
        <v>0</v>
      </c>
      <c r="O171" s="77">
        <f>(Minneapolis!$E$13*10^3)/Minneapolis!$B$8</f>
        <v>0</v>
      </c>
      <c r="P171" s="77">
        <f>(Helena!$E$13*10^3)/Helena!$B$8</f>
        <v>0</v>
      </c>
      <c r="Q171" s="77">
        <f>(Duluth!$E$13*10^3)/Duluth!$B$8</f>
        <v>0</v>
      </c>
      <c r="R171" s="77">
        <f>(Fairbanks!$E$13*10^3)/Fairbanks!$B$8</f>
        <v>0</v>
      </c>
    </row>
    <row r="172" spans="1:18">
      <c r="A172" s="48"/>
      <c r="B172" s="52" t="s">
        <v>72</v>
      </c>
      <c r="C172" s="77">
        <f>(Miami!$E$14*10^3)/Miami!$B$8</f>
        <v>0</v>
      </c>
      <c r="D172" s="77">
        <f>(Houston!$E$14*10^3)/Houston!$B$8</f>
        <v>0</v>
      </c>
      <c r="E172" s="77">
        <f>(Phoenix!$E$14*10^3)/Phoenix!$B$8</f>
        <v>0</v>
      </c>
      <c r="F172" s="77">
        <f>(Atlanta!$E$14*10^3)/Atlanta!$B$8</f>
        <v>0</v>
      </c>
      <c r="G172" s="77">
        <f>(LosAngeles!$E$14*10^3)/LosAngeles!$B$8</f>
        <v>0</v>
      </c>
      <c r="H172" s="77">
        <f>(LasVegas!$E$14*10^3)/LasVegas!$B$8</f>
        <v>0</v>
      </c>
      <c r="I172" s="77">
        <f>(SanFrancisco!$E$14*10^3)/SanFrancisco!$B$8</f>
        <v>0</v>
      </c>
      <c r="J172" s="77">
        <f>(Baltimore!$E$14*10^3)/Baltimore!$B$8</f>
        <v>0</v>
      </c>
      <c r="K172" s="77">
        <f>(Albuquerque!$E$14*10^3)/Albuquerque!$B$8</f>
        <v>0</v>
      </c>
      <c r="L172" s="77">
        <f>(Seattle!$E$14*10^3)/Seattle!$B$8</f>
        <v>0</v>
      </c>
      <c r="M172" s="77">
        <f>(Chicago!$E$14*10^3)/Chicago!$B$8</f>
        <v>0</v>
      </c>
      <c r="N172" s="77">
        <f>(Boulder!$E$14*10^3)/Boulder!$B$8</f>
        <v>0</v>
      </c>
      <c r="O172" s="77">
        <f>(Minneapolis!$E$14*10^3)/Minneapolis!$B$8</f>
        <v>0</v>
      </c>
      <c r="P172" s="77">
        <f>(Helena!$E$14*10^3)/Helena!$B$8</f>
        <v>0</v>
      </c>
      <c r="Q172" s="77">
        <f>(Duluth!$E$14*10^3)/Duluth!$B$8</f>
        <v>0</v>
      </c>
      <c r="R172" s="77">
        <f>(Fairbanks!$E$14*10^3)/Fairbanks!$B$8</f>
        <v>0</v>
      </c>
    </row>
    <row r="173" spans="1:18">
      <c r="A173" s="48"/>
      <c r="B173" s="52" t="s">
        <v>79</v>
      </c>
      <c r="C173" s="77">
        <f>(Miami!$E$15*10^3)/Miami!$B$8</f>
        <v>0</v>
      </c>
      <c r="D173" s="77">
        <f>(Houston!$E$15*10^3)/Houston!$B$8</f>
        <v>0</v>
      </c>
      <c r="E173" s="77">
        <f>(Phoenix!$E$15*10^3)/Phoenix!$B$8</f>
        <v>0</v>
      </c>
      <c r="F173" s="77">
        <f>(Atlanta!$E$15*10^3)/Atlanta!$B$8</f>
        <v>0</v>
      </c>
      <c r="G173" s="77">
        <f>(LosAngeles!$E$15*10^3)/LosAngeles!$B$8</f>
        <v>0</v>
      </c>
      <c r="H173" s="77">
        <f>(LasVegas!$E$15*10^3)/LasVegas!$B$8</f>
        <v>0</v>
      </c>
      <c r="I173" s="77">
        <f>(SanFrancisco!$E$15*10^3)/SanFrancisco!$B$8</f>
        <v>0</v>
      </c>
      <c r="J173" s="77">
        <f>(Baltimore!$E$15*10^3)/Baltimore!$B$8</f>
        <v>0</v>
      </c>
      <c r="K173" s="77">
        <f>(Albuquerque!$E$15*10^3)/Albuquerque!$B$8</f>
        <v>0</v>
      </c>
      <c r="L173" s="77">
        <f>(Seattle!$E$15*10^3)/Seattle!$B$8</f>
        <v>0</v>
      </c>
      <c r="M173" s="77">
        <f>(Chicago!$E$15*10^3)/Chicago!$B$8</f>
        <v>0</v>
      </c>
      <c r="N173" s="77">
        <f>(Boulder!$E$15*10^3)/Boulder!$B$8</f>
        <v>0</v>
      </c>
      <c r="O173" s="77">
        <f>(Minneapolis!$E$15*10^3)/Minneapolis!$B$8</f>
        <v>0</v>
      </c>
      <c r="P173" s="77">
        <f>(Helena!$E$15*10^3)/Helena!$B$8</f>
        <v>0</v>
      </c>
      <c r="Q173" s="77">
        <f>(Duluth!$E$15*10^3)/Duluth!$B$8</f>
        <v>0</v>
      </c>
      <c r="R173" s="77">
        <f>(Fairbanks!$E$15*10^3)/Fairbanks!$B$8</f>
        <v>0</v>
      </c>
    </row>
    <row r="174" spans="1:18">
      <c r="A174" s="48"/>
      <c r="B174" s="52" t="s">
        <v>80</v>
      </c>
      <c r="C174" s="77">
        <f>(Miami!$E$16*10^3)/Miami!$B$8</f>
        <v>0</v>
      </c>
      <c r="D174" s="77">
        <f>(Houston!$E$16*10^3)/Houston!$B$8</f>
        <v>0</v>
      </c>
      <c r="E174" s="77">
        <f>(Phoenix!$E$16*10^3)/Phoenix!$B$8</f>
        <v>0</v>
      </c>
      <c r="F174" s="77">
        <f>(Atlanta!$E$16*10^3)/Atlanta!$B$8</f>
        <v>0</v>
      </c>
      <c r="G174" s="77">
        <f>(LosAngeles!$E$16*10^3)/LosAngeles!$B$8</f>
        <v>0</v>
      </c>
      <c r="H174" s="77">
        <f>(LasVegas!$E$16*10^3)/LasVegas!$B$8</f>
        <v>0</v>
      </c>
      <c r="I174" s="77">
        <f>(SanFrancisco!$E$16*10^3)/SanFrancisco!$B$8</f>
        <v>0</v>
      </c>
      <c r="J174" s="77">
        <f>(Baltimore!$E$16*10^3)/Baltimore!$B$8</f>
        <v>0</v>
      </c>
      <c r="K174" s="77">
        <f>(Albuquerque!$E$16*10^3)/Albuquerque!$B$8</f>
        <v>0</v>
      </c>
      <c r="L174" s="77">
        <f>(Seattle!$E$16*10^3)/Seattle!$B$8</f>
        <v>0</v>
      </c>
      <c r="M174" s="77">
        <f>(Chicago!$E$16*10^3)/Chicago!$B$8</f>
        <v>0</v>
      </c>
      <c r="N174" s="77">
        <f>(Boulder!$E$16*10^3)/Boulder!$B$8</f>
        <v>0</v>
      </c>
      <c r="O174" s="77">
        <f>(Minneapolis!$E$16*10^3)/Minneapolis!$B$8</f>
        <v>0</v>
      </c>
      <c r="P174" s="77">
        <f>(Helena!$E$16*10^3)/Helena!$B$8</f>
        <v>0</v>
      </c>
      <c r="Q174" s="77">
        <f>(Duluth!$E$16*10^3)/Duluth!$B$8</f>
        <v>0</v>
      </c>
      <c r="R174" s="77">
        <f>(Fairbanks!$E$16*10^3)/Fairbanks!$B$8</f>
        <v>0</v>
      </c>
    </row>
    <row r="175" spans="1:18">
      <c r="A175" s="48"/>
      <c r="B175" s="52" t="s">
        <v>81</v>
      </c>
      <c r="C175" s="77">
        <f>(Miami!$E$17*10^3)/Miami!$B$8</f>
        <v>0</v>
      </c>
      <c r="D175" s="77">
        <f>(Houston!$E$17*10^3)/Houston!$B$8</f>
        <v>0</v>
      </c>
      <c r="E175" s="77">
        <f>(Phoenix!$E$17*10^3)/Phoenix!$B$8</f>
        <v>0</v>
      </c>
      <c r="F175" s="77">
        <f>(Atlanta!$E$17*10^3)/Atlanta!$B$8</f>
        <v>0</v>
      </c>
      <c r="G175" s="77">
        <f>(LosAngeles!$E$17*10^3)/LosAngeles!$B$8</f>
        <v>0</v>
      </c>
      <c r="H175" s="77">
        <f>(LasVegas!$E$17*10^3)/LasVegas!$B$8</f>
        <v>0</v>
      </c>
      <c r="I175" s="77">
        <f>(SanFrancisco!$E$17*10^3)/SanFrancisco!$B$8</f>
        <v>0</v>
      </c>
      <c r="J175" s="77">
        <f>(Baltimore!$E$17*10^3)/Baltimore!$B$8</f>
        <v>0</v>
      </c>
      <c r="K175" s="77">
        <f>(Albuquerque!$E$17*10^3)/Albuquerque!$B$8</f>
        <v>0</v>
      </c>
      <c r="L175" s="77">
        <f>(Seattle!$E$17*10^3)/Seattle!$B$8</f>
        <v>0</v>
      </c>
      <c r="M175" s="77">
        <f>(Chicago!$E$17*10^3)/Chicago!$B$8</f>
        <v>0</v>
      </c>
      <c r="N175" s="77">
        <f>(Boulder!$E$17*10^3)/Boulder!$B$8</f>
        <v>0</v>
      </c>
      <c r="O175" s="77">
        <f>(Minneapolis!$E$17*10^3)/Minneapolis!$B$8</f>
        <v>0</v>
      </c>
      <c r="P175" s="77">
        <f>(Helena!$E$17*10^3)/Helena!$B$8</f>
        <v>0</v>
      </c>
      <c r="Q175" s="77">
        <f>(Duluth!$E$17*10^3)/Duluth!$B$8</f>
        <v>0</v>
      </c>
      <c r="R175" s="77">
        <f>(Fairbanks!$E$17*10^3)/Fairbanks!$B$8</f>
        <v>0</v>
      </c>
    </row>
    <row r="176" spans="1:18">
      <c r="A176" s="48"/>
      <c r="B176" s="52" t="s">
        <v>82</v>
      </c>
      <c r="C176" s="77">
        <f>(Miami!$E$18*10^3)/Miami!$B$8</f>
        <v>0</v>
      </c>
      <c r="D176" s="77">
        <f>(Houston!$E$18*10^3)/Houston!$B$8</f>
        <v>0</v>
      </c>
      <c r="E176" s="77">
        <f>(Phoenix!$E$18*10^3)/Phoenix!$B$8</f>
        <v>0</v>
      </c>
      <c r="F176" s="77">
        <f>(Atlanta!$E$18*10^3)/Atlanta!$B$8</f>
        <v>0</v>
      </c>
      <c r="G176" s="77">
        <f>(LosAngeles!$E$18*10^3)/LosAngeles!$B$8</f>
        <v>0</v>
      </c>
      <c r="H176" s="77">
        <f>(LasVegas!$E$18*10^3)/LasVegas!$B$8</f>
        <v>0</v>
      </c>
      <c r="I176" s="77">
        <f>(SanFrancisco!$E$18*10^3)/SanFrancisco!$B$8</f>
        <v>0</v>
      </c>
      <c r="J176" s="77">
        <f>(Baltimore!$E$18*10^3)/Baltimore!$B$8</f>
        <v>0</v>
      </c>
      <c r="K176" s="77">
        <f>(Albuquerque!$E$18*10^3)/Albuquerque!$B$8</f>
        <v>0</v>
      </c>
      <c r="L176" s="77">
        <f>(Seattle!$E$18*10^3)/Seattle!$B$8</f>
        <v>0</v>
      </c>
      <c r="M176" s="77">
        <f>(Chicago!$E$18*10^3)/Chicago!$B$8</f>
        <v>0</v>
      </c>
      <c r="N176" s="77">
        <f>(Boulder!$E$18*10^3)/Boulder!$B$8</f>
        <v>0</v>
      </c>
      <c r="O176" s="77">
        <f>(Minneapolis!$E$18*10^3)/Minneapolis!$B$8</f>
        <v>0</v>
      </c>
      <c r="P176" s="77">
        <f>(Helena!$E$18*10^3)/Helena!$B$8</f>
        <v>0</v>
      </c>
      <c r="Q176" s="77">
        <f>(Duluth!$E$18*10^3)/Duluth!$B$8</f>
        <v>0</v>
      </c>
      <c r="R176" s="77">
        <f>(Fairbanks!$E$18*10^3)/Fairbanks!$B$8</f>
        <v>0</v>
      </c>
    </row>
    <row r="177" spans="1:18">
      <c r="A177" s="48"/>
      <c r="B177" s="52" t="s">
        <v>83</v>
      </c>
      <c r="C177" s="77">
        <f>(Miami!$E$19*10^3)/Miami!$B$8</f>
        <v>0</v>
      </c>
      <c r="D177" s="77">
        <f>(Houston!$E$19*10^3)/Houston!$B$8</f>
        <v>0</v>
      </c>
      <c r="E177" s="77">
        <f>(Phoenix!$E$19*10^3)/Phoenix!$B$8</f>
        <v>0</v>
      </c>
      <c r="F177" s="77">
        <f>(Atlanta!$E$19*10^3)/Atlanta!$B$8</f>
        <v>0</v>
      </c>
      <c r="G177" s="77">
        <f>(LosAngeles!$E$19*10^3)/LosAngeles!$B$8</f>
        <v>0</v>
      </c>
      <c r="H177" s="77">
        <f>(LasVegas!$E$19*10^3)/LasVegas!$B$8</f>
        <v>0</v>
      </c>
      <c r="I177" s="77">
        <f>(SanFrancisco!$E$19*10^3)/SanFrancisco!$B$8</f>
        <v>0</v>
      </c>
      <c r="J177" s="77">
        <f>(Baltimore!$E$19*10^3)/Baltimore!$B$8</f>
        <v>0</v>
      </c>
      <c r="K177" s="77">
        <f>(Albuquerque!$E$19*10^3)/Albuquerque!$B$8</f>
        <v>0</v>
      </c>
      <c r="L177" s="77">
        <f>(Seattle!$E$19*10^3)/Seattle!$B$8</f>
        <v>0</v>
      </c>
      <c r="M177" s="77">
        <f>(Chicago!$E$19*10^3)/Chicago!$B$8</f>
        <v>0</v>
      </c>
      <c r="N177" s="77">
        <f>(Boulder!$E$19*10^3)/Boulder!$B$8</f>
        <v>0</v>
      </c>
      <c r="O177" s="77">
        <f>(Minneapolis!$E$19*10^3)/Minneapolis!$B$8</f>
        <v>0</v>
      </c>
      <c r="P177" s="77">
        <f>(Helena!$E$19*10^3)/Helena!$B$8</f>
        <v>0</v>
      </c>
      <c r="Q177" s="77">
        <f>(Duluth!$E$19*10^3)/Duluth!$B$8</f>
        <v>0</v>
      </c>
      <c r="R177" s="77">
        <f>(Fairbanks!$E$19*10^3)/Fairbanks!$B$8</f>
        <v>0</v>
      </c>
    </row>
    <row r="178" spans="1:18">
      <c r="A178" s="48"/>
      <c r="B178" s="52" t="s">
        <v>84</v>
      </c>
      <c r="C178" s="77">
        <f>(Miami!$E$20*10^3)/Miami!$B$8</f>
        <v>0</v>
      </c>
      <c r="D178" s="77">
        <f>(Houston!$E$20*10^3)/Houston!$B$8</f>
        <v>0</v>
      </c>
      <c r="E178" s="77">
        <f>(Phoenix!$E$20*10^3)/Phoenix!$B$8</f>
        <v>0</v>
      </c>
      <c r="F178" s="77">
        <f>(Atlanta!$E$20*10^3)/Atlanta!$B$8</f>
        <v>0</v>
      </c>
      <c r="G178" s="77">
        <f>(LosAngeles!$E$20*10^3)/LosAngeles!$B$8</f>
        <v>0</v>
      </c>
      <c r="H178" s="77">
        <f>(LasVegas!$E$20*10^3)/LasVegas!$B$8</f>
        <v>0</v>
      </c>
      <c r="I178" s="77">
        <f>(SanFrancisco!$E$20*10^3)/SanFrancisco!$B$8</f>
        <v>0</v>
      </c>
      <c r="J178" s="77">
        <f>(Baltimore!$E$20*10^3)/Baltimore!$B$8</f>
        <v>0</v>
      </c>
      <c r="K178" s="77">
        <f>(Albuquerque!$E$20*10^3)/Albuquerque!$B$8</f>
        <v>0</v>
      </c>
      <c r="L178" s="77">
        <f>(Seattle!$E$20*10^3)/Seattle!$B$8</f>
        <v>0</v>
      </c>
      <c r="M178" s="77">
        <f>(Chicago!$E$20*10^3)/Chicago!$B$8</f>
        <v>0</v>
      </c>
      <c r="N178" s="77">
        <f>(Boulder!$E$20*10^3)/Boulder!$B$8</f>
        <v>0</v>
      </c>
      <c r="O178" s="77">
        <f>(Minneapolis!$E$20*10^3)/Minneapolis!$B$8</f>
        <v>0</v>
      </c>
      <c r="P178" s="77">
        <f>(Helena!$E$20*10^3)/Helena!$B$8</f>
        <v>0</v>
      </c>
      <c r="Q178" s="77">
        <f>(Duluth!$E$20*10^3)/Duluth!$B$8</f>
        <v>0</v>
      </c>
      <c r="R178" s="77">
        <f>(Fairbanks!$E$20*10^3)/Fairbanks!$B$8</f>
        <v>0</v>
      </c>
    </row>
    <row r="179" spans="1:18">
      <c r="A179" s="48"/>
      <c r="B179" s="52" t="s">
        <v>85</v>
      </c>
      <c r="C179" s="77">
        <f>(Miami!$E$21*10^3)/Miami!$B$8</f>
        <v>0</v>
      </c>
      <c r="D179" s="77">
        <f>(Houston!$E$21*10^3)/Houston!$B$8</f>
        <v>0</v>
      </c>
      <c r="E179" s="77">
        <f>(Phoenix!$E$21*10^3)/Phoenix!$B$8</f>
        <v>0</v>
      </c>
      <c r="F179" s="77">
        <f>(Atlanta!$E$21*10^3)/Atlanta!$B$8</f>
        <v>0</v>
      </c>
      <c r="G179" s="77">
        <f>(LosAngeles!$E$21*10^3)/LosAngeles!$B$8</f>
        <v>0</v>
      </c>
      <c r="H179" s="77">
        <f>(LasVegas!$E$21*10^3)/LasVegas!$B$8</f>
        <v>0</v>
      </c>
      <c r="I179" s="77">
        <f>(SanFrancisco!$E$21*10^3)/SanFrancisco!$B$8</f>
        <v>0</v>
      </c>
      <c r="J179" s="77">
        <f>(Baltimore!$E$21*10^3)/Baltimore!$B$8</f>
        <v>0</v>
      </c>
      <c r="K179" s="77">
        <f>(Albuquerque!$E$21*10^3)/Albuquerque!$B$8</f>
        <v>0</v>
      </c>
      <c r="L179" s="77">
        <f>(Seattle!$E$21*10^3)/Seattle!$B$8</f>
        <v>0</v>
      </c>
      <c r="M179" s="77">
        <f>(Chicago!$E$21*10^3)/Chicago!$B$8</f>
        <v>0</v>
      </c>
      <c r="N179" s="77">
        <f>(Boulder!$E$21*10^3)/Boulder!$B$8</f>
        <v>0</v>
      </c>
      <c r="O179" s="77">
        <f>(Minneapolis!$E$21*10^3)/Minneapolis!$B$8</f>
        <v>0</v>
      </c>
      <c r="P179" s="77">
        <f>(Helena!$E$21*10^3)/Helena!$B$8</f>
        <v>0</v>
      </c>
      <c r="Q179" s="77">
        <f>(Duluth!$E$21*10^3)/Duluth!$B$8</f>
        <v>0</v>
      </c>
      <c r="R179" s="77">
        <f>(Fairbanks!$E$21*10^3)/Fairbanks!$B$8</f>
        <v>0</v>
      </c>
    </row>
    <row r="180" spans="1:18">
      <c r="A180" s="48"/>
      <c r="B180" s="52" t="s">
        <v>86</v>
      </c>
      <c r="C180" s="77">
        <f>(Miami!$E$22*10^3)/Miami!$B$8</f>
        <v>0</v>
      </c>
      <c r="D180" s="77">
        <f>(Houston!$E$22*10^3)/Houston!$B$8</f>
        <v>0</v>
      </c>
      <c r="E180" s="77">
        <f>(Phoenix!$E$22*10^3)/Phoenix!$B$8</f>
        <v>0</v>
      </c>
      <c r="F180" s="77">
        <f>(Atlanta!$E$22*10^3)/Atlanta!$B$8</f>
        <v>0</v>
      </c>
      <c r="G180" s="77">
        <f>(LosAngeles!$E$22*10^3)/LosAngeles!$B$8</f>
        <v>0</v>
      </c>
      <c r="H180" s="77">
        <f>(LasVegas!$E$22*10^3)/LasVegas!$B$8</f>
        <v>0</v>
      </c>
      <c r="I180" s="77">
        <f>(SanFrancisco!$E$22*10^3)/SanFrancisco!$B$8</f>
        <v>0</v>
      </c>
      <c r="J180" s="77">
        <f>(Baltimore!$E$22*10^3)/Baltimore!$B$8</f>
        <v>0</v>
      </c>
      <c r="K180" s="77">
        <f>(Albuquerque!$E$22*10^3)/Albuquerque!$B$8</f>
        <v>0</v>
      </c>
      <c r="L180" s="77">
        <f>(Seattle!$E$22*10^3)/Seattle!$B$8</f>
        <v>0</v>
      </c>
      <c r="M180" s="77">
        <f>(Chicago!$E$22*10^3)/Chicago!$B$8</f>
        <v>0</v>
      </c>
      <c r="N180" s="77">
        <f>(Boulder!$E$22*10^3)/Boulder!$B$8</f>
        <v>0</v>
      </c>
      <c r="O180" s="77">
        <f>(Minneapolis!$E$22*10^3)/Minneapolis!$B$8</f>
        <v>0</v>
      </c>
      <c r="P180" s="77">
        <f>(Helena!$E$22*10^3)/Helena!$B$8</f>
        <v>0</v>
      </c>
      <c r="Q180" s="77">
        <f>(Duluth!$E$22*10^3)/Duluth!$B$8</f>
        <v>0</v>
      </c>
      <c r="R180" s="77">
        <f>(Fairbanks!$E$22*10^3)/Fairbanks!$B$8</f>
        <v>0</v>
      </c>
    </row>
    <row r="181" spans="1:18">
      <c r="A181" s="48"/>
      <c r="B181" s="52" t="s">
        <v>66</v>
      </c>
      <c r="C181" s="77">
        <f>(Miami!$E$23*10^3)/Miami!$B$8</f>
        <v>0</v>
      </c>
      <c r="D181" s="77">
        <f>(Houston!$E$23*10^3)/Houston!$B$8</f>
        <v>0</v>
      </c>
      <c r="E181" s="77">
        <f>(Phoenix!$E$23*10^3)/Phoenix!$B$8</f>
        <v>0</v>
      </c>
      <c r="F181" s="77">
        <f>(Atlanta!$E$23*10^3)/Atlanta!$B$8</f>
        <v>0</v>
      </c>
      <c r="G181" s="77">
        <f>(LosAngeles!$E$23*10^3)/LosAngeles!$B$8</f>
        <v>0</v>
      </c>
      <c r="H181" s="77">
        <f>(LasVegas!$E$23*10^3)/LasVegas!$B$8</f>
        <v>0</v>
      </c>
      <c r="I181" s="77">
        <f>(SanFrancisco!$E$23*10^3)/SanFrancisco!$B$8</f>
        <v>0</v>
      </c>
      <c r="J181" s="77">
        <f>(Baltimore!$E$23*10^3)/Baltimore!$B$8</f>
        <v>0</v>
      </c>
      <c r="K181" s="77">
        <f>(Albuquerque!$E$23*10^3)/Albuquerque!$B$8</f>
        <v>0</v>
      </c>
      <c r="L181" s="77">
        <f>(Seattle!$E$23*10^3)/Seattle!$B$8</f>
        <v>0</v>
      </c>
      <c r="M181" s="77">
        <f>(Chicago!$E$23*10^3)/Chicago!$B$8</f>
        <v>0</v>
      </c>
      <c r="N181" s="77">
        <f>(Boulder!$E$23*10^3)/Boulder!$B$8</f>
        <v>0</v>
      </c>
      <c r="O181" s="77">
        <f>(Minneapolis!$E$23*10^3)/Minneapolis!$B$8</f>
        <v>0</v>
      </c>
      <c r="P181" s="77">
        <f>(Helena!$E$23*10^3)/Helena!$B$8</f>
        <v>0</v>
      </c>
      <c r="Q181" s="77">
        <f>(Duluth!$E$23*10^3)/Duluth!$B$8</f>
        <v>0</v>
      </c>
      <c r="R181" s="77">
        <f>(Fairbanks!$E$23*10^3)/Fairbanks!$B$8</f>
        <v>0</v>
      </c>
    </row>
    <row r="182" spans="1:18">
      <c r="A182" s="48"/>
      <c r="B182" s="52" t="s">
        <v>87</v>
      </c>
      <c r="C182" s="77">
        <f>(Miami!$E$24*10^3)/Miami!$B$8</f>
        <v>0</v>
      </c>
      <c r="D182" s="77">
        <f>(Houston!$E$24*10^3)/Houston!$B$8</f>
        <v>0</v>
      </c>
      <c r="E182" s="77">
        <f>(Phoenix!$E$24*10^3)/Phoenix!$B$8</f>
        <v>0</v>
      </c>
      <c r="F182" s="77">
        <f>(Atlanta!$E$24*10^3)/Atlanta!$B$8</f>
        <v>0</v>
      </c>
      <c r="G182" s="77">
        <f>(LosAngeles!$E$24*10^3)/LosAngeles!$B$8</f>
        <v>0</v>
      </c>
      <c r="H182" s="77">
        <f>(LasVegas!$E$24*10^3)/LasVegas!$B$8</f>
        <v>0</v>
      </c>
      <c r="I182" s="77">
        <f>(SanFrancisco!$E$24*10^3)/SanFrancisco!$B$8</f>
        <v>0</v>
      </c>
      <c r="J182" s="77">
        <f>(Baltimore!$E$24*10^3)/Baltimore!$B$8</f>
        <v>0</v>
      </c>
      <c r="K182" s="77">
        <f>(Albuquerque!$E$24*10^3)/Albuquerque!$B$8</f>
        <v>0</v>
      </c>
      <c r="L182" s="77">
        <f>(Seattle!$E$24*10^3)/Seattle!$B$8</f>
        <v>0</v>
      </c>
      <c r="M182" s="77">
        <f>(Chicago!$E$24*10^3)/Chicago!$B$8</f>
        <v>0</v>
      </c>
      <c r="N182" s="77">
        <f>(Boulder!$E$24*10^3)/Boulder!$B$8</f>
        <v>0</v>
      </c>
      <c r="O182" s="77">
        <f>(Minneapolis!$E$24*10^3)/Minneapolis!$B$8</f>
        <v>0</v>
      </c>
      <c r="P182" s="77">
        <f>(Helena!$E$24*10^3)/Helena!$B$8</f>
        <v>0</v>
      </c>
      <c r="Q182" s="77">
        <f>(Duluth!$E$24*10^3)/Duluth!$B$8</f>
        <v>0</v>
      </c>
      <c r="R182" s="77">
        <f>(Fairbanks!$E$24*10^3)/Fairbanks!$B$8</f>
        <v>0</v>
      </c>
    </row>
    <row r="183" spans="1:18">
      <c r="A183" s="48"/>
      <c r="B183" s="52" t="s">
        <v>88</v>
      </c>
      <c r="C183" s="77">
        <f>(Miami!$E$25*10^3)/Miami!$B$8</f>
        <v>0</v>
      </c>
      <c r="D183" s="77">
        <f>(Houston!$E$25*10^3)/Houston!$B$8</f>
        <v>0</v>
      </c>
      <c r="E183" s="77">
        <f>(Phoenix!$E$25*10^3)/Phoenix!$B$8</f>
        <v>0</v>
      </c>
      <c r="F183" s="77">
        <f>(Atlanta!$E$25*10^3)/Atlanta!$B$8</f>
        <v>0</v>
      </c>
      <c r="G183" s="77">
        <f>(LosAngeles!$E$25*10^3)/LosAngeles!$B$8</f>
        <v>0</v>
      </c>
      <c r="H183" s="77">
        <f>(LasVegas!$E$25*10^3)/LasVegas!$B$8</f>
        <v>0</v>
      </c>
      <c r="I183" s="77">
        <f>(SanFrancisco!$E$25*10^3)/SanFrancisco!$B$8</f>
        <v>0</v>
      </c>
      <c r="J183" s="77">
        <f>(Baltimore!$E$25*10^3)/Baltimore!$B$8</f>
        <v>0</v>
      </c>
      <c r="K183" s="77">
        <f>(Albuquerque!$E$25*10^3)/Albuquerque!$B$8</f>
        <v>0</v>
      </c>
      <c r="L183" s="77">
        <f>(Seattle!$E$25*10^3)/Seattle!$B$8</f>
        <v>0</v>
      </c>
      <c r="M183" s="77">
        <f>(Chicago!$E$25*10^3)/Chicago!$B$8</f>
        <v>0</v>
      </c>
      <c r="N183" s="77">
        <f>(Boulder!$E$25*10^3)/Boulder!$B$8</f>
        <v>0</v>
      </c>
      <c r="O183" s="77">
        <f>(Minneapolis!$E$25*10^3)/Minneapolis!$B$8</f>
        <v>0</v>
      </c>
      <c r="P183" s="77">
        <f>(Helena!$E$25*10^3)/Helena!$B$8</f>
        <v>0</v>
      </c>
      <c r="Q183" s="77">
        <f>(Duluth!$E$25*10^3)/Duluth!$B$8</f>
        <v>0</v>
      </c>
      <c r="R183" s="77">
        <f>(Fairbanks!$E$25*10^3)/Fairbanks!$B$8</f>
        <v>0</v>
      </c>
    </row>
    <row r="184" spans="1:18">
      <c r="A184" s="48"/>
      <c r="B184" s="52" t="s">
        <v>89</v>
      </c>
      <c r="C184" s="77">
        <f>(Miami!$E$26*10^3)/Miami!$B$8</f>
        <v>0</v>
      </c>
      <c r="D184" s="77">
        <f>(Houston!$E$26*10^3)/Houston!$B$8</f>
        <v>0</v>
      </c>
      <c r="E184" s="77">
        <f>(Phoenix!$E$26*10^3)/Phoenix!$B$8</f>
        <v>0</v>
      </c>
      <c r="F184" s="77">
        <f>(Atlanta!$E$26*10^3)/Atlanta!$B$8</f>
        <v>0</v>
      </c>
      <c r="G184" s="77">
        <f>(LosAngeles!$E$26*10^3)/LosAngeles!$B$8</f>
        <v>0</v>
      </c>
      <c r="H184" s="77">
        <f>(LasVegas!$E$26*10^3)/LasVegas!$B$8</f>
        <v>0</v>
      </c>
      <c r="I184" s="77">
        <f>(SanFrancisco!$E$26*10^3)/SanFrancisco!$B$8</f>
        <v>0</v>
      </c>
      <c r="J184" s="77">
        <f>(Baltimore!$E$26*10^3)/Baltimore!$B$8</f>
        <v>0</v>
      </c>
      <c r="K184" s="77">
        <f>(Albuquerque!$E$26*10^3)/Albuquerque!$B$8</f>
        <v>0</v>
      </c>
      <c r="L184" s="77">
        <f>(Seattle!$E$26*10^3)/Seattle!$B$8</f>
        <v>0</v>
      </c>
      <c r="M184" s="77">
        <f>(Chicago!$E$26*10^3)/Chicago!$B$8</f>
        <v>0</v>
      </c>
      <c r="N184" s="77">
        <f>(Boulder!$E$26*10^3)/Boulder!$B$8</f>
        <v>0</v>
      </c>
      <c r="O184" s="77">
        <f>(Minneapolis!$E$26*10^3)/Minneapolis!$B$8</f>
        <v>0</v>
      </c>
      <c r="P184" s="77">
        <f>(Helena!$E$26*10^3)/Helena!$B$8</f>
        <v>0</v>
      </c>
      <c r="Q184" s="77">
        <f>(Duluth!$E$26*10^3)/Duluth!$B$8</f>
        <v>0</v>
      </c>
      <c r="R184" s="77">
        <f>(Fairbanks!$E$26*10^3)/Fairbanks!$B$8</f>
        <v>0</v>
      </c>
    </row>
    <row r="185" spans="1:18">
      <c r="A185" s="48"/>
      <c r="B185" s="52" t="s">
        <v>90</v>
      </c>
      <c r="C185" s="77">
        <f>(Miami!$E$28*10^3)/Miami!$B$8</f>
        <v>0</v>
      </c>
      <c r="D185" s="77">
        <f>(Houston!$E$28*10^3)/Houston!$B$8</f>
        <v>0</v>
      </c>
      <c r="E185" s="77">
        <f>(Phoenix!$E$28*10^3)/Phoenix!$B$8</f>
        <v>0</v>
      </c>
      <c r="F185" s="77">
        <f>(Atlanta!$E$28*10^3)/Atlanta!$B$8</f>
        <v>0</v>
      </c>
      <c r="G185" s="77">
        <f>(LosAngeles!$E$28*10^3)/LosAngeles!$B$8</f>
        <v>0</v>
      </c>
      <c r="H185" s="77">
        <f>(LasVegas!$E$28*10^3)/LasVegas!$B$8</f>
        <v>0</v>
      </c>
      <c r="I185" s="77">
        <f>(SanFrancisco!$E$28*10^3)/SanFrancisco!$B$8</f>
        <v>0</v>
      </c>
      <c r="J185" s="77">
        <f>(Baltimore!$E$28*10^3)/Baltimore!$B$8</f>
        <v>0</v>
      </c>
      <c r="K185" s="77">
        <f>(Albuquerque!$E$28*10^3)/Albuquerque!$B$8</f>
        <v>0</v>
      </c>
      <c r="L185" s="77">
        <f>(Seattle!$E$28*10^3)/Seattle!$B$8</f>
        <v>0</v>
      </c>
      <c r="M185" s="77">
        <f>(Chicago!$E$28*10^3)/Chicago!$B$8</f>
        <v>0</v>
      </c>
      <c r="N185" s="77">
        <f>(Boulder!$E$28*10^3)/Boulder!$B$8</f>
        <v>0</v>
      </c>
      <c r="O185" s="77">
        <f>(Minneapolis!$E$28*10^3)/Minneapolis!$B$8</f>
        <v>0</v>
      </c>
      <c r="P185" s="77">
        <f>(Helena!$E$28*10^3)/Helena!$B$8</f>
        <v>0</v>
      </c>
      <c r="Q185" s="77">
        <f>(Duluth!$E$28*10^3)/Duluth!$B$8</f>
        <v>0</v>
      </c>
      <c r="R185" s="77">
        <f>(Fairbanks!$E$28*10^3)/Fairbanks!$B$8</f>
        <v>0</v>
      </c>
    </row>
    <row r="186" spans="1:18">
      <c r="A186" s="48"/>
      <c r="B186" s="51" t="s">
        <v>256</v>
      </c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</row>
    <row r="187" spans="1:18">
      <c r="A187" s="48"/>
      <c r="B187" s="52" t="s">
        <v>71</v>
      </c>
      <c r="C187" s="77">
        <f>(Miami!$F$13*10^3)/Miami!$B$8</f>
        <v>0</v>
      </c>
      <c r="D187" s="77">
        <f>(Houston!$F$13*10^3)/Houston!$B$8</f>
        <v>0</v>
      </c>
      <c r="E187" s="77">
        <f>(Phoenix!$F$13*10^3)/Phoenix!$B$8</f>
        <v>0</v>
      </c>
      <c r="F187" s="77">
        <f>(Atlanta!$F$13*10^3)/Atlanta!$B$8</f>
        <v>0</v>
      </c>
      <c r="G187" s="77">
        <f>(LosAngeles!$F$13*10^3)/LosAngeles!$B$8</f>
        <v>0</v>
      </c>
      <c r="H187" s="77">
        <f>(LasVegas!$F$13*10^3)/LasVegas!$B$8</f>
        <v>0</v>
      </c>
      <c r="I187" s="77">
        <f>(SanFrancisco!$F$13*10^3)/SanFrancisco!$B$8</f>
        <v>0</v>
      </c>
      <c r="J187" s="77">
        <f>(Baltimore!$F$13*10^3)/Baltimore!$B$8</f>
        <v>0</v>
      </c>
      <c r="K187" s="77">
        <f>(Albuquerque!$F$13*10^3)/Albuquerque!$B$8</f>
        <v>0</v>
      </c>
      <c r="L187" s="77">
        <f>(Seattle!$F$13*10^3)/Seattle!$B$8</f>
        <v>0</v>
      </c>
      <c r="M187" s="77">
        <f>(Chicago!$F$13*10^3)/Chicago!$B$8</f>
        <v>0</v>
      </c>
      <c r="N187" s="77">
        <f>(Boulder!$F$13*10^3)/Boulder!$B$8</f>
        <v>0</v>
      </c>
      <c r="O187" s="77">
        <f>(Minneapolis!$F$13*10^3)/Minneapolis!$B$8</f>
        <v>0</v>
      </c>
      <c r="P187" s="77">
        <f>(Helena!$F$13*10^3)/Helena!$B$8</f>
        <v>0</v>
      </c>
      <c r="Q187" s="77">
        <f>(Duluth!$F$13*10^3)/Duluth!$B$8</f>
        <v>0</v>
      </c>
      <c r="R187" s="77">
        <f>(Fairbanks!$F$13*10^3)/Fairbanks!$B$8</f>
        <v>0</v>
      </c>
    </row>
    <row r="188" spans="1:18">
      <c r="A188" s="48"/>
      <c r="B188" s="52" t="s">
        <v>72</v>
      </c>
      <c r="C188" s="77">
        <f>(Miami!$F$14*10^3)/Miami!$B$8</f>
        <v>0</v>
      </c>
      <c r="D188" s="77">
        <f>(Houston!$F$14*10^3)/Houston!$B$8</f>
        <v>0</v>
      </c>
      <c r="E188" s="77">
        <f>(Phoenix!$F$14*10^3)/Phoenix!$B$8</f>
        <v>0</v>
      </c>
      <c r="F188" s="77">
        <f>(Atlanta!$F$14*10^3)/Atlanta!$B$8</f>
        <v>0</v>
      </c>
      <c r="G188" s="77">
        <f>(LosAngeles!$F$14*10^3)/LosAngeles!$B$8</f>
        <v>0</v>
      </c>
      <c r="H188" s="77">
        <f>(LasVegas!$F$14*10^3)/LasVegas!$B$8</f>
        <v>0</v>
      </c>
      <c r="I188" s="77">
        <f>(SanFrancisco!$F$14*10^3)/SanFrancisco!$B$8</f>
        <v>0</v>
      </c>
      <c r="J188" s="77">
        <f>(Baltimore!$F$14*10^3)/Baltimore!$B$8</f>
        <v>0</v>
      </c>
      <c r="K188" s="77">
        <f>(Albuquerque!$F$14*10^3)/Albuquerque!$B$8</f>
        <v>0</v>
      </c>
      <c r="L188" s="77">
        <f>(Seattle!$F$14*10^3)/Seattle!$B$8</f>
        <v>0</v>
      </c>
      <c r="M188" s="77">
        <f>(Chicago!$F$14*10^3)/Chicago!$B$8</f>
        <v>0</v>
      </c>
      <c r="N188" s="77">
        <f>(Boulder!$F$14*10^3)/Boulder!$B$8</f>
        <v>0</v>
      </c>
      <c r="O188" s="77">
        <f>(Minneapolis!$F$14*10^3)/Minneapolis!$B$8</f>
        <v>0</v>
      </c>
      <c r="P188" s="77">
        <f>(Helena!$F$14*10^3)/Helena!$B$8</f>
        <v>0</v>
      </c>
      <c r="Q188" s="77">
        <f>(Duluth!$F$14*10^3)/Duluth!$B$8</f>
        <v>0</v>
      </c>
      <c r="R188" s="77">
        <f>(Fairbanks!$F$14*10^3)/Fairbanks!$B$8</f>
        <v>0</v>
      </c>
    </row>
    <row r="189" spans="1:18">
      <c r="A189" s="48"/>
      <c r="B189" s="52" t="s">
        <v>79</v>
      </c>
      <c r="C189" s="77">
        <f>(Miami!$F$15*10^3)/Miami!$B$8</f>
        <v>0</v>
      </c>
      <c r="D189" s="77">
        <f>(Houston!$F$15*10^3)/Houston!$B$8</f>
        <v>0</v>
      </c>
      <c r="E189" s="77">
        <f>(Phoenix!$F$15*10^3)/Phoenix!$B$8</f>
        <v>0</v>
      </c>
      <c r="F189" s="77">
        <f>(Atlanta!$F$15*10^3)/Atlanta!$B$8</f>
        <v>0</v>
      </c>
      <c r="G189" s="77">
        <f>(LosAngeles!$F$15*10^3)/LosAngeles!$B$8</f>
        <v>0</v>
      </c>
      <c r="H189" s="77">
        <f>(LasVegas!$F$15*10^3)/LasVegas!$B$8</f>
        <v>0</v>
      </c>
      <c r="I189" s="77">
        <f>(SanFrancisco!$F$15*10^3)/SanFrancisco!$B$8</f>
        <v>0</v>
      </c>
      <c r="J189" s="77">
        <f>(Baltimore!$F$15*10^3)/Baltimore!$B$8</f>
        <v>0</v>
      </c>
      <c r="K189" s="77">
        <f>(Albuquerque!$F$15*10^3)/Albuquerque!$B$8</f>
        <v>0</v>
      </c>
      <c r="L189" s="77">
        <f>(Seattle!$F$15*10^3)/Seattle!$B$8</f>
        <v>0</v>
      </c>
      <c r="M189" s="77">
        <f>(Chicago!$F$15*10^3)/Chicago!$B$8</f>
        <v>0</v>
      </c>
      <c r="N189" s="77">
        <f>(Boulder!$F$15*10^3)/Boulder!$B$8</f>
        <v>0</v>
      </c>
      <c r="O189" s="77">
        <f>(Minneapolis!$F$15*10^3)/Minneapolis!$B$8</f>
        <v>0</v>
      </c>
      <c r="P189" s="77">
        <f>(Helena!$F$15*10^3)/Helena!$B$8</f>
        <v>0</v>
      </c>
      <c r="Q189" s="77">
        <f>(Duluth!$F$15*10^3)/Duluth!$B$8</f>
        <v>0</v>
      </c>
      <c r="R189" s="77">
        <f>(Fairbanks!$F$15*10^3)/Fairbanks!$B$8</f>
        <v>0</v>
      </c>
    </row>
    <row r="190" spans="1:18">
      <c r="A190" s="48"/>
      <c r="B190" s="52" t="s">
        <v>80</v>
      </c>
      <c r="C190" s="77">
        <f>(Miami!$F$16*10^3)/Miami!$B$8</f>
        <v>0</v>
      </c>
      <c r="D190" s="77">
        <f>(Houston!$F$16*10^3)/Houston!$B$8</f>
        <v>0</v>
      </c>
      <c r="E190" s="77">
        <f>(Phoenix!$F$16*10^3)/Phoenix!$B$8</f>
        <v>0</v>
      </c>
      <c r="F190" s="77">
        <f>(Atlanta!$F$16*10^3)/Atlanta!$B$8</f>
        <v>0</v>
      </c>
      <c r="G190" s="77">
        <f>(LosAngeles!$F$16*10^3)/LosAngeles!$B$8</f>
        <v>0</v>
      </c>
      <c r="H190" s="77">
        <f>(LasVegas!$F$16*10^3)/LasVegas!$B$8</f>
        <v>0</v>
      </c>
      <c r="I190" s="77">
        <f>(SanFrancisco!$F$16*10^3)/SanFrancisco!$B$8</f>
        <v>0</v>
      </c>
      <c r="J190" s="77">
        <f>(Baltimore!$F$16*10^3)/Baltimore!$B$8</f>
        <v>0</v>
      </c>
      <c r="K190" s="77">
        <f>(Albuquerque!$F$16*10^3)/Albuquerque!$B$8</f>
        <v>0</v>
      </c>
      <c r="L190" s="77">
        <f>(Seattle!$F$16*10^3)/Seattle!$B$8</f>
        <v>0</v>
      </c>
      <c r="M190" s="77">
        <f>(Chicago!$F$16*10^3)/Chicago!$B$8</f>
        <v>0</v>
      </c>
      <c r="N190" s="77">
        <f>(Boulder!$F$16*10^3)/Boulder!$B$8</f>
        <v>0</v>
      </c>
      <c r="O190" s="77">
        <f>(Minneapolis!$F$16*10^3)/Minneapolis!$B$8</f>
        <v>0</v>
      </c>
      <c r="P190" s="77">
        <f>(Helena!$F$16*10^3)/Helena!$B$8</f>
        <v>0</v>
      </c>
      <c r="Q190" s="77">
        <f>(Duluth!$F$16*10^3)/Duluth!$B$8</f>
        <v>0</v>
      </c>
      <c r="R190" s="77">
        <f>(Fairbanks!$F$16*10^3)/Fairbanks!$B$8</f>
        <v>0</v>
      </c>
    </row>
    <row r="191" spans="1:18">
      <c r="A191" s="48"/>
      <c r="B191" s="52" t="s">
        <v>81</v>
      </c>
      <c r="C191" s="77">
        <f>(Miami!$F$17*10^3)/Miami!$B$8</f>
        <v>0</v>
      </c>
      <c r="D191" s="77">
        <f>(Houston!$F$17*10^3)/Houston!$B$8</f>
        <v>0</v>
      </c>
      <c r="E191" s="77">
        <f>(Phoenix!$F$17*10^3)/Phoenix!$B$8</f>
        <v>0</v>
      </c>
      <c r="F191" s="77">
        <f>(Atlanta!$F$17*10^3)/Atlanta!$B$8</f>
        <v>0</v>
      </c>
      <c r="G191" s="77">
        <f>(LosAngeles!$F$17*10^3)/LosAngeles!$B$8</f>
        <v>0</v>
      </c>
      <c r="H191" s="77">
        <f>(LasVegas!$F$17*10^3)/LasVegas!$B$8</f>
        <v>0</v>
      </c>
      <c r="I191" s="77">
        <f>(SanFrancisco!$F$17*10^3)/SanFrancisco!$B$8</f>
        <v>0</v>
      </c>
      <c r="J191" s="77">
        <f>(Baltimore!$F$17*10^3)/Baltimore!$B$8</f>
        <v>0</v>
      </c>
      <c r="K191" s="77">
        <f>(Albuquerque!$F$17*10^3)/Albuquerque!$B$8</f>
        <v>0</v>
      </c>
      <c r="L191" s="77">
        <f>(Seattle!$F$17*10^3)/Seattle!$B$8</f>
        <v>0</v>
      </c>
      <c r="M191" s="77">
        <f>(Chicago!$F$17*10^3)/Chicago!$B$8</f>
        <v>0</v>
      </c>
      <c r="N191" s="77">
        <f>(Boulder!$F$17*10^3)/Boulder!$B$8</f>
        <v>0</v>
      </c>
      <c r="O191" s="77">
        <f>(Minneapolis!$F$17*10^3)/Minneapolis!$B$8</f>
        <v>0</v>
      </c>
      <c r="P191" s="77">
        <f>(Helena!$F$17*10^3)/Helena!$B$8</f>
        <v>0</v>
      </c>
      <c r="Q191" s="77">
        <f>(Duluth!$F$17*10^3)/Duluth!$B$8</f>
        <v>0</v>
      </c>
      <c r="R191" s="77">
        <f>(Fairbanks!$F$17*10^3)/Fairbanks!$B$8</f>
        <v>0</v>
      </c>
    </row>
    <row r="192" spans="1:18">
      <c r="A192" s="48"/>
      <c r="B192" s="52" t="s">
        <v>82</v>
      </c>
      <c r="C192" s="77">
        <f>(Miami!$F$18*10^3)/Miami!$B$8</f>
        <v>0</v>
      </c>
      <c r="D192" s="77">
        <f>(Houston!$F$18*10^3)/Houston!$B$8</f>
        <v>0</v>
      </c>
      <c r="E192" s="77">
        <f>(Phoenix!$F$18*10^3)/Phoenix!$B$8</f>
        <v>0</v>
      </c>
      <c r="F192" s="77">
        <f>(Atlanta!$F$18*10^3)/Atlanta!$B$8</f>
        <v>0</v>
      </c>
      <c r="G192" s="77">
        <f>(LosAngeles!$F$18*10^3)/LosAngeles!$B$8</f>
        <v>0</v>
      </c>
      <c r="H192" s="77">
        <f>(LasVegas!$F$18*10^3)/LasVegas!$B$8</f>
        <v>0</v>
      </c>
      <c r="I192" s="77">
        <f>(SanFrancisco!$F$18*10^3)/SanFrancisco!$B$8</f>
        <v>0</v>
      </c>
      <c r="J192" s="77">
        <f>(Baltimore!$F$18*10^3)/Baltimore!$B$8</f>
        <v>0</v>
      </c>
      <c r="K192" s="77">
        <f>(Albuquerque!$F$18*10^3)/Albuquerque!$B$8</f>
        <v>0</v>
      </c>
      <c r="L192" s="77">
        <f>(Seattle!$F$18*10^3)/Seattle!$B$8</f>
        <v>0</v>
      </c>
      <c r="M192" s="77">
        <f>(Chicago!$F$18*10^3)/Chicago!$B$8</f>
        <v>0</v>
      </c>
      <c r="N192" s="77">
        <f>(Boulder!$F$18*10^3)/Boulder!$B$8</f>
        <v>0</v>
      </c>
      <c r="O192" s="77">
        <f>(Minneapolis!$F$18*10^3)/Minneapolis!$B$8</f>
        <v>0</v>
      </c>
      <c r="P192" s="77">
        <f>(Helena!$F$18*10^3)/Helena!$B$8</f>
        <v>0</v>
      </c>
      <c r="Q192" s="77">
        <f>(Duluth!$F$18*10^3)/Duluth!$B$8</f>
        <v>0</v>
      </c>
      <c r="R192" s="77">
        <f>(Fairbanks!$F$18*10^3)/Fairbanks!$B$8</f>
        <v>0</v>
      </c>
    </row>
    <row r="193" spans="1:18">
      <c r="A193" s="48"/>
      <c r="B193" s="52" t="s">
        <v>83</v>
      </c>
      <c r="C193" s="77">
        <f>(Miami!$F$19*10^3)/Miami!$B$8</f>
        <v>0</v>
      </c>
      <c r="D193" s="77">
        <f>(Houston!$F$19*10^3)/Houston!$B$8</f>
        <v>0</v>
      </c>
      <c r="E193" s="77">
        <f>(Phoenix!$F$19*10^3)/Phoenix!$B$8</f>
        <v>0</v>
      </c>
      <c r="F193" s="77">
        <f>(Atlanta!$F$19*10^3)/Atlanta!$B$8</f>
        <v>0</v>
      </c>
      <c r="G193" s="77">
        <f>(LosAngeles!$F$19*10^3)/LosAngeles!$B$8</f>
        <v>0</v>
      </c>
      <c r="H193" s="77">
        <f>(LasVegas!$F$19*10^3)/LasVegas!$B$8</f>
        <v>0</v>
      </c>
      <c r="I193" s="77">
        <f>(SanFrancisco!$F$19*10^3)/SanFrancisco!$B$8</f>
        <v>0</v>
      </c>
      <c r="J193" s="77">
        <f>(Baltimore!$F$19*10^3)/Baltimore!$B$8</f>
        <v>0</v>
      </c>
      <c r="K193" s="77">
        <f>(Albuquerque!$F$19*10^3)/Albuquerque!$B$8</f>
        <v>0</v>
      </c>
      <c r="L193" s="77">
        <f>(Seattle!$F$19*10^3)/Seattle!$B$8</f>
        <v>0</v>
      </c>
      <c r="M193" s="77">
        <f>(Chicago!$F$19*10^3)/Chicago!$B$8</f>
        <v>0</v>
      </c>
      <c r="N193" s="77">
        <f>(Boulder!$F$19*10^3)/Boulder!$B$8</f>
        <v>0</v>
      </c>
      <c r="O193" s="77">
        <f>(Minneapolis!$F$19*10^3)/Minneapolis!$B$8</f>
        <v>0</v>
      </c>
      <c r="P193" s="77">
        <f>(Helena!$F$19*10^3)/Helena!$B$8</f>
        <v>0</v>
      </c>
      <c r="Q193" s="77">
        <f>(Duluth!$F$19*10^3)/Duluth!$B$8</f>
        <v>0</v>
      </c>
      <c r="R193" s="77">
        <f>(Fairbanks!$F$19*10^3)/Fairbanks!$B$8</f>
        <v>0</v>
      </c>
    </row>
    <row r="194" spans="1:18">
      <c r="A194" s="48"/>
      <c r="B194" s="52" t="s">
        <v>84</v>
      </c>
      <c r="C194" s="77">
        <f>(Miami!$F$20*10^3)/Miami!$B$8</f>
        <v>0</v>
      </c>
      <c r="D194" s="77">
        <f>(Houston!$F$20*10^3)/Houston!$B$8</f>
        <v>0</v>
      </c>
      <c r="E194" s="77">
        <f>(Phoenix!$F$20*10^3)/Phoenix!$B$8</f>
        <v>0</v>
      </c>
      <c r="F194" s="77">
        <f>(Atlanta!$F$20*10^3)/Atlanta!$B$8</f>
        <v>0</v>
      </c>
      <c r="G194" s="77">
        <f>(LosAngeles!$F$20*10^3)/LosAngeles!$B$8</f>
        <v>0</v>
      </c>
      <c r="H194" s="77">
        <f>(LasVegas!$F$20*10^3)/LasVegas!$B$8</f>
        <v>0</v>
      </c>
      <c r="I194" s="77">
        <f>(SanFrancisco!$F$20*10^3)/SanFrancisco!$B$8</f>
        <v>0</v>
      </c>
      <c r="J194" s="77">
        <f>(Baltimore!$F$20*10^3)/Baltimore!$B$8</f>
        <v>0</v>
      </c>
      <c r="K194" s="77">
        <f>(Albuquerque!$F$20*10^3)/Albuquerque!$B$8</f>
        <v>0</v>
      </c>
      <c r="L194" s="77">
        <f>(Seattle!$F$20*10^3)/Seattle!$B$8</f>
        <v>0</v>
      </c>
      <c r="M194" s="77">
        <f>(Chicago!$F$20*10^3)/Chicago!$B$8</f>
        <v>0</v>
      </c>
      <c r="N194" s="77">
        <f>(Boulder!$F$20*10^3)/Boulder!$B$8</f>
        <v>0</v>
      </c>
      <c r="O194" s="77">
        <f>(Minneapolis!$F$20*10^3)/Minneapolis!$B$8</f>
        <v>0</v>
      </c>
      <c r="P194" s="77">
        <f>(Helena!$F$20*10^3)/Helena!$B$8</f>
        <v>0</v>
      </c>
      <c r="Q194" s="77">
        <f>(Duluth!$F$20*10^3)/Duluth!$B$8</f>
        <v>0</v>
      </c>
      <c r="R194" s="77">
        <f>(Fairbanks!$F$20*10^3)/Fairbanks!$B$8</f>
        <v>0</v>
      </c>
    </row>
    <row r="195" spans="1:18">
      <c r="A195" s="48"/>
      <c r="B195" s="52" t="s">
        <v>85</v>
      </c>
      <c r="C195" s="77">
        <f>(Miami!$F$21*10^3)/Miami!$B$8</f>
        <v>0</v>
      </c>
      <c r="D195" s="77">
        <f>(Houston!$F$21*10^3)/Houston!$B$8</f>
        <v>0</v>
      </c>
      <c r="E195" s="77">
        <f>(Phoenix!$F$21*10^3)/Phoenix!$B$8</f>
        <v>0</v>
      </c>
      <c r="F195" s="77">
        <f>(Atlanta!$F$21*10^3)/Atlanta!$B$8</f>
        <v>0</v>
      </c>
      <c r="G195" s="77">
        <f>(LosAngeles!$F$21*10^3)/LosAngeles!$B$8</f>
        <v>0</v>
      </c>
      <c r="H195" s="77">
        <f>(LasVegas!$F$21*10^3)/LasVegas!$B$8</f>
        <v>0</v>
      </c>
      <c r="I195" s="77">
        <f>(SanFrancisco!$F$21*10^3)/SanFrancisco!$B$8</f>
        <v>0</v>
      </c>
      <c r="J195" s="77">
        <f>(Baltimore!$F$21*10^3)/Baltimore!$B$8</f>
        <v>0</v>
      </c>
      <c r="K195" s="77">
        <f>(Albuquerque!$F$21*10^3)/Albuquerque!$B$8</f>
        <v>0</v>
      </c>
      <c r="L195" s="77">
        <f>(Seattle!$F$21*10^3)/Seattle!$B$8</f>
        <v>0</v>
      </c>
      <c r="M195" s="77">
        <f>(Chicago!$F$21*10^3)/Chicago!$B$8</f>
        <v>0</v>
      </c>
      <c r="N195" s="77">
        <f>(Boulder!$F$21*10^3)/Boulder!$B$8</f>
        <v>0</v>
      </c>
      <c r="O195" s="77">
        <f>(Minneapolis!$F$21*10^3)/Minneapolis!$B$8</f>
        <v>0</v>
      </c>
      <c r="P195" s="77">
        <f>(Helena!$F$21*10^3)/Helena!$B$8</f>
        <v>0</v>
      </c>
      <c r="Q195" s="77">
        <f>(Duluth!$F$21*10^3)/Duluth!$B$8</f>
        <v>0</v>
      </c>
      <c r="R195" s="77">
        <f>(Fairbanks!$F$21*10^3)/Fairbanks!$B$8</f>
        <v>0</v>
      </c>
    </row>
    <row r="196" spans="1:18">
      <c r="A196" s="48"/>
      <c r="B196" s="52" t="s">
        <v>86</v>
      </c>
      <c r="C196" s="77">
        <f>(Miami!$F$22*10^3)/Miami!$B$8</f>
        <v>0</v>
      </c>
      <c r="D196" s="77">
        <f>(Houston!$F$22*10^3)/Houston!$B$8</f>
        <v>0</v>
      </c>
      <c r="E196" s="77">
        <f>(Phoenix!$F$22*10^3)/Phoenix!$B$8</f>
        <v>0</v>
      </c>
      <c r="F196" s="77">
        <f>(Atlanta!$F$22*10^3)/Atlanta!$B$8</f>
        <v>0</v>
      </c>
      <c r="G196" s="77">
        <f>(LosAngeles!$F$22*10^3)/LosAngeles!$B$8</f>
        <v>0</v>
      </c>
      <c r="H196" s="77">
        <f>(LasVegas!$F$22*10^3)/LasVegas!$B$8</f>
        <v>0</v>
      </c>
      <c r="I196" s="77">
        <f>(SanFrancisco!$F$22*10^3)/SanFrancisco!$B$8</f>
        <v>0</v>
      </c>
      <c r="J196" s="77">
        <f>(Baltimore!$F$22*10^3)/Baltimore!$B$8</f>
        <v>0</v>
      </c>
      <c r="K196" s="77">
        <f>(Albuquerque!$F$22*10^3)/Albuquerque!$B$8</f>
        <v>0</v>
      </c>
      <c r="L196" s="77">
        <f>(Seattle!$F$22*10^3)/Seattle!$B$8</f>
        <v>0</v>
      </c>
      <c r="M196" s="77">
        <f>(Chicago!$F$22*10^3)/Chicago!$B$8</f>
        <v>0</v>
      </c>
      <c r="N196" s="77">
        <f>(Boulder!$F$22*10^3)/Boulder!$B$8</f>
        <v>0</v>
      </c>
      <c r="O196" s="77">
        <f>(Minneapolis!$F$22*10^3)/Minneapolis!$B$8</f>
        <v>0</v>
      </c>
      <c r="P196" s="77">
        <f>(Helena!$F$22*10^3)/Helena!$B$8</f>
        <v>0</v>
      </c>
      <c r="Q196" s="77">
        <f>(Duluth!$F$22*10^3)/Duluth!$B$8</f>
        <v>0</v>
      </c>
      <c r="R196" s="77">
        <f>(Fairbanks!$F$22*10^3)/Fairbanks!$B$8</f>
        <v>0</v>
      </c>
    </row>
    <row r="197" spans="1:18">
      <c r="A197" s="48"/>
      <c r="B197" s="52" t="s">
        <v>66</v>
      </c>
      <c r="C197" s="77">
        <f>(Miami!$F$23*10^3)/Miami!$B$8</f>
        <v>0</v>
      </c>
      <c r="D197" s="77">
        <f>(Houston!$F$23*10^3)/Houston!$B$8</f>
        <v>0</v>
      </c>
      <c r="E197" s="77">
        <f>(Phoenix!$F$23*10^3)/Phoenix!$B$8</f>
        <v>0</v>
      </c>
      <c r="F197" s="77">
        <f>(Atlanta!$F$23*10^3)/Atlanta!$B$8</f>
        <v>0</v>
      </c>
      <c r="G197" s="77">
        <f>(LosAngeles!$F$23*10^3)/LosAngeles!$B$8</f>
        <v>0</v>
      </c>
      <c r="H197" s="77">
        <f>(LasVegas!$F$23*10^3)/LasVegas!$B$8</f>
        <v>0</v>
      </c>
      <c r="I197" s="77">
        <f>(SanFrancisco!$F$23*10^3)/SanFrancisco!$B$8</f>
        <v>0</v>
      </c>
      <c r="J197" s="77">
        <f>(Baltimore!$F$23*10^3)/Baltimore!$B$8</f>
        <v>0</v>
      </c>
      <c r="K197" s="77">
        <f>(Albuquerque!$F$23*10^3)/Albuquerque!$B$8</f>
        <v>0</v>
      </c>
      <c r="L197" s="77">
        <f>(Seattle!$F$23*10^3)/Seattle!$B$8</f>
        <v>0</v>
      </c>
      <c r="M197" s="77">
        <f>(Chicago!$F$23*10^3)/Chicago!$B$8</f>
        <v>0</v>
      </c>
      <c r="N197" s="77">
        <f>(Boulder!$F$23*10^3)/Boulder!$B$8</f>
        <v>0</v>
      </c>
      <c r="O197" s="77">
        <f>(Minneapolis!$F$23*10^3)/Minneapolis!$B$8</f>
        <v>0</v>
      </c>
      <c r="P197" s="77">
        <f>(Helena!$F$23*10^3)/Helena!$B$8</f>
        <v>0</v>
      </c>
      <c r="Q197" s="77">
        <f>(Duluth!$F$23*10^3)/Duluth!$B$8</f>
        <v>0</v>
      </c>
      <c r="R197" s="77">
        <f>(Fairbanks!$F$23*10^3)/Fairbanks!$B$8</f>
        <v>0</v>
      </c>
    </row>
    <row r="198" spans="1:18">
      <c r="A198" s="48"/>
      <c r="B198" s="52" t="s">
        <v>87</v>
      </c>
      <c r="C198" s="77">
        <f>(Miami!$F$24*10^3)/Miami!$B$8</f>
        <v>0</v>
      </c>
      <c r="D198" s="77">
        <f>(Houston!$F$24*10^3)/Houston!$B$8</f>
        <v>0</v>
      </c>
      <c r="E198" s="77">
        <f>(Phoenix!$F$24*10^3)/Phoenix!$B$8</f>
        <v>0</v>
      </c>
      <c r="F198" s="77">
        <f>(Atlanta!$F$24*10^3)/Atlanta!$B$8</f>
        <v>0</v>
      </c>
      <c r="G198" s="77">
        <f>(LosAngeles!$F$24*10^3)/LosAngeles!$B$8</f>
        <v>0</v>
      </c>
      <c r="H198" s="77">
        <f>(LasVegas!$F$24*10^3)/LasVegas!$B$8</f>
        <v>0</v>
      </c>
      <c r="I198" s="77">
        <f>(SanFrancisco!$F$24*10^3)/SanFrancisco!$B$8</f>
        <v>0</v>
      </c>
      <c r="J198" s="77">
        <f>(Baltimore!$F$24*10^3)/Baltimore!$B$8</f>
        <v>0</v>
      </c>
      <c r="K198" s="77">
        <f>(Albuquerque!$F$24*10^3)/Albuquerque!$B$8</f>
        <v>0</v>
      </c>
      <c r="L198" s="77">
        <f>(Seattle!$F$24*10^3)/Seattle!$B$8</f>
        <v>0</v>
      </c>
      <c r="M198" s="77">
        <f>(Chicago!$F$24*10^3)/Chicago!$B$8</f>
        <v>0</v>
      </c>
      <c r="N198" s="77">
        <f>(Boulder!$F$24*10^3)/Boulder!$B$8</f>
        <v>0</v>
      </c>
      <c r="O198" s="77">
        <f>(Minneapolis!$F$24*10^3)/Minneapolis!$B$8</f>
        <v>0</v>
      </c>
      <c r="P198" s="77">
        <f>(Helena!$F$24*10^3)/Helena!$B$8</f>
        <v>0</v>
      </c>
      <c r="Q198" s="77">
        <f>(Duluth!$F$24*10^3)/Duluth!$B$8</f>
        <v>0</v>
      </c>
      <c r="R198" s="77">
        <f>(Fairbanks!$F$24*10^3)/Fairbanks!$B$8</f>
        <v>0</v>
      </c>
    </row>
    <row r="199" spans="1:18">
      <c r="A199" s="48"/>
      <c r="B199" s="52" t="s">
        <v>88</v>
      </c>
      <c r="C199" s="77">
        <f>(Miami!$F$25*10^3)/Miami!$B$8</f>
        <v>0</v>
      </c>
      <c r="D199" s="77">
        <f>(Houston!$F$25*10^3)/Houston!$B$8</f>
        <v>0</v>
      </c>
      <c r="E199" s="77">
        <f>(Phoenix!$F$25*10^3)/Phoenix!$B$8</f>
        <v>0</v>
      </c>
      <c r="F199" s="77">
        <f>(Atlanta!$F$25*10^3)/Atlanta!$B$8</f>
        <v>0</v>
      </c>
      <c r="G199" s="77">
        <f>(LosAngeles!$F$25*10^3)/LosAngeles!$B$8</f>
        <v>0</v>
      </c>
      <c r="H199" s="77">
        <f>(LasVegas!$F$25*10^3)/LasVegas!$B$8</f>
        <v>0</v>
      </c>
      <c r="I199" s="77">
        <f>(SanFrancisco!$F$25*10^3)/SanFrancisco!$B$8</f>
        <v>0</v>
      </c>
      <c r="J199" s="77">
        <f>(Baltimore!$F$25*10^3)/Baltimore!$B$8</f>
        <v>0</v>
      </c>
      <c r="K199" s="77">
        <f>(Albuquerque!$F$25*10^3)/Albuquerque!$B$8</f>
        <v>0</v>
      </c>
      <c r="L199" s="77">
        <f>(Seattle!$F$25*10^3)/Seattle!$B$8</f>
        <v>0</v>
      </c>
      <c r="M199" s="77">
        <f>(Chicago!$F$25*10^3)/Chicago!$B$8</f>
        <v>0</v>
      </c>
      <c r="N199" s="77">
        <f>(Boulder!$F$25*10^3)/Boulder!$B$8</f>
        <v>0</v>
      </c>
      <c r="O199" s="77">
        <f>(Minneapolis!$F$25*10^3)/Minneapolis!$B$8</f>
        <v>0</v>
      </c>
      <c r="P199" s="77">
        <f>(Helena!$F$25*10^3)/Helena!$B$8</f>
        <v>0</v>
      </c>
      <c r="Q199" s="77">
        <f>(Duluth!$F$25*10^3)/Duluth!$B$8</f>
        <v>0</v>
      </c>
      <c r="R199" s="77">
        <f>(Fairbanks!$F$25*10^3)/Fairbanks!$B$8</f>
        <v>0</v>
      </c>
    </row>
    <row r="200" spans="1:18">
      <c r="A200" s="48"/>
      <c r="B200" s="52" t="s">
        <v>89</v>
      </c>
      <c r="C200" s="77">
        <f>(Miami!$F$26*10^3)/Miami!$B$8</f>
        <v>0</v>
      </c>
      <c r="D200" s="77">
        <f>(Houston!$F$26*10^3)/Houston!$B$8</f>
        <v>0</v>
      </c>
      <c r="E200" s="77">
        <f>(Phoenix!$F$26*10^3)/Phoenix!$B$8</f>
        <v>0</v>
      </c>
      <c r="F200" s="77">
        <f>(Atlanta!$F$26*10^3)/Atlanta!$B$8</f>
        <v>0</v>
      </c>
      <c r="G200" s="77">
        <f>(LosAngeles!$F$26*10^3)/LosAngeles!$B$8</f>
        <v>0</v>
      </c>
      <c r="H200" s="77">
        <f>(LasVegas!$F$26*10^3)/LasVegas!$B$8</f>
        <v>0</v>
      </c>
      <c r="I200" s="77">
        <f>(SanFrancisco!$F$26*10^3)/SanFrancisco!$B$8</f>
        <v>0</v>
      </c>
      <c r="J200" s="77">
        <f>(Baltimore!$F$26*10^3)/Baltimore!$B$8</f>
        <v>0</v>
      </c>
      <c r="K200" s="77">
        <f>(Albuquerque!$F$26*10^3)/Albuquerque!$B$8</f>
        <v>0</v>
      </c>
      <c r="L200" s="77">
        <f>(Seattle!$F$26*10^3)/Seattle!$B$8</f>
        <v>0</v>
      </c>
      <c r="M200" s="77">
        <f>(Chicago!$F$26*10^3)/Chicago!$B$8</f>
        <v>0</v>
      </c>
      <c r="N200" s="77">
        <f>(Boulder!$F$26*10^3)/Boulder!$B$8</f>
        <v>0</v>
      </c>
      <c r="O200" s="77">
        <f>(Minneapolis!$F$26*10^3)/Minneapolis!$B$8</f>
        <v>0</v>
      </c>
      <c r="P200" s="77">
        <f>(Helena!$F$26*10^3)/Helena!$B$8</f>
        <v>0</v>
      </c>
      <c r="Q200" s="77">
        <f>(Duluth!$F$26*10^3)/Duluth!$B$8</f>
        <v>0</v>
      </c>
      <c r="R200" s="77">
        <f>(Fairbanks!$F$26*10^3)/Fairbanks!$B$8</f>
        <v>0</v>
      </c>
    </row>
    <row r="201" spans="1:18">
      <c r="A201" s="48"/>
      <c r="B201" s="52" t="s">
        <v>90</v>
      </c>
      <c r="C201" s="77">
        <f>(Miami!$F$28*10^3)/Miami!$B$8</f>
        <v>0</v>
      </c>
      <c r="D201" s="77">
        <f>(Houston!$F$28*10^3)/Houston!$B$8</f>
        <v>0</v>
      </c>
      <c r="E201" s="77">
        <f>(Phoenix!$F$28*10^3)/Phoenix!$B$8</f>
        <v>0</v>
      </c>
      <c r="F201" s="77">
        <f>(Atlanta!$F$28*10^3)/Atlanta!$B$8</f>
        <v>0</v>
      </c>
      <c r="G201" s="77">
        <f>(LosAngeles!$F$28*10^3)/LosAngeles!$B$8</f>
        <v>0</v>
      </c>
      <c r="H201" s="77">
        <f>(LasVegas!$F$28*10^3)/LasVegas!$B$8</f>
        <v>0</v>
      </c>
      <c r="I201" s="77">
        <f>(SanFrancisco!$F$28*10^3)/SanFrancisco!$B$8</f>
        <v>0</v>
      </c>
      <c r="J201" s="77">
        <f>(Baltimore!$F$28*10^3)/Baltimore!$B$8</f>
        <v>0</v>
      </c>
      <c r="K201" s="77">
        <f>(Albuquerque!$F$28*10^3)/Albuquerque!$B$8</f>
        <v>0</v>
      </c>
      <c r="L201" s="77">
        <f>(Seattle!$F$28*10^3)/Seattle!$B$8</f>
        <v>0</v>
      </c>
      <c r="M201" s="77">
        <f>(Chicago!$F$28*10^3)/Chicago!$B$8</f>
        <v>0</v>
      </c>
      <c r="N201" s="77">
        <f>(Boulder!$F$28*10^3)/Boulder!$B$8</f>
        <v>0</v>
      </c>
      <c r="O201" s="77">
        <f>(Minneapolis!$F$28*10^3)/Minneapolis!$B$8</f>
        <v>0</v>
      </c>
      <c r="P201" s="77">
        <f>(Helena!$F$28*10^3)/Helena!$B$8</f>
        <v>0</v>
      </c>
      <c r="Q201" s="77">
        <f>(Duluth!$F$28*10^3)/Duluth!$B$8</f>
        <v>0</v>
      </c>
      <c r="R201" s="77">
        <f>(Fairbanks!$F$28*10^3)/Fairbanks!$B$8</f>
        <v>0</v>
      </c>
    </row>
    <row r="202" spans="1:18">
      <c r="A202" s="48"/>
      <c r="B202" s="51" t="s">
        <v>258</v>
      </c>
      <c r="C202" s="77">
        <f>(Miami!$B$2*10^3)/Miami!$B$8</f>
        <v>707.740661467574</v>
      </c>
      <c r="D202" s="77">
        <f>(Houston!$B$2*10^3)/Houston!$B$8</f>
        <v>709.89847383815982</v>
      </c>
      <c r="E202" s="77">
        <f>(Phoenix!$B$2*10^3)/Phoenix!$B$8</f>
        <v>681.46330193244091</v>
      </c>
      <c r="F202" s="77">
        <f>(Atlanta!$B$2*10^3)/Atlanta!$B$8</f>
        <v>697.33085148583916</v>
      </c>
      <c r="G202" s="77">
        <f>(LosAngeles!$B$2*10^3)/LosAngeles!$B$8</f>
        <v>502.26897240179778</v>
      </c>
      <c r="H202" s="77">
        <f>(LasVegas!$B$2*10^3)/LasVegas!$B$8</f>
        <v>630.80920143505432</v>
      </c>
      <c r="I202" s="77">
        <f>(SanFrancisco!$B$2*10^3)/SanFrancisco!$B$8</f>
        <v>562.54386462015964</v>
      </c>
      <c r="J202" s="77">
        <f>(Baltimore!$B$2*10^3)/Baltimore!$B$8</f>
        <v>815.14304770291074</v>
      </c>
      <c r="K202" s="77">
        <f>(Albuquerque!$B$2*10^3)/Albuquerque!$B$8</f>
        <v>690.16865810225863</v>
      </c>
      <c r="L202" s="77">
        <f>(Seattle!$B$2*10^3)/Seattle!$B$8</f>
        <v>740.26913805204038</v>
      </c>
      <c r="M202" s="77">
        <f>(Chicago!$B$2*10^3)/Chicago!$B$8</f>
        <v>923.8662766620605</v>
      </c>
      <c r="N202" s="77">
        <f>(Boulder!$B$2*10^3)/Boulder!$B$8</f>
        <v>781.11064128439978</v>
      </c>
      <c r="O202" s="77">
        <f>(Minneapolis!$B$2*10^3)/Minneapolis!$B$8</f>
        <v>1059.1807287738832</v>
      </c>
      <c r="P202" s="77">
        <f>(Helena!$B$2*10^3)/Helena!$B$8</f>
        <v>945.40952663263579</v>
      </c>
      <c r="Q202" s="77">
        <f>(Duluth!$B$2*10^3)/Duluth!$B$8</f>
        <v>1178.649427416859</v>
      </c>
      <c r="R202" s="77">
        <f>(Fairbanks!$B$2*10^3)/Fairbanks!$B$8</f>
        <v>1651.7203649536398</v>
      </c>
    </row>
    <row r="203" spans="1:18">
      <c r="A203" s="51" t="s">
        <v>294</v>
      </c>
      <c r="B203" s="45"/>
    </row>
    <row r="204" spans="1:18">
      <c r="A204" s="48"/>
      <c r="B204" s="51" t="s">
        <v>293</v>
      </c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</row>
    <row r="205" spans="1:18">
      <c r="A205" s="48"/>
      <c r="B205" s="52" t="s">
        <v>291</v>
      </c>
      <c r="C205" s="61">
        <f>10^(-3)*Miami!$C118</f>
        <v>98.789175</v>
      </c>
      <c r="D205" s="61">
        <f>10^(-3)*Houston!$C118</f>
        <v>86.500611000000006</v>
      </c>
      <c r="E205" s="61">
        <f>10^(-3)*Phoenix!$C118</f>
        <v>73.823739000000003</v>
      </c>
      <c r="F205" s="61">
        <f>10^(-3)*Atlanta!$C118</f>
        <v>64.112077999999997</v>
      </c>
      <c r="G205" s="61">
        <f>10^(-3)*LosAngeles!$C118</f>
        <v>70.781086000000002</v>
      </c>
      <c r="H205" s="61">
        <f>10^(-3)*LasVegas!$C118</f>
        <v>60.456589999999998</v>
      </c>
      <c r="I205" s="61">
        <f>10^(-3)*SanFrancisco!$C118</f>
        <v>54.484260999999996</v>
      </c>
      <c r="J205" s="61">
        <f>10^(-3)*Baltimore!$C118</f>
        <v>63.294743000000004</v>
      </c>
      <c r="K205" s="61">
        <f>10^(-3)*Albuquerque!$C118</f>
        <v>60.741627000000001</v>
      </c>
      <c r="L205" s="61">
        <f>10^(-3)*Seattle!$C118</f>
        <v>59.271453999999999</v>
      </c>
      <c r="M205" s="61">
        <f>10^(-3)*Chicago!$C118</f>
        <v>63.561340000000001</v>
      </c>
      <c r="N205" s="61">
        <f>10^(-3)*Boulder!$C118</f>
        <v>60.945720000000001</v>
      </c>
      <c r="O205" s="61">
        <f>10^(-3)*Minneapolis!$C118</f>
        <v>63.954073000000001</v>
      </c>
      <c r="P205" s="61">
        <f>10^(-3)*Helena!$C118</f>
        <v>61.272675000000007</v>
      </c>
      <c r="Q205" s="61">
        <f>10^(-3)*Duluth!$C118</f>
        <v>57.543802000000007</v>
      </c>
      <c r="R205" s="61">
        <f>10^(-3)*Fairbanks!$C118</f>
        <v>64.306317000000007</v>
      </c>
    </row>
    <row r="206" spans="1:18">
      <c r="A206" s="48"/>
      <c r="B206" s="52" t="s">
        <v>290</v>
      </c>
      <c r="C206" s="61">
        <f>10^(-3)*Miami!$C119</f>
        <v>103.559805</v>
      </c>
      <c r="D206" s="61">
        <f>10^(-3)*Houston!$C119</f>
        <v>86.920656000000008</v>
      </c>
      <c r="E206" s="61">
        <f>10^(-3)*Phoenix!$C119</f>
        <v>77.904014000000004</v>
      </c>
      <c r="F206" s="61">
        <f>10^(-3)*Atlanta!$C119</f>
        <v>67.148347999999999</v>
      </c>
      <c r="G206" s="61">
        <f>10^(-3)*LosAngeles!$C119</f>
        <v>67.435839999999999</v>
      </c>
      <c r="H206" s="61">
        <f>10^(-3)*LasVegas!$C119</f>
        <v>60.911027000000004</v>
      </c>
      <c r="I206" s="61">
        <f>10^(-3)*SanFrancisco!$C119</f>
        <v>55.349192000000002</v>
      </c>
      <c r="J206" s="61">
        <f>10^(-3)*Baltimore!$C119</f>
        <v>62.849758999999999</v>
      </c>
      <c r="K206" s="61">
        <f>10^(-3)*Albuquerque!$C119</f>
        <v>60.761300000000006</v>
      </c>
      <c r="L206" s="61">
        <f>10^(-3)*Seattle!$C119</f>
        <v>59.219014999999999</v>
      </c>
      <c r="M206" s="61">
        <f>10^(-3)*Chicago!$C119</f>
        <v>63.115451999999998</v>
      </c>
      <c r="N206" s="61">
        <f>10^(-3)*Boulder!$C119</f>
        <v>61.150029000000004</v>
      </c>
      <c r="O206" s="61">
        <f>10^(-3)*Minneapolis!$C119</f>
        <v>63.545186999999999</v>
      </c>
      <c r="P206" s="61">
        <f>10^(-3)*Helena!$C119</f>
        <v>60.957144</v>
      </c>
      <c r="Q206" s="61">
        <f>10^(-3)*Duluth!$C119</f>
        <v>57.517610000000005</v>
      </c>
      <c r="R206" s="61">
        <f>10^(-3)*Fairbanks!$C119</f>
        <v>64.094502000000006</v>
      </c>
    </row>
    <row r="207" spans="1:18">
      <c r="A207" s="48"/>
      <c r="B207" s="69" t="s">
        <v>289</v>
      </c>
      <c r="C207" s="61">
        <f>10^(-3)*Miami!$C120</f>
        <v>106.16128</v>
      </c>
      <c r="D207" s="61">
        <f>10^(-3)*Houston!$C120</f>
        <v>92.557029</v>
      </c>
      <c r="E207" s="61">
        <f>10^(-3)*Phoenix!$C120</f>
        <v>92.824725999999998</v>
      </c>
      <c r="F207" s="61">
        <f>10^(-3)*Atlanta!$C120</f>
        <v>72.349160999999995</v>
      </c>
      <c r="G207" s="61">
        <f>10^(-3)*LosAngeles!$C120</f>
        <v>68.408316000000013</v>
      </c>
      <c r="H207" s="61">
        <f>10^(-3)*LasVegas!$C120</f>
        <v>66.822801000000013</v>
      </c>
      <c r="I207" s="61">
        <f>10^(-3)*SanFrancisco!$C120</f>
        <v>53.981011000000002</v>
      </c>
      <c r="J207" s="61">
        <f>10^(-3)*Baltimore!$C120</f>
        <v>69.875749999999996</v>
      </c>
      <c r="K207" s="61">
        <f>10^(-3)*Albuquerque!$C120</f>
        <v>60.601241000000002</v>
      </c>
      <c r="L207" s="61">
        <f>10^(-3)*Seattle!$C120</f>
        <v>59.048293000000001</v>
      </c>
      <c r="M207" s="61">
        <f>10^(-3)*Chicago!$C120</f>
        <v>62.855716999999999</v>
      </c>
      <c r="N207" s="61">
        <f>10^(-3)*Boulder!$C120</f>
        <v>62.249892000000003</v>
      </c>
      <c r="O207" s="61">
        <f>10^(-3)*Minneapolis!$C120</f>
        <v>63.155723000000002</v>
      </c>
      <c r="P207" s="61">
        <f>10^(-3)*Helena!$C120</f>
        <v>58.142955000000001</v>
      </c>
      <c r="Q207" s="61">
        <f>10^(-3)*Duluth!$C120</f>
        <v>56.935009000000001</v>
      </c>
      <c r="R207" s="61">
        <f>10^(-3)*Fairbanks!$C120</f>
        <v>61.845521000000005</v>
      </c>
    </row>
    <row r="208" spans="1:18">
      <c r="A208" s="48"/>
      <c r="B208" s="69" t="s">
        <v>288</v>
      </c>
      <c r="C208" s="61">
        <f>10^(-3)*Miami!$C121</f>
        <v>111.84211400000001</v>
      </c>
      <c r="D208" s="61">
        <f>10^(-3)*Houston!$C121</f>
        <v>108.38689599999999</v>
      </c>
      <c r="E208" s="61">
        <f>10^(-3)*Phoenix!$C121</f>
        <v>97.857957999999996</v>
      </c>
      <c r="F208" s="61">
        <f>10^(-3)*Atlanta!$C121</f>
        <v>87.466995999999995</v>
      </c>
      <c r="G208" s="61">
        <f>10^(-3)*LosAngeles!$C121</f>
        <v>75.95133100000001</v>
      </c>
      <c r="H208" s="61">
        <f>10^(-3)*LasVegas!$C121</f>
        <v>84.094197000000008</v>
      </c>
      <c r="I208" s="61">
        <f>10^(-3)*SanFrancisco!$C121</f>
        <v>58.514684000000003</v>
      </c>
      <c r="J208" s="61">
        <f>10^(-3)*Baltimore!$C121</f>
        <v>71.358588000000012</v>
      </c>
      <c r="K208" s="61">
        <f>10^(-3)*Albuquerque!$C121</f>
        <v>71.604051999999996</v>
      </c>
      <c r="L208" s="61">
        <f>10^(-3)*Seattle!$C121</f>
        <v>58.237911999999994</v>
      </c>
      <c r="M208" s="61">
        <f>10^(-3)*Chicago!$C121</f>
        <v>63.327080000000002</v>
      </c>
      <c r="N208" s="61">
        <f>10^(-3)*Boulder!$C121</f>
        <v>66.957231000000007</v>
      </c>
      <c r="O208" s="61">
        <f>10^(-3)*Minneapolis!$C121</f>
        <v>62.791339999999998</v>
      </c>
      <c r="P208" s="61">
        <f>10^(-3)*Helena!$C121</f>
        <v>57.646096</v>
      </c>
      <c r="Q208" s="61">
        <f>10^(-3)*Duluth!$C121</f>
        <v>54.101497000000002</v>
      </c>
      <c r="R208" s="61">
        <f>10^(-3)*Fairbanks!$C121</f>
        <v>59.352034000000003</v>
      </c>
    </row>
    <row r="209" spans="1:18">
      <c r="A209" s="48"/>
      <c r="B209" s="69" t="s">
        <v>270</v>
      </c>
      <c r="C209" s="61">
        <f>10^(-3)*Miami!$C122</f>
        <v>119.091847</v>
      </c>
      <c r="D209" s="61">
        <f>10^(-3)*Houston!$C122</f>
        <v>116.76744000000001</v>
      </c>
      <c r="E209" s="61">
        <f>10^(-3)*Phoenix!$C122</f>
        <v>115.852768</v>
      </c>
      <c r="F209" s="61">
        <f>10^(-3)*Atlanta!$C122</f>
        <v>97.783198000000013</v>
      </c>
      <c r="G209" s="61">
        <f>10^(-3)*LosAngeles!$C122</f>
        <v>72.941372000000001</v>
      </c>
      <c r="H209" s="61">
        <f>10^(-3)*LasVegas!$C122</f>
        <v>93.737223999999998</v>
      </c>
      <c r="I209" s="61">
        <f>10^(-3)*SanFrancisco!$C122</f>
        <v>59.719055999999995</v>
      </c>
      <c r="J209" s="61">
        <f>10^(-3)*Baltimore!$C122</f>
        <v>86.533375000000007</v>
      </c>
      <c r="K209" s="61">
        <f>10^(-3)*Albuquerque!$C122</f>
        <v>77.885887000000011</v>
      </c>
      <c r="L209" s="61">
        <f>10^(-3)*Seattle!$C122</f>
        <v>64.92217500000001</v>
      </c>
      <c r="M209" s="61">
        <f>10^(-3)*Chicago!$C122</f>
        <v>85.308553000000003</v>
      </c>
      <c r="N209" s="61">
        <f>10^(-3)*Boulder!$C122</f>
        <v>72.906695000000013</v>
      </c>
      <c r="O209" s="61">
        <f>10^(-3)*Minneapolis!$C122</f>
        <v>100.594973</v>
      </c>
      <c r="P209" s="61">
        <f>10^(-3)*Helena!$C122</f>
        <v>65.484386999999998</v>
      </c>
      <c r="Q209" s="61">
        <f>10^(-3)*Duluth!$C122</f>
        <v>60.888840999999999</v>
      </c>
      <c r="R209" s="61">
        <f>10^(-3)*Fairbanks!$C122</f>
        <v>60.732019999999999</v>
      </c>
    </row>
    <row r="210" spans="1:18">
      <c r="A210" s="48"/>
      <c r="B210" s="69" t="s">
        <v>287</v>
      </c>
      <c r="C210" s="61">
        <f>10^(-3)*Miami!$C123</f>
        <v>125.06792800000001</v>
      </c>
      <c r="D210" s="61">
        <f>10^(-3)*Houston!$C123</f>
        <v>118.47220799999999</v>
      </c>
      <c r="E210" s="61">
        <f>10^(-3)*Phoenix!$C123</f>
        <v>132.70210200000002</v>
      </c>
      <c r="F210" s="61">
        <f>10^(-3)*Atlanta!$C123</f>
        <v>106.295348</v>
      </c>
      <c r="G210" s="61">
        <f>10^(-3)*LosAngeles!$C123</f>
        <v>76.498698000000005</v>
      </c>
      <c r="H210" s="61">
        <f>10^(-3)*LasVegas!$C123</f>
        <v>106.31868</v>
      </c>
      <c r="I210" s="61">
        <f>10^(-3)*SanFrancisco!$C123</f>
        <v>61.53031</v>
      </c>
      <c r="J210" s="61">
        <f>10^(-3)*Baltimore!$C123</f>
        <v>108.850442</v>
      </c>
      <c r="K210" s="61">
        <f>10^(-3)*Albuquerque!$C123</f>
        <v>86.293289999999999</v>
      </c>
      <c r="L210" s="61">
        <f>10^(-3)*Seattle!$C123</f>
        <v>69.054821000000004</v>
      </c>
      <c r="M210" s="61">
        <f>10^(-3)*Chicago!$C123</f>
        <v>103.80463499999999</v>
      </c>
      <c r="N210" s="61">
        <f>10^(-3)*Boulder!$C123</f>
        <v>80.579530000000005</v>
      </c>
      <c r="O210" s="61">
        <f>10^(-3)*Minneapolis!$C123</f>
        <v>102.795305</v>
      </c>
      <c r="P210" s="61">
        <f>10^(-3)*Helena!$C123</f>
        <v>80.202892000000006</v>
      </c>
      <c r="Q210" s="61">
        <f>10^(-3)*Duluth!$C123</f>
        <v>75.223248999999996</v>
      </c>
      <c r="R210" s="61">
        <f>10^(-3)*Fairbanks!$C123</f>
        <v>69.013184999999993</v>
      </c>
    </row>
    <row r="211" spans="1:18">
      <c r="A211" s="48"/>
      <c r="B211" s="69" t="s">
        <v>286</v>
      </c>
      <c r="C211" s="61">
        <f>10^(-3)*Miami!$C124</f>
        <v>122.48071400000001</v>
      </c>
      <c r="D211" s="61">
        <f>10^(-3)*Houston!$C124</f>
        <v>123.16361000000001</v>
      </c>
      <c r="E211" s="61">
        <f>10^(-3)*Phoenix!$C124</f>
        <v>130.21367600000002</v>
      </c>
      <c r="F211" s="61">
        <f>10^(-3)*Atlanta!$C124</f>
        <v>115.108828</v>
      </c>
      <c r="G211" s="61">
        <f>10^(-3)*LosAngeles!$C124</f>
        <v>83.339903000000007</v>
      </c>
      <c r="H211" s="61">
        <f>10^(-3)*LasVegas!$C124</f>
        <v>105.715496</v>
      </c>
      <c r="I211" s="61">
        <f>10^(-3)*SanFrancisco!$C124</f>
        <v>67.696911</v>
      </c>
      <c r="J211" s="61">
        <f>10^(-3)*Baltimore!$C124</f>
        <v>112.635295</v>
      </c>
      <c r="K211" s="61">
        <f>10^(-3)*Albuquerque!$C124</f>
        <v>88.684196</v>
      </c>
      <c r="L211" s="61">
        <f>10^(-3)*Seattle!$C124</f>
        <v>75.794646</v>
      </c>
      <c r="M211" s="61">
        <f>10^(-3)*Chicago!$C124</f>
        <v>107.19261999999999</v>
      </c>
      <c r="N211" s="61">
        <f>10^(-3)*Boulder!$C124</f>
        <v>85.594513000000006</v>
      </c>
      <c r="O211" s="61">
        <f>10^(-3)*Minneapolis!$C124</f>
        <v>106.98792200000001</v>
      </c>
      <c r="P211" s="61">
        <f>10^(-3)*Helena!$C124</f>
        <v>80.889589999999998</v>
      </c>
      <c r="Q211" s="61">
        <f>10^(-3)*Duluth!$C124</f>
        <v>86.085376000000011</v>
      </c>
      <c r="R211" s="61">
        <f>10^(-3)*Fairbanks!$C124</f>
        <v>73.177807000000001</v>
      </c>
    </row>
    <row r="212" spans="1:18">
      <c r="A212" s="48"/>
      <c r="B212" s="69" t="s">
        <v>285</v>
      </c>
      <c r="C212" s="61">
        <f>10^(-3)*Miami!$C125</f>
        <v>123.424863</v>
      </c>
      <c r="D212" s="61">
        <f>10^(-3)*Houston!$C125</f>
        <v>122.60289800000001</v>
      </c>
      <c r="E212" s="61">
        <f>10^(-3)*Phoenix!$C125</f>
        <v>131.083246</v>
      </c>
      <c r="F212" s="61">
        <f>10^(-3)*Atlanta!$C125</f>
        <v>109.60227</v>
      </c>
      <c r="G212" s="61">
        <f>10^(-3)*LosAngeles!$C125</f>
        <v>89.340450000000004</v>
      </c>
      <c r="H212" s="61">
        <f>10^(-3)*LasVegas!$C125</f>
        <v>103.771563</v>
      </c>
      <c r="I212" s="61">
        <f>10^(-3)*SanFrancisco!$C125</f>
        <v>63.298078000000004</v>
      </c>
      <c r="J212" s="61">
        <f>10^(-3)*Baltimore!$C125</f>
        <v>114.035815</v>
      </c>
      <c r="K212" s="61">
        <f>10^(-3)*Albuquerque!$C125</f>
        <v>87.466718999999998</v>
      </c>
      <c r="L212" s="61">
        <f>10^(-3)*Seattle!$C125</f>
        <v>73.294669999999996</v>
      </c>
      <c r="M212" s="61">
        <f>10^(-3)*Chicago!$C125</f>
        <v>106.13503299999999</v>
      </c>
      <c r="N212" s="61">
        <f>10^(-3)*Boulder!$C125</f>
        <v>85.973769000000004</v>
      </c>
      <c r="O212" s="61">
        <f>10^(-3)*Minneapolis!$C125</f>
        <v>101.700406</v>
      </c>
      <c r="P212" s="61">
        <f>10^(-3)*Helena!$C125</f>
        <v>77.582811000000007</v>
      </c>
      <c r="Q212" s="61">
        <f>10^(-3)*Duluth!$C125</f>
        <v>84.285148000000007</v>
      </c>
      <c r="R212" s="61">
        <f>10^(-3)*Fairbanks!$C125</f>
        <v>68.805351999999999</v>
      </c>
    </row>
    <row r="213" spans="1:18">
      <c r="A213" s="48"/>
      <c r="B213" s="69" t="s">
        <v>284</v>
      </c>
      <c r="C213" s="61">
        <f>10^(-3)*Miami!$C126</f>
        <v>118.95904900000001</v>
      </c>
      <c r="D213" s="61">
        <f>10^(-3)*Houston!$C126</f>
        <v>121.40472700000001</v>
      </c>
      <c r="E213" s="61">
        <f>10^(-3)*Phoenix!$C126</f>
        <v>121.86899099999999</v>
      </c>
      <c r="F213" s="61">
        <f>10^(-3)*Atlanta!$C126</f>
        <v>101.028864</v>
      </c>
      <c r="G213" s="61">
        <f>10^(-3)*LosAngeles!$C126</f>
        <v>87.222069000000005</v>
      </c>
      <c r="H213" s="61">
        <f>10^(-3)*LasVegas!$C126</f>
        <v>101.23159</v>
      </c>
      <c r="I213" s="61">
        <f>10^(-3)*SanFrancisco!$C126</f>
        <v>72.838911999999993</v>
      </c>
      <c r="J213" s="61">
        <f>10^(-3)*Baltimore!$C126</f>
        <v>97.281018000000003</v>
      </c>
      <c r="K213" s="61">
        <f>10^(-3)*Albuquerque!$C126</f>
        <v>79.370108999999999</v>
      </c>
      <c r="L213" s="61">
        <f>10^(-3)*Seattle!$C126</f>
        <v>82.829345000000004</v>
      </c>
      <c r="M213" s="61">
        <f>10^(-3)*Chicago!$C126</f>
        <v>89.379922999999991</v>
      </c>
      <c r="N213" s="61">
        <f>10^(-3)*Boulder!$C126</f>
        <v>79.454372000000006</v>
      </c>
      <c r="O213" s="61">
        <f>10^(-3)*Minneapolis!$C126</f>
        <v>86.169076000000004</v>
      </c>
      <c r="P213" s="61">
        <f>10^(-3)*Helena!$C126</f>
        <v>72.373159000000001</v>
      </c>
      <c r="Q213" s="61">
        <f>10^(-3)*Duluth!$C126</f>
        <v>67.732833999999997</v>
      </c>
      <c r="R213" s="61">
        <f>10^(-3)*Fairbanks!$C126</f>
        <v>59.680616999999998</v>
      </c>
    </row>
    <row r="214" spans="1:18">
      <c r="A214" s="48"/>
      <c r="B214" s="69" t="s">
        <v>283</v>
      </c>
      <c r="C214" s="61">
        <f>10^(-3)*Miami!$C127</f>
        <v>116.40629799999999</v>
      </c>
      <c r="D214" s="61">
        <f>10^(-3)*Houston!$C127</f>
        <v>107.39100999999999</v>
      </c>
      <c r="E214" s="61">
        <f>10^(-3)*Phoenix!$C127</f>
        <v>98.812135999999995</v>
      </c>
      <c r="F214" s="61">
        <f>10^(-3)*Atlanta!$C127</f>
        <v>90.199742000000001</v>
      </c>
      <c r="G214" s="61">
        <f>10^(-3)*LosAngeles!$C127</f>
        <v>78.352979000000005</v>
      </c>
      <c r="H214" s="61">
        <f>10^(-3)*LasVegas!$C127</f>
        <v>84.653055999999992</v>
      </c>
      <c r="I214" s="61">
        <f>10^(-3)*SanFrancisco!$C127</f>
        <v>59.314474000000004</v>
      </c>
      <c r="J214" s="61">
        <f>10^(-3)*Baltimore!$C127</f>
        <v>82.409541000000004</v>
      </c>
      <c r="K214" s="61">
        <f>10^(-3)*Albuquerque!$C127</f>
        <v>69.487437</v>
      </c>
      <c r="L214" s="61">
        <f>10^(-3)*Seattle!$C127</f>
        <v>58.863477000000003</v>
      </c>
      <c r="M214" s="61">
        <f>10^(-3)*Chicago!$C127</f>
        <v>72.248520999999997</v>
      </c>
      <c r="N214" s="61">
        <f>10^(-3)*Boulder!$C127</f>
        <v>70.895922000000013</v>
      </c>
      <c r="O214" s="61">
        <f>10^(-3)*Minneapolis!$C127</f>
        <v>74.211934999999997</v>
      </c>
      <c r="P214" s="61">
        <f>10^(-3)*Helena!$C127</f>
        <v>62.036839999999998</v>
      </c>
      <c r="Q214" s="61">
        <f>10^(-3)*Duluth!$C127</f>
        <v>62.241675999999998</v>
      </c>
      <c r="R214" s="61">
        <f>10^(-3)*Fairbanks!$C127</f>
        <v>62.699171000000007</v>
      </c>
    </row>
    <row r="215" spans="1:18">
      <c r="A215" s="48"/>
      <c r="B215" s="69" t="s">
        <v>282</v>
      </c>
      <c r="C215" s="61">
        <f>10^(-3)*Miami!$C128</f>
        <v>106.587738</v>
      </c>
      <c r="D215" s="61">
        <f>10^(-3)*Houston!$C128</f>
        <v>92.798428999999999</v>
      </c>
      <c r="E215" s="61">
        <f>10^(-3)*Phoenix!$C128</f>
        <v>87.296926999999997</v>
      </c>
      <c r="F215" s="61">
        <f>10^(-3)*Atlanta!$C128</f>
        <v>68.916859000000002</v>
      </c>
      <c r="G215" s="61">
        <f>10^(-3)*LosAngeles!$C128</f>
        <v>71.545040999999998</v>
      </c>
      <c r="H215" s="61">
        <f>10^(-3)*LasVegas!$C128</f>
        <v>64.496669999999995</v>
      </c>
      <c r="I215" s="61">
        <f>10^(-3)*SanFrancisco!$C128</f>
        <v>54.440805999999995</v>
      </c>
      <c r="J215" s="61">
        <f>10^(-3)*Baltimore!$C128</f>
        <v>75.294868000000008</v>
      </c>
      <c r="K215" s="61">
        <f>10^(-3)*Albuquerque!$C128</f>
        <v>61.045332000000002</v>
      </c>
      <c r="L215" s="61">
        <f>10^(-3)*Seattle!$C128</f>
        <v>59.178855000000006</v>
      </c>
      <c r="M215" s="61">
        <f>10^(-3)*Chicago!$C128</f>
        <v>70.249632000000005</v>
      </c>
      <c r="N215" s="61">
        <f>10^(-3)*Boulder!$C128</f>
        <v>60.704722000000004</v>
      </c>
      <c r="O215" s="61">
        <f>10^(-3)*Minneapolis!$C128</f>
        <v>63.229266000000003</v>
      </c>
      <c r="P215" s="61">
        <f>10^(-3)*Helena!$C128</f>
        <v>60.433656000000006</v>
      </c>
      <c r="Q215" s="61">
        <f>10^(-3)*Duluth!$C128</f>
        <v>57.179125999999997</v>
      </c>
      <c r="R215" s="61">
        <f>10^(-3)*Fairbanks!$C128</f>
        <v>63.297245000000004</v>
      </c>
    </row>
    <row r="216" spans="1:18">
      <c r="A216" s="48"/>
      <c r="B216" s="69" t="s">
        <v>281</v>
      </c>
      <c r="C216" s="61">
        <f>10^(-3)*Miami!$C129</f>
        <v>99.918331999999992</v>
      </c>
      <c r="D216" s="61">
        <f>10^(-3)*Houston!$C129</f>
        <v>89.223520000000008</v>
      </c>
      <c r="E216" s="61">
        <f>10^(-3)*Phoenix!$C129</f>
        <v>71.999361000000007</v>
      </c>
      <c r="F216" s="61">
        <f>10^(-3)*Atlanta!$C129</f>
        <v>63.717039</v>
      </c>
      <c r="G216" s="61">
        <f>10^(-3)*LosAngeles!$C129</f>
        <v>71.387501</v>
      </c>
      <c r="H216" s="61">
        <f>10^(-3)*LasVegas!$C129</f>
        <v>60.957446000000004</v>
      </c>
      <c r="I216" s="61">
        <f>10^(-3)*SanFrancisco!$C129</f>
        <v>54.397658999999997</v>
      </c>
      <c r="J216" s="61">
        <f>10^(-3)*Baltimore!$C129</f>
        <v>62.976629000000003</v>
      </c>
      <c r="K216" s="61">
        <f>10^(-3)*Albuquerque!$C129</f>
        <v>60.853062000000001</v>
      </c>
      <c r="L216" s="61">
        <f>10^(-3)*Seattle!$C129</f>
        <v>59.331436000000004</v>
      </c>
      <c r="M216" s="61">
        <f>10^(-3)*Chicago!$C129</f>
        <v>63.147883</v>
      </c>
      <c r="N216" s="61">
        <f>10^(-3)*Boulder!$C129</f>
        <v>61.204608</v>
      </c>
      <c r="O216" s="61">
        <f>10^(-3)*Minneapolis!$C129</f>
        <v>63.743569000000008</v>
      </c>
      <c r="P216" s="61">
        <f>10^(-3)*Helena!$C129</f>
        <v>61.322538999999999</v>
      </c>
      <c r="Q216" s="61">
        <f>10^(-3)*Duluth!$C129</f>
        <v>57.447622000000003</v>
      </c>
      <c r="R216" s="61">
        <f>10^(-3)*Fairbanks!$C129</f>
        <v>63.964385999999998</v>
      </c>
    </row>
    <row r="217" spans="1:18">
      <c r="A217" s="48"/>
      <c r="B217" s="69" t="s">
        <v>292</v>
      </c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</row>
    <row r="218" spans="1:18">
      <c r="A218" s="48"/>
      <c r="B218" s="52" t="s">
        <v>291</v>
      </c>
      <c r="C218" s="61" t="str">
        <f>Miami!$D118</f>
        <v>23-JAN-15:00</v>
      </c>
      <c r="D218" s="61" t="str">
        <f>Houston!$D118</f>
        <v>03-JAN-13:00</v>
      </c>
      <c r="E218" s="61" t="str">
        <f>Phoenix!$D118</f>
        <v>28-JAN-16:00</v>
      </c>
      <c r="F218" s="61" t="str">
        <f>Atlanta!$D118</f>
        <v>13-JAN-17:00</v>
      </c>
      <c r="G218" s="61" t="str">
        <f>LosAngeles!$D118</f>
        <v>26-JAN-13:00</v>
      </c>
      <c r="H218" s="61" t="str">
        <f>LasVegas!$D118</f>
        <v>10-JAN-17:00</v>
      </c>
      <c r="I218" s="61" t="str">
        <f>SanFrancisco!$D118</f>
        <v>04-JAN-17:00</v>
      </c>
      <c r="J218" s="61" t="str">
        <f>Baltimore!$D118</f>
        <v>30-JAN-17:00</v>
      </c>
      <c r="K218" s="61" t="str">
        <f>Albuquerque!$D118</f>
        <v>12-JAN-17:00</v>
      </c>
      <c r="L218" s="61" t="str">
        <f>Seattle!$D118</f>
        <v>31-JAN-17:00</v>
      </c>
      <c r="M218" s="61" t="str">
        <f>Chicago!$D118</f>
        <v>26-JAN-17:00</v>
      </c>
      <c r="N218" s="61" t="str">
        <f>Boulder!$D118</f>
        <v>05-JAN-17:00</v>
      </c>
      <c r="O218" s="61" t="str">
        <f>Minneapolis!$D118</f>
        <v>04-JAN-17:00</v>
      </c>
      <c r="P218" s="61" t="str">
        <f>Helena!$D118</f>
        <v>06-JAN-17:00</v>
      </c>
      <c r="Q218" s="61" t="str">
        <f>Duluth!$D118</f>
        <v>11-JAN-17:00</v>
      </c>
      <c r="R218" s="61" t="str">
        <f>Fairbanks!$D118</f>
        <v>13-JAN-09:09</v>
      </c>
    </row>
    <row r="219" spans="1:18">
      <c r="A219" s="48"/>
      <c r="B219" s="52" t="s">
        <v>290</v>
      </c>
      <c r="C219" s="61" t="str">
        <f>Miami!$D119</f>
        <v>25-FEB-13:00</v>
      </c>
      <c r="D219" s="61" t="str">
        <f>Houston!$D119</f>
        <v>23-FEB-15:00</v>
      </c>
      <c r="E219" s="61" t="str">
        <f>Phoenix!$D119</f>
        <v>28-FEB-16:00</v>
      </c>
      <c r="F219" s="61" t="str">
        <f>Atlanta!$D119</f>
        <v>18-FEB-16:10</v>
      </c>
      <c r="G219" s="61" t="str">
        <f>LosAngeles!$D119</f>
        <v>13-FEB-11:00</v>
      </c>
      <c r="H219" s="61" t="str">
        <f>LasVegas!$D119</f>
        <v>08-FEB-17:10</v>
      </c>
      <c r="I219" s="61" t="str">
        <f>SanFrancisco!$D119</f>
        <v>15-FEB-17:49</v>
      </c>
      <c r="J219" s="61" t="str">
        <f>Baltimore!$D119</f>
        <v>23-FEB-17:00</v>
      </c>
      <c r="K219" s="61" t="str">
        <f>Albuquerque!$D119</f>
        <v>14-FEB-17:49</v>
      </c>
      <c r="L219" s="61" t="str">
        <f>Seattle!$D119</f>
        <v>11-FEB-17:00</v>
      </c>
      <c r="M219" s="61" t="str">
        <f>Chicago!$D119</f>
        <v>03-FEB-17:00</v>
      </c>
      <c r="N219" s="61" t="str">
        <f>Boulder!$D119</f>
        <v>15-FEB-17:00</v>
      </c>
      <c r="O219" s="61" t="str">
        <f>Minneapolis!$D119</f>
        <v>01-FEB-17:00</v>
      </c>
      <c r="P219" s="61" t="str">
        <f>Helena!$D119</f>
        <v>23-FEB-17:00</v>
      </c>
      <c r="Q219" s="61" t="str">
        <f>Duluth!$D119</f>
        <v>01-FEB-17:00</v>
      </c>
      <c r="R219" s="61" t="str">
        <f>Fairbanks!$D119</f>
        <v>03-FEB-09:09</v>
      </c>
    </row>
    <row r="220" spans="1:18">
      <c r="A220" s="48"/>
      <c r="B220" s="69" t="s">
        <v>289</v>
      </c>
      <c r="C220" s="61" t="str">
        <f>Miami!$D120</f>
        <v>13-MAR-14:00</v>
      </c>
      <c r="D220" s="61" t="str">
        <f>Houston!$D120</f>
        <v>25-MAR-16:00</v>
      </c>
      <c r="E220" s="61" t="str">
        <f>Phoenix!$D120</f>
        <v>17-MAR-15:00</v>
      </c>
      <c r="F220" s="61" t="str">
        <f>Atlanta!$D120</f>
        <v>28-MAR-15:00</v>
      </c>
      <c r="G220" s="61" t="str">
        <f>LosAngeles!$D120</f>
        <v>31-MAR-14:30</v>
      </c>
      <c r="H220" s="61" t="str">
        <f>LasVegas!$D120</f>
        <v>31-MAR-15:00</v>
      </c>
      <c r="I220" s="61" t="str">
        <f>SanFrancisco!$D120</f>
        <v>01-MAR-17:00</v>
      </c>
      <c r="J220" s="61" t="str">
        <f>Baltimore!$D120</f>
        <v>09-MAR-15:00</v>
      </c>
      <c r="K220" s="61" t="str">
        <f>Albuquerque!$D120</f>
        <v>02-MAR-17:00</v>
      </c>
      <c r="L220" s="61" t="str">
        <f>Seattle!$D120</f>
        <v>06-MAR-17:00</v>
      </c>
      <c r="M220" s="61" t="str">
        <f>Chicago!$D120</f>
        <v>03-MAR-17:00</v>
      </c>
      <c r="N220" s="61" t="str">
        <f>Boulder!$D120</f>
        <v>30-MAR-15:00</v>
      </c>
      <c r="O220" s="61" t="str">
        <f>Minneapolis!$D120</f>
        <v>01-MAR-17:00</v>
      </c>
      <c r="P220" s="61" t="str">
        <f>Helena!$D120</f>
        <v>30-MAR-14:50</v>
      </c>
      <c r="Q220" s="61" t="str">
        <f>Duluth!$D120</f>
        <v>09-MAR-17:00</v>
      </c>
      <c r="R220" s="61" t="str">
        <f>Fairbanks!$D120</f>
        <v>02-MAR-17:00</v>
      </c>
    </row>
    <row r="221" spans="1:18">
      <c r="A221" s="48"/>
      <c r="B221" s="69" t="s">
        <v>288</v>
      </c>
      <c r="C221" s="61" t="str">
        <f>Miami!$D121</f>
        <v>01-APR-15:00</v>
      </c>
      <c r="D221" s="61" t="str">
        <f>Houston!$D121</f>
        <v>29-APR-14:00</v>
      </c>
      <c r="E221" s="61" t="str">
        <f>Phoenix!$D121</f>
        <v>01-APR-16:00</v>
      </c>
      <c r="F221" s="61" t="str">
        <f>Atlanta!$D121</f>
        <v>15-APR-15:00</v>
      </c>
      <c r="G221" s="61" t="str">
        <f>LosAngeles!$D121</f>
        <v>11-APR-15:00</v>
      </c>
      <c r="H221" s="61" t="str">
        <f>LasVegas!$D121</f>
        <v>21-APR-15:00</v>
      </c>
      <c r="I221" s="61" t="str">
        <f>SanFrancisco!$D121</f>
        <v>29-APR-13:00</v>
      </c>
      <c r="J221" s="61" t="str">
        <f>Baltimore!$D121</f>
        <v>04-APR-15:00</v>
      </c>
      <c r="K221" s="61" t="str">
        <f>Albuquerque!$D121</f>
        <v>22-APR-14:09</v>
      </c>
      <c r="L221" s="61" t="str">
        <f>Seattle!$D121</f>
        <v>29-APR-15:30</v>
      </c>
      <c r="M221" s="61" t="str">
        <f>Chicago!$D121</f>
        <v>07-APR-14:00</v>
      </c>
      <c r="N221" s="61" t="str">
        <f>Boulder!$D121</f>
        <v>25-APR-14:00</v>
      </c>
      <c r="O221" s="61" t="str">
        <f>Minneapolis!$D121</f>
        <v>01-APR-16:00</v>
      </c>
      <c r="P221" s="61" t="str">
        <f>Helena!$D121</f>
        <v>04-APR-08:09</v>
      </c>
      <c r="Q221" s="61" t="str">
        <f>Duluth!$D121</f>
        <v>03-APR-08:09</v>
      </c>
      <c r="R221" s="61" t="str">
        <f>Fairbanks!$D121</f>
        <v>10-APR-08:09</v>
      </c>
    </row>
    <row r="222" spans="1:18">
      <c r="A222" s="48"/>
      <c r="B222" s="69" t="s">
        <v>270</v>
      </c>
      <c r="C222" s="61" t="str">
        <f>Miami!$D122</f>
        <v>24-MAY-14:00</v>
      </c>
      <c r="D222" s="61" t="str">
        <f>Houston!$D122</f>
        <v>18-MAY-14:00</v>
      </c>
      <c r="E222" s="61" t="str">
        <f>Phoenix!$D122</f>
        <v>27-MAY-16:00</v>
      </c>
      <c r="F222" s="61" t="str">
        <f>Atlanta!$D122</f>
        <v>15-MAY-14:00</v>
      </c>
      <c r="G222" s="61" t="str">
        <f>LosAngeles!$D122</f>
        <v>30-MAY-14:09</v>
      </c>
      <c r="H222" s="61" t="str">
        <f>LasVegas!$D122</f>
        <v>31-MAY-15:00</v>
      </c>
      <c r="I222" s="61" t="str">
        <f>SanFrancisco!$D122</f>
        <v>17-MAY-14:09</v>
      </c>
      <c r="J222" s="61" t="str">
        <f>Baltimore!$D122</f>
        <v>31-MAY-15:00</v>
      </c>
      <c r="K222" s="61" t="str">
        <f>Albuquerque!$D122</f>
        <v>31-MAY-15:00</v>
      </c>
      <c r="L222" s="61" t="str">
        <f>Seattle!$D122</f>
        <v>05-MAY-15:00</v>
      </c>
      <c r="M222" s="61" t="str">
        <f>Chicago!$D122</f>
        <v>30-MAY-15:00</v>
      </c>
      <c r="N222" s="61" t="str">
        <f>Boulder!$D122</f>
        <v>23-MAY-15:00</v>
      </c>
      <c r="O222" s="61" t="str">
        <f>Minneapolis!$D122</f>
        <v>27-MAY-14:00</v>
      </c>
      <c r="P222" s="61" t="str">
        <f>Helena!$D122</f>
        <v>16-MAY-16:00</v>
      </c>
      <c r="Q222" s="61" t="str">
        <f>Duluth!$D122</f>
        <v>31-MAY-15:00</v>
      </c>
      <c r="R222" s="61" t="str">
        <f>Fairbanks!$D122</f>
        <v>24-MAY-14:00</v>
      </c>
    </row>
    <row r="223" spans="1:18">
      <c r="A223" s="48"/>
      <c r="B223" s="69" t="s">
        <v>287</v>
      </c>
      <c r="C223" s="61" t="str">
        <f>Miami!$D123</f>
        <v>27-JUN-14:00</v>
      </c>
      <c r="D223" s="61" t="str">
        <f>Houston!$D123</f>
        <v>13-JUN-14:00</v>
      </c>
      <c r="E223" s="61" t="str">
        <f>Phoenix!$D123</f>
        <v>28-JUN-15:00</v>
      </c>
      <c r="F223" s="61" t="str">
        <f>Atlanta!$D123</f>
        <v>19-JUN-14:00</v>
      </c>
      <c r="G223" s="61" t="str">
        <f>LosAngeles!$D123</f>
        <v>30-JUN-14:00</v>
      </c>
      <c r="H223" s="61" t="str">
        <f>LasVegas!$D123</f>
        <v>27-JUN-15:00</v>
      </c>
      <c r="I223" s="61" t="str">
        <f>SanFrancisco!$D123</f>
        <v>16-JUN-14:00</v>
      </c>
      <c r="J223" s="61" t="str">
        <f>Baltimore!$D123</f>
        <v>30-JUN-15:00</v>
      </c>
      <c r="K223" s="61" t="str">
        <f>Albuquerque!$D123</f>
        <v>29-JUN-14:39</v>
      </c>
      <c r="L223" s="61" t="str">
        <f>Seattle!$D123</f>
        <v>28-JUN-14:00</v>
      </c>
      <c r="M223" s="61" t="str">
        <f>Chicago!$D123</f>
        <v>08-JUN-12:00</v>
      </c>
      <c r="N223" s="61" t="str">
        <f>Boulder!$D123</f>
        <v>27-JUN-15:00</v>
      </c>
      <c r="O223" s="61" t="str">
        <f>Minneapolis!$D123</f>
        <v>29-JUN-14:00</v>
      </c>
      <c r="P223" s="61" t="str">
        <f>Helena!$D123</f>
        <v>30-JUN-15:00</v>
      </c>
      <c r="Q223" s="61" t="str">
        <f>Duluth!$D123</f>
        <v>14-JUN-14:00</v>
      </c>
      <c r="R223" s="61" t="str">
        <f>Fairbanks!$D123</f>
        <v>20-JUN-15:00</v>
      </c>
    </row>
    <row r="224" spans="1:18">
      <c r="A224" s="48"/>
      <c r="B224" s="69" t="s">
        <v>286</v>
      </c>
      <c r="C224" s="61" t="str">
        <f>Miami!$D124</f>
        <v>13-JUL-14:00</v>
      </c>
      <c r="D224" s="61" t="str">
        <f>Houston!$D124</f>
        <v>05-JUL-15:00</v>
      </c>
      <c r="E224" s="61" t="str">
        <f>Phoenix!$D124</f>
        <v>11-JUL-15:00</v>
      </c>
      <c r="F224" s="61" t="str">
        <f>Atlanta!$D124</f>
        <v>03-JUL-15:00</v>
      </c>
      <c r="G224" s="61" t="str">
        <f>LosAngeles!$D124</f>
        <v>10-JUL-14:00</v>
      </c>
      <c r="H224" s="61" t="str">
        <f>LasVegas!$D124</f>
        <v>24-JUL-15:00</v>
      </c>
      <c r="I224" s="61" t="str">
        <f>SanFrancisco!$D124</f>
        <v>03-JUL-12:00</v>
      </c>
      <c r="J224" s="61" t="str">
        <f>Baltimore!$D124</f>
        <v>25-JUL-12:00</v>
      </c>
      <c r="K224" s="61" t="str">
        <f>Albuquerque!$D124</f>
        <v>31-JUL-14:00</v>
      </c>
      <c r="L224" s="61" t="str">
        <f>Seattle!$D124</f>
        <v>24-JUL-14:00</v>
      </c>
      <c r="M224" s="61" t="str">
        <f>Chicago!$D124</f>
        <v>13-JUL-14:00</v>
      </c>
      <c r="N224" s="61" t="str">
        <f>Boulder!$D124</f>
        <v>17-JUL-15:00</v>
      </c>
      <c r="O224" s="61" t="str">
        <f>Minneapolis!$D124</f>
        <v>15-JUL-14:00</v>
      </c>
      <c r="P224" s="61" t="str">
        <f>Helena!$D124</f>
        <v>21-JUL-16:00</v>
      </c>
      <c r="Q224" s="61" t="str">
        <f>Duluth!$D124</f>
        <v>08-JUL-15:00</v>
      </c>
      <c r="R224" s="61" t="str">
        <f>Fairbanks!$D124</f>
        <v>29-JUL-15:00</v>
      </c>
    </row>
    <row r="225" spans="1:18">
      <c r="A225" s="48"/>
      <c r="B225" s="69" t="s">
        <v>285</v>
      </c>
      <c r="C225" s="61" t="str">
        <f>Miami!$D125</f>
        <v>21-AUG-14:00</v>
      </c>
      <c r="D225" s="61" t="str">
        <f>Houston!$D125</f>
        <v>31-AUG-15:00</v>
      </c>
      <c r="E225" s="61" t="str">
        <f>Phoenix!$D125</f>
        <v>01-AUG-16:00</v>
      </c>
      <c r="F225" s="61" t="str">
        <f>Atlanta!$D125</f>
        <v>17-AUG-14:00</v>
      </c>
      <c r="G225" s="61" t="str">
        <f>LosAngeles!$D125</f>
        <v>08-AUG-14:00</v>
      </c>
      <c r="H225" s="61" t="str">
        <f>LasVegas!$D125</f>
        <v>04-AUG-15:00</v>
      </c>
      <c r="I225" s="61" t="str">
        <f>SanFrancisco!$D125</f>
        <v>15-AUG-11:00</v>
      </c>
      <c r="J225" s="61" t="str">
        <f>Baltimore!$D125</f>
        <v>09-AUG-14:00</v>
      </c>
      <c r="K225" s="61" t="str">
        <f>Albuquerque!$D125</f>
        <v>01-AUG-14:00</v>
      </c>
      <c r="L225" s="61" t="str">
        <f>Seattle!$D125</f>
        <v>07-AUG-14:00</v>
      </c>
      <c r="M225" s="61" t="str">
        <f>Chicago!$D125</f>
        <v>04-AUG-15:00</v>
      </c>
      <c r="N225" s="61" t="str">
        <f>Boulder!$D125</f>
        <v>30-AUG-13:00</v>
      </c>
      <c r="O225" s="61" t="str">
        <f>Minneapolis!$D125</f>
        <v>25-AUG-15:00</v>
      </c>
      <c r="P225" s="61" t="str">
        <f>Helena!$D125</f>
        <v>09-AUG-16:00</v>
      </c>
      <c r="Q225" s="61" t="str">
        <f>Duluth!$D125</f>
        <v>12-AUG-14:00</v>
      </c>
      <c r="R225" s="61" t="str">
        <f>Fairbanks!$D125</f>
        <v>15-AUG-15:00</v>
      </c>
    </row>
    <row r="226" spans="1:18">
      <c r="A226" s="48"/>
      <c r="B226" s="69" t="s">
        <v>284</v>
      </c>
      <c r="C226" s="61" t="str">
        <f>Miami!$D126</f>
        <v>11-SEP-14:00</v>
      </c>
      <c r="D226" s="61" t="str">
        <f>Houston!$D126</f>
        <v>16-SEP-14:00</v>
      </c>
      <c r="E226" s="61" t="str">
        <f>Phoenix!$D126</f>
        <v>09-SEP-15:00</v>
      </c>
      <c r="F226" s="61" t="str">
        <f>Atlanta!$D126</f>
        <v>11-SEP-13:00</v>
      </c>
      <c r="G226" s="61" t="str">
        <f>LosAngeles!$D126</f>
        <v>25-SEP-14:00</v>
      </c>
      <c r="H226" s="61" t="str">
        <f>LasVegas!$D126</f>
        <v>01-SEP-14:00</v>
      </c>
      <c r="I226" s="61" t="str">
        <f>SanFrancisco!$D126</f>
        <v>28-SEP-14:00</v>
      </c>
      <c r="J226" s="61" t="str">
        <f>Baltimore!$D126</f>
        <v>09-SEP-14:00</v>
      </c>
      <c r="K226" s="61" t="str">
        <f>Albuquerque!$D126</f>
        <v>02-SEP-15:30</v>
      </c>
      <c r="L226" s="61" t="str">
        <f>Seattle!$D126</f>
        <v>02-SEP-15:00</v>
      </c>
      <c r="M226" s="61" t="str">
        <f>Chicago!$D126</f>
        <v>05-SEP-14:00</v>
      </c>
      <c r="N226" s="61" t="str">
        <f>Boulder!$D126</f>
        <v>02-SEP-14:00</v>
      </c>
      <c r="O226" s="61" t="str">
        <f>Minneapolis!$D126</f>
        <v>14-SEP-14:00</v>
      </c>
      <c r="P226" s="61" t="str">
        <f>Helena!$D126</f>
        <v>02-SEP-15:00</v>
      </c>
      <c r="Q226" s="61" t="str">
        <f>Duluth!$D126</f>
        <v>07-SEP-14:00</v>
      </c>
      <c r="R226" s="61" t="str">
        <f>Fairbanks!$D126</f>
        <v>09-SEP-15:09</v>
      </c>
    </row>
    <row r="227" spans="1:18">
      <c r="A227" s="48"/>
      <c r="B227" s="69" t="s">
        <v>283</v>
      </c>
      <c r="C227" s="61" t="str">
        <f>Miami!$D127</f>
        <v>06-OCT-15:00</v>
      </c>
      <c r="D227" s="61" t="str">
        <f>Houston!$D127</f>
        <v>06-OCT-15:00</v>
      </c>
      <c r="E227" s="61" t="str">
        <f>Phoenix!$D127</f>
        <v>13-OCT-15:00</v>
      </c>
      <c r="F227" s="61" t="str">
        <f>Atlanta!$D127</f>
        <v>12-OCT-15:00</v>
      </c>
      <c r="G227" s="61" t="str">
        <f>LosAngeles!$D127</f>
        <v>19-OCT-10:00</v>
      </c>
      <c r="H227" s="61" t="str">
        <f>LasVegas!$D127</f>
        <v>03-OCT-14:00</v>
      </c>
      <c r="I227" s="61" t="str">
        <f>SanFrancisco!$D127</f>
        <v>13-OCT-14:00</v>
      </c>
      <c r="J227" s="61" t="str">
        <f>Baltimore!$D127</f>
        <v>20-OCT-15:00</v>
      </c>
      <c r="K227" s="61" t="str">
        <f>Albuquerque!$D127</f>
        <v>13-OCT-14:00</v>
      </c>
      <c r="L227" s="61" t="str">
        <f>Seattle!$D127</f>
        <v>30-OCT-16:00</v>
      </c>
      <c r="M227" s="61" t="str">
        <f>Chicago!$D127</f>
        <v>31-OCT-14:00</v>
      </c>
      <c r="N227" s="61" t="str">
        <f>Boulder!$D127</f>
        <v>05-OCT-14:00</v>
      </c>
      <c r="O227" s="61" t="str">
        <f>Minneapolis!$D127</f>
        <v>07-OCT-14:00</v>
      </c>
      <c r="P227" s="61" t="str">
        <f>Helena!$D127</f>
        <v>06-OCT-15:00</v>
      </c>
      <c r="Q227" s="61" t="str">
        <f>Duluth!$D127</f>
        <v>07-OCT-14:00</v>
      </c>
      <c r="R227" s="61" t="str">
        <f>Fairbanks!$D127</f>
        <v>27-OCT-08:09</v>
      </c>
    </row>
    <row r="228" spans="1:18">
      <c r="A228" s="48"/>
      <c r="B228" s="69" t="s">
        <v>282</v>
      </c>
      <c r="C228" s="61" t="str">
        <f>Miami!$D128</f>
        <v>07-NOV-15:09</v>
      </c>
      <c r="D228" s="61" t="str">
        <f>Houston!$D128</f>
        <v>03-NOV-14:00</v>
      </c>
      <c r="E228" s="61" t="str">
        <f>Phoenix!$D128</f>
        <v>13-NOV-16:00</v>
      </c>
      <c r="F228" s="61" t="str">
        <f>Atlanta!$D128</f>
        <v>22-NOV-15:09</v>
      </c>
      <c r="G228" s="61" t="str">
        <f>LosAngeles!$D128</f>
        <v>20-NOV-12:00</v>
      </c>
      <c r="H228" s="61" t="str">
        <f>LasVegas!$D128</f>
        <v>10-NOV-16:40</v>
      </c>
      <c r="I228" s="61" t="str">
        <f>SanFrancisco!$D128</f>
        <v>14-NOV-16:00</v>
      </c>
      <c r="J228" s="61" t="str">
        <f>Baltimore!$D128</f>
        <v>04-NOV-12:00</v>
      </c>
      <c r="K228" s="61" t="str">
        <f>Albuquerque!$D128</f>
        <v>08-NOV-17:10</v>
      </c>
      <c r="L228" s="61" t="str">
        <f>Seattle!$D128</f>
        <v>16-NOV-17:00</v>
      </c>
      <c r="M228" s="61" t="str">
        <f>Chicago!$D128</f>
        <v>02-NOV-14:00</v>
      </c>
      <c r="N228" s="61" t="str">
        <f>Boulder!$D128</f>
        <v>17-NOV-17:00</v>
      </c>
      <c r="O228" s="61" t="str">
        <f>Minneapolis!$D128</f>
        <v>27-NOV-17:00</v>
      </c>
      <c r="P228" s="61" t="str">
        <f>Helena!$D128</f>
        <v>29-NOV-17:00</v>
      </c>
      <c r="Q228" s="61" t="str">
        <f>Duluth!$D128</f>
        <v>24-NOV-17:00</v>
      </c>
      <c r="R228" s="61" t="str">
        <f>Fairbanks!$D128</f>
        <v>02-NOV-08:09</v>
      </c>
    </row>
    <row r="229" spans="1:18">
      <c r="A229" s="48"/>
      <c r="B229" s="69" t="s">
        <v>281</v>
      </c>
      <c r="C229" s="61" t="str">
        <f>Miami!$D129</f>
        <v>15-DEC-15:00</v>
      </c>
      <c r="D229" s="61" t="str">
        <f>Houston!$D129</f>
        <v>02-DEC-14:00</v>
      </c>
      <c r="E229" s="61" t="str">
        <f>Phoenix!$D129</f>
        <v>09-DEC-15:00</v>
      </c>
      <c r="F229" s="61" t="str">
        <f>Atlanta!$D129</f>
        <v>21-DEC-17:00</v>
      </c>
      <c r="G229" s="61" t="str">
        <f>LosAngeles!$D129</f>
        <v>19-DEC-12:00</v>
      </c>
      <c r="H229" s="61" t="str">
        <f>LasVegas!$D129</f>
        <v>05-DEC-16:30</v>
      </c>
      <c r="I229" s="61" t="str">
        <f>SanFrancisco!$D129</f>
        <v>02-DEC-17:00</v>
      </c>
      <c r="J229" s="61" t="str">
        <f>Baltimore!$D129</f>
        <v>14-DEC-17:00</v>
      </c>
      <c r="K229" s="61" t="str">
        <f>Albuquerque!$D129</f>
        <v>28-DEC-17:00</v>
      </c>
      <c r="L229" s="61" t="str">
        <f>Seattle!$D129</f>
        <v>13-DEC-17:00</v>
      </c>
      <c r="M229" s="61" t="str">
        <f>Chicago!$D129</f>
        <v>14-DEC-17:00</v>
      </c>
      <c r="N229" s="61" t="str">
        <f>Boulder!$D129</f>
        <v>11-DEC-17:00</v>
      </c>
      <c r="O229" s="61" t="str">
        <f>Minneapolis!$D129</f>
        <v>30-DEC-17:00</v>
      </c>
      <c r="P229" s="61" t="str">
        <f>Helena!$D129</f>
        <v>11-DEC-17:00</v>
      </c>
      <c r="Q229" s="61" t="str">
        <f>Duluth!$D129</f>
        <v>30-DEC-17:00</v>
      </c>
      <c r="R229" s="61" t="str">
        <f>Fairbanks!$D129</f>
        <v>29-DEC-09:09</v>
      </c>
    </row>
    <row r="230" spans="1:18" s="81" customFormat="1">
      <c r="A230" s="72" t="s">
        <v>551</v>
      </c>
      <c r="B230" s="69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</row>
    <row r="231" spans="1:18" s="81" customFormat="1">
      <c r="A231" s="48"/>
      <c r="B231" s="87" t="s">
        <v>553</v>
      </c>
      <c r="C231" s="82">
        <f>Miami!$B$4</f>
        <v>5376.07</v>
      </c>
      <c r="D231" s="82">
        <f>Houston!$B$4</f>
        <v>5402.08</v>
      </c>
      <c r="E231" s="82">
        <f>Phoenix!$B$4</f>
        <v>4609.91</v>
      </c>
      <c r="F231" s="82">
        <f>Atlanta!$B$4</f>
        <v>4513.1899999999996</v>
      </c>
      <c r="G231" s="82">
        <f>LosAngeles!$B$4</f>
        <v>3357.28</v>
      </c>
      <c r="H231" s="82">
        <f>LasVegas!$B$4</f>
        <v>4484.7700000000004</v>
      </c>
      <c r="I231" s="82">
        <f>SanFrancisco!$B$4</f>
        <v>3155.81</v>
      </c>
      <c r="J231" s="82">
        <f>Baltimore!$B$4</f>
        <v>4904.76</v>
      </c>
      <c r="K231" s="82">
        <f>Albuquerque!$B$4</f>
        <v>4094.32</v>
      </c>
      <c r="L231" s="82">
        <f>Seattle!$B$4</f>
        <v>2480.73</v>
      </c>
      <c r="M231" s="82">
        <f>Chicago!$B$4</f>
        <v>5043.21</v>
      </c>
      <c r="N231" s="82">
        <f>Boulder!$B$4</f>
        <v>4241.7700000000004</v>
      </c>
      <c r="O231" s="82">
        <f>Minneapolis!$B$4</f>
        <v>5234.38</v>
      </c>
      <c r="P231" s="82">
        <f>Helena!$B$4</f>
        <v>4758.3999999999996</v>
      </c>
      <c r="Q231" s="82">
        <f>Duluth!$B$4</f>
        <v>5118.53</v>
      </c>
      <c r="R231" s="82">
        <f>Fairbanks!$B$4</f>
        <v>6669.7</v>
      </c>
    </row>
    <row r="232" spans="1:18" s="81" customFormat="1">
      <c r="A232" s="48"/>
      <c r="B232" s="88" t="s">
        <v>552</v>
      </c>
      <c r="C232" s="82">
        <f>Miami!$C$4</f>
        <v>2343.54</v>
      </c>
      <c r="D232" s="82">
        <f>Houston!$C$4</f>
        <v>2354.88</v>
      </c>
      <c r="E232" s="82">
        <f>Phoenix!$C$4</f>
        <v>2009.56</v>
      </c>
      <c r="F232" s="82">
        <f>Atlanta!$C$4</f>
        <v>1967.39</v>
      </c>
      <c r="G232" s="82">
        <f>LosAngeles!$C$4</f>
        <v>1463.51</v>
      </c>
      <c r="H232" s="82">
        <f>LasVegas!$C$4</f>
        <v>1955</v>
      </c>
      <c r="I232" s="82">
        <f>SanFrancisco!$C$4</f>
        <v>1375.68</v>
      </c>
      <c r="J232" s="82">
        <f>Baltimore!$C$4</f>
        <v>2138.09</v>
      </c>
      <c r="K232" s="82">
        <f>Albuquerque!$C$4</f>
        <v>1784.8</v>
      </c>
      <c r="L232" s="82">
        <f>Seattle!$C$4</f>
        <v>1081.4000000000001</v>
      </c>
      <c r="M232" s="82">
        <f>Chicago!$C$4</f>
        <v>2198.44</v>
      </c>
      <c r="N232" s="82">
        <f>Boulder!$C$4</f>
        <v>1849.08</v>
      </c>
      <c r="O232" s="82">
        <f>Minneapolis!$C$4</f>
        <v>2281.7800000000002</v>
      </c>
      <c r="P232" s="82">
        <f>Helena!$C$4</f>
        <v>2074.29</v>
      </c>
      <c r="Q232" s="82">
        <f>Duluth!$C$4</f>
        <v>2231.27</v>
      </c>
      <c r="R232" s="82">
        <f>Fairbanks!$C$4</f>
        <v>2907.46</v>
      </c>
    </row>
    <row r="233" spans="1:18">
      <c r="A233" s="72" t="s">
        <v>280</v>
      </c>
      <c r="B233" s="73"/>
    </row>
    <row r="234" spans="1:18">
      <c r="A234" s="72"/>
      <c r="B234" s="71" t="s">
        <v>72</v>
      </c>
      <c r="C234" s="54">
        <f>Miami!$G$14</f>
        <v>0</v>
      </c>
      <c r="D234" s="54">
        <f>Houston!$G$14</f>
        <v>0</v>
      </c>
      <c r="E234" s="54">
        <f>Phoenix!$G$14</f>
        <v>0</v>
      </c>
      <c r="F234" s="54">
        <f>Atlanta!$G$14</f>
        <v>0</v>
      </c>
      <c r="G234" s="54">
        <f>LosAngeles!$G$14</f>
        <v>0</v>
      </c>
      <c r="H234" s="54">
        <f>LasVegas!$G$14</f>
        <v>0</v>
      </c>
      <c r="I234" s="54">
        <f>SanFrancisco!$G$14</f>
        <v>0</v>
      </c>
      <c r="J234" s="54">
        <f>Baltimore!$G$14</f>
        <v>0</v>
      </c>
      <c r="K234" s="54">
        <f>Albuquerque!$G$14</f>
        <v>0</v>
      </c>
      <c r="L234" s="54">
        <f>Seattle!$G$14</f>
        <v>0</v>
      </c>
      <c r="M234" s="54">
        <f>Chicago!$G$14</f>
        <v>0</v>
      </c>
      <c r="N234" s="54">
        <f>Boulder!$G$14</f>
        <v>0</v>
      </c>
      <c r="O234" s="54">
        <f>Minneapolis!$G$14</f>
        <v>0</v>
      </c>
      <c r="P234" s="54">
        <f>Helena!$G$14</f>
        <v>0</v>
      </c>
      <c r="Q234" s="54">
        <f>Duluth!$G$14</f>
        <v>0</v>
      </c>
      <c r="R234" s="54">
        <f>Fairbanks!$G$14</f>
        <v>0</v>
      </c>
    </row>
    <row r="235" spans="1:18">
      <c r="A235" s="72"/>
      <c r="B235" s="71" t="s">
        <v>85</v>
      </c>
      <c r="C235" s="54">
        <f>Miami!$G$21</f>
        <v>0</v>
      </c>
      <c r="D235" s="54">
        <f>Houston!$G$21</f>
        <v>0</v>
      </c>
      <c r="E235" s="54">
        <f>Phoenix!$G$21</f>
        <v>0</v>
      </c>
      <c r="F235" s="54">
        <f>Atlanta!$G$21</f>
        <v>0</v>
      </c>
      <c r="G235" s="54">
        <f>LosAngeles!$G$21</f>
        <v>0</v>
      </c>
      <c r="H235" s="54">
        <f>LasVegas!$G$21</f>
        <v>0</v>
      </c>
      <c r="I235" s="54">
        <f>SanFrancisco!$G$21</f>
        <v>0</v>
      </c>
      <c r="J235" s="54">
        <f>Baltimore!$G$21</f>
        <v>0</v>
      </c>
      <c r="K235" s="54">
        <f>Albuquerque!$G$21</f>
        <v>0</v>
      </c>
      <c r="L235" s="54">
        <f>Seattle!$G$21</f>
        <v>0</v>
      </c>
      <c r="M235" s="54">
        <f>Chicago!$G$21</f>
        <v>0</v>
      </c>
      <c r="N235" s="54">
        <f>Boulder!$G$21</f>
        <v>0</v>
      </c>
      <c r="O235" s="54">
        <f>Minneapolis!$G$21</f>
        <v>0</v>
      </c>
      <c r="P235" s="54">
        <f>Helena!$G$21</f>
        <v>0</v>
      </c>
      <c r="Q235" s="54">
        <f>Duluth!$G$21</f>
        <v>0</v>
      </c>
      <c r="R235" s="54">
        <f>Fairbanks!$G$21</f>
        <v>0</v>
      </c>
    </row>
    <row r="236" spans="1:18">
      <c r="A236" s="72"/>
      <c r="B236" s="71" t="s">
        <v>87</v>
      </c>
      <c r="C236" s="54">
        <f>Miami!$G$24</f>
        <v>0</v>
      </c>
      <c r="D236" s="54">
        <f>Houston!$G$24</f>
        <v>0</v>
      </c>
      <c r="E236" s="54">
        <f>Phoenix!$G$24</f>
        <v>0</v>
      </c>
      <c r="F236" s="54">
        <f>Atlanta!$G$24</f>
        <v>0</v>
      </c>
      <c r="G236" s="54">
        <f>LosAngeles!$G$24</f>
        <v>0</v>
      </c>
      <c r="H236" s="54">
        <f>LasVegas!$G$24</f>
        <v>0</v>
      </c>
      <c r="I236" s="54">
        <f>SanFrancisco!$G$24</f>
        <v>0</v>
      </c>
      <c r="J236" s="54">
        <f>Baltimore!$G$24</f>
        <v>0</v>
      </c>
      <c r="K236" s="54">
        <f>Albuquerque!$G$24</f>
        <v>0</v>
      </c>
      <c r="L236" s="54">
        <f>Seattle!$G$24</f>
        <v>0</v>
      </c>
      <c r="M236" s="54">
        <f>Chicago!$G$24</f>
        <v>0</v>
      </c>
      <c r="N236" s="54">
        <f>Boulder!$G$24</f>
        <v>0</v>
      </c>
      <c r="O236" s="54">
        <f>Minneapolis!$G$24</f>
        <v>0</v>
      </c>
      <c r="P236" s="54">
        <f>Helena!$G$24</f>
        <v>0</v>
      </c>
      <c r="Q236" s="54">
        <f>Duluth!$G$24</f>
        <v>0</v>
      </c>
      <c r="R236" s="54">
        <f>Fairbanks!$G$24</f>
        <v>0</v>
      </c>
    </row>
    <row r="237" spans="1:18">
      <c r="A237" s="72"/>
      <c r="B237" s="73" t="s">
        <v>279</v>
      </c>
      <c r="C237" s="54">
        <f>Miami!$G$28</f>
        <v>0</v>
      </c>
      <c r="D237" s="54">
        <f>Houston!$G$28</f>
        <v>0</v>
      </c>
      <c r="E237" s="54">
        <f>Phoenix!$G$28</f>
        <v>0</v>
      </c>
      <c r="F237" s="54">
        <f>Atlanta!$G$28</f>
        <v>0</v>
      </c>
      <c r="G237" s="54">
        <f>LosAngeles!$G$28</f>
        <v>0</v>
      </c>
      <c r="H237" s="54">
        <f>LasVegas!$G$28</f>
        <v>0</v>
      </c>
      <c r="I237" s="54">
        <f>SanFrancisco!$G$28</f>
        <v>0</v>
      </c>
      <c r="J237" s="54">
        <f>Baltimore!$G$28</f>
        <v>0</v>
      </c>
      <c r="K237" s="54">
        <f>Albuquerque!$G$28</f>
        <v>0</v>
      </c>
      <c r="L237" s="54">
        <f>Seattle!$G$28</f>
        <v>0</v>
      </c>
      <c r="M237" s="54">
        <f>Chicago!$G$28</f>
        <v>0</v>
      </c>
      <c r="N237" s="54">
        <f>Boulder!$G$28</f>
        <v>0</v>
      </c>
      <c r="O237" s="54">
        <f>Minneapolis!$G$28</f>
        <v>0</v>
      </c>
      <c r="P237" s="54">
        <f>Helena!$G$28</f>
        <v>0</v>
      </c>
      <c r="Q237" s="54">
        <f>Duluth!$G$28</f>
        <v>0</v>
      </c>
      <c r="R237" s="54">
        <f>Fairbanks!$G$28</f>
        <v>0</v>
      </c>
    </row>
    <row r="238" spans="1:18">
      <c r="A238" s="72" t="s">
        <v>278</v>
      </c>
      <c r="B238" s="71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</row>
    <row r="239" spans="1:18">
      <c r="A239" s="48"/>
      <c r="B239" s="69" t="s">
        <v>277</v>
      </c>
      <c r="C239" s="54">
        <f>Miami!$H$113</f>
        <v>123441.15760000001</v>
      </c>
      <c r="D239" s="54">
        <f>Houston!$H$113</f>
        <v>135829.30720000001</v>
      </c>
      <c r="E239" s="54">
        <f>Phoenix!$H$113</f>
        <v>120448.8609</v>
      </c>
      <c r="F239" s="54">
        <f>Atlanta!$H$113</f>
        <v>111073.4569</v>
      </c>
      <c r="G239" s="54">
        <f>LosAngeles!$H$113</f>
        <v>35899.484900000003</v>
      </c>
      <c r="H239" s="54">
        <f>LasVegas!$H$113</f>
        <v>114522.9912</v>
      </c>
      <c r="I239" s="54">
        <f>SanFrancisco!$H$113</f>
        <v>35853.671300000002</v>
      </c>
      <c r="J239" s="54">
        <f>Baltimore!$H$113</f>
        <v>99328.054099999994</v>
      </c>
      <c r="K239" s="54">
        <f>Albuquerque!$H$113</f>
        <v>129966.8907</v>
      </c>
      <c r="L239" s="54">
        <f>Seattle!$H$113</f>
        <v>32741.576700000001</v>
      </c>
      <c r="M239" s="54">
        <f>Chicago!$H$113</f>
        <v>182851.19390000001</v>
      </c>
      <c r="N239" s="54">
        <f>Boulder!$H$113</f>
        <v>130283.0181</v>
      </c>
      <c r="O239" s="54">
        <f>Minneapolis!$H$113</f>
        <v>128620.9733</v>
      </c>
      <c r="P239" s="54">
        <f>Helena!$H$113</f>
        <v>122800.6317</v>
      </c>
      <c r="Q239" s="54">
        <f>Duluth!$H$113</f>
        <v>119923.19929999999</v>
      </c>
      <c r="R239" s="54">
        <f>Fairbanks!$H$113</f>
        <v>129719.5531</v>
      </c>
    </row>
    <row r="240" spans="1:18">
      <c r="A240" s="48"/>
      <c r="B240" s="52" t="s">
        <v>276</v>
      </c>
      <c r="C240" s="54">
        <f>Miami!$B$113</f>
        <v>285877.68569999997</v>
      </c>
      <c r="D240" s="54">
        <f>Houston!$B$113</f>
        <v>342217.30979999999</v>
      </c>
      <c r="E240" s="54">
        <f>Phoenix!$B$113</f>
        <v>284825.87190000003</v>
      </c>
      <c r="F240" s="54">
        <f>Atlanta!$B$113</f>
        <v>256361.32889999999</v>
      </c>
      <c r="G240" s="54">
        <f>LosAngeles!$B$113</f>
        <v>96257.914000000004</v>
      </c>
      <c r="H240" s="54">
        <f>LasVegas!$B$113</f>
        <v>273861.43109999999</v>
      </c>
      <c r="I240" s="54">
        <f>SanFrancisco!$B$113</f>
        <v>97378.599900000001</v>
      </c>
      <c r="J240" s="54">
        <f>Baltimore!$B$113</f>
        <v>231112.5863</v>
      </c>
      <c r="K240" s="54">
        <f>Albuquerque!$B$113</f>
        <v>308084.22899999999</v>
      </c>
      <c r="L240" s="54">
        <f>Seattle!$B$113</f>
        <v>84581.989199999996</v>
      </c>
      <c r="M240" s="54">
        <f>Chicago!$B$113</f>
        <v>432457.74579999998</v>
      </c>
      <c r="N240" s="54">
        <f>Boulder!$B$113</f>
        <v>311288.14399999997</v>
      </c>
      <c r="O240" s="54">
        <f>Minneapolis!$B$113</f>
        <v>310513.67300000001</v>
      </c>
      <c r="P240" s="54">
        <f>Helena!$B$113</f>
        <v>297464.74190000002</v>
      </c>
      <c r="Q240" s="54">
        <f>Duluth!$B$113</f>
        <v>295210.82079999999</v>
      </c>
      <c r="R240" s="54">
        <f>Fairbanks!$B$113</f>
        <v>344125.94420000003</v>
      </c>
    </row>
    <row r="241" spans="1:18">
      <c r="A241" s="48"/>
      <c r="B241" s="69" t="s">
        <v>275</v>
      </c>
      <c r="C241" s="54">
        <f>Miami!$C$113</f>
        <v>503.98989999999998</v>
      </c>
      <c r="D241" s="54">
        <f>Houston!$C$113</f>
        <v>445.53859999999997</v>
      </c>
      <c r="E241" s="54">
        <f>Phoenix!$C$113</f>
        <v>474.81479999999999</v>
      </c>
      <c r="F241" s="54">
        <f>Atlanta!$C$113</f>
        <v>474.66640000000001</v>
      </c>
      <c r="G241" s="54">
        <f>LosAngeles!$C$113</f>
        <v>82.658000000000001</v>
      </c>
      <c r="H241" s="54">
        <f>LasVegas!$C$113</f>
        <v>438.50150000000002</v>
      </c>
      <c r="I241" s="54">
        <f>SanFrancisco!$C$113</f>
        <v>84.469899999999996</v>
      </c>
      <c r="J241" s="54">
        <f>Baltimore!$C$113</f>
        <v>421.28769999999997</v>
      </c>
      <c r="K241" s="54">
        <f>Albuquerque!$C$113</f>
        <v>517.58100000000002</v>
      </c>
      <c r="L241" s="54">
        <f>Seattle!$C$113</f>
        <v>109.15389999999999</v>
      </c>
      <c r="M241" s="54">
        <f>Chicago!$C$113</f>
        <v>739.54359999999997</v>
      </c>
      <c r="N241" s="54">
        <f>Boulder!$C$113</f>
        <v>512.40729999999996</v>
      </c>
      <c r="O241" s="54">
        <f>Minneapolis!$C$113</f>
        <v>503.13740000000001</v>
      </c>
      <c r="P241" s="54">
        <f>Helena!$C$113</f>
        <v>475.33690000000001</v>
      </c>
      <c r="Q241" s="54">
        <f>Duluth!$C$113</f>
        <v>453.66219999999998</v>
      </c>
      <c r="R241" s="54">
        <f>Fairbanks!$C$113</f>
        <v>381.37869999999998</v>
      </c>
    </row>
    <row r="242" spans="1:18">
      <c r="A242" s="48"/>
      <c r="B242" s="69" t="s">
        <v>274</v>
      </c>
      <c r="C242" s="54">
        <f>Miami!$D$113</f>
        <v>1925.4590000000001</v>
      </c>
      <c r="D242" s="54">
        <f>Houston!$D$113</f>
        <v>1890.4002</v>
      </c>
      <c r="E242" s="54">
        <f>Phoenix!$D$113</f>
        <v>1565.6873000000001</v>
      </c>
      <c r="F242" s="54">
        <f>Atlanta!$D$113</f>
        <v>1187.2463</v>
      </c>
      <c r="G242" s="54">
        <f>LosAngeles!$D$113</f>
        <v>847.09690000000001</v>
      </c>
      <c r="H242" s="54">
        <f>LasVegas!$D$113</f>
        <v>1786.0645</v>
      </c>
      <c r="I242" s="54">
        <f>SanFrancisco!$D$113</f>
        <v>704.94979999999998</v>
      </c>
      <c r="J242" s="54">
        <f>Baltimore!$D$113</f>
        <v>1168.8204000000001</v>
      </c>
      <c r="K242" s="54">
        <f>Albuquerque!$D$113</f>
        <v>1289.1158</v>
      </c>
      <c r="L242" s="54">
        <f>Seattle!$D$113</f>
        <v>207.07749999999999</v>
      </c>
      <c r="M242" s="54">
        <f>Chicago!$D$113</f>
        <v>2081.9672</v>
      </c>
      <c r="N242" s="54">
        <f>Boulder!$D$113</f>
        <v>1245.3859</v>
      </c>
      <c r="O242" s="54">
        <f>Minneapolis!$D$113</f>
        <v>721.96320000000003</v>
      </c>
      <c r="P242" s="54">
        <f>Helena!$D$113</f>
        <v>743.91700000000003</v>
      </c>
      <c r="Q242" s="54">
        <f>Duluth!$D$113</f>
        <v>606.02279999999996</v>
      </c>
      <c r="R242" s="54">
        <f>Fairbanks!$D$113</f>
        <v>1444.4313</v>
      </c>
    </row>
    <row r="243" spans="1:18">
      <c r="A243" s="48"/>
      <c r="B243" s="69" t="s">
        <v>273</v>
      </c>
      <c r="C243" s="54">
        <f>Miami!$E$113</f>
        <v>0</v>
      </c>
      <c r="D243" s="54">
        <f>Houston!$E$113</f>
        <v>0</v>
      </c>
      <c r="E243" s="54">
        <f>Phoenix!$E$113</f>
        <v>0</v>
      </c>
      <c r="F243" s="54">
        <f>Atlanta!$E$113</f>
        <v>0</v>
      </c>
      <c r="G243" s="54">
        <f>LosAngeles!$E$113</f>
        <v>0</v>
      </c>
      <c r="H243" s="54">
        <f>LasVegas!$E$113</f>
        <v>0</v>
      </c>
      <c r="I243" s="54">
        <f>SanFrancisco!$E$113</f>
        <v>0</v>
      </c>
      <c r="J243" s="54">
        <f>Baltimore!$E$113</f>
        <v>0</v>
      </c>
      <c r="K243" s="54">
        <f>Albuquerque!$E$113</f>
        <v>0</v>
      </c>
      <c r="L243" s="54">
        <f>Seattle!$E$113</f>
        <v>0</v>
      </c>
      <c r="M243" s="54">
        <f>Chicago!$E$113</f>
        <v>0</v>
      </c>
      <c r="N243" s="54">
        <f>Boulder!$E$113</f>
        <v>0</v>
      </c>
      <c r="O243" s="54">
        <f>Minneapolis!$E$113</f>
        <v>0</v>
      </c>
      <c r="P243" s="54">
        <f>Helena!$E$113</f>
        <v>0</v>
      </c>
      <c r="Q243" s="54">
        <f>Duluth!$E$113</f>
        <v>0</v>
      </c>
      <c r="R243" s="54">
        <f>Fairbanks!$E$113</f>
        <v>0</v>
      </c>
    </row>
    <row r="244" spans="1:18">
      <c r="A244" s="48"/>
      <c r="B244" s="69" t="s">
        <v>272</v>
      </c>
      <c r="C244" s="75">
        <f>Miami!$F$113</f>
        <v>8.8000000000000005E-3</v>
      </c>
      <c r="D244" s="75">
        <f>Houston!$F$113</f>
        <v>5.3E-3</v>
      </c>
      <c r="E244" s="75">
        <f>Phoenix!$F$113</f>
        <v>4.3E-3</v>
      </c>
      <c r="F244" s="75">
        <f>Atlanta!$F$113</f>
        <v>4.4000000000000003E-3</v>
      </c>
      <c r="G244" s="75">
        <f>LosAngeles!$F$113</f>
        <v>4.0000000000000002E-4</v>
      </c>
      <c r="H244" s="75">
        <f>LasVegas!$F$113</f>
        <v>3.3999999999999998E-3</v>
      </c>
      <c r="I244" s="75">
        <f>SanFrancisco!$F$113</f>
        <v>4.0000000000000002E-4</v>
      </c>
      <c r="J244" s="75">
        <f>Baltimore!$F$113</f>
        <v>4.7999999999999996E-3</v>
      </c>
      <c r="K244" s="75">
        <f>Albuquerque!$F$113</f>
        <v>5.1000000000000004E-3</v>
      </c>
      <c r="L244" s="75">
        <f>Seattle!$F$113</f>
        <v>8.9999999999999998E-4</v>
      </c>
      <c r="M244" s="75">
        <f>Chicago!$F$113</f>
        <v>6.4000000000000003E-3</v>
      </c>
      <c r="N244" s="75">
        <f>Boulder!$F$113</f>
        <v>4.8999999999999998E-3</v>
      </c>
      <c r="O244" s="75">
        <f>Minneapolis!$F$113</f>
        <v>5.4000000000000003E-3</v>
      </c>
      <c r="P244" s="75">
        <f>Helena!$F$113</f>
        <v>5.3E-3</v>
      </c>
      <c r="Q244" s="75">
        <f>Duluth!$F$113</f>
        <v>4.5999999999999999E-3</v>
      </c>
      <c r="R244" s="75">
        <f>Fairbanks!$F$113</f>
        <v>5.1999999999999998E-3</v>
      </c>
    </row>
    <row r="245" spans="1:18">
      <c r="A245" s="48"/>
      <c r="B245" s="76" t="s">
        <v>271</v>
      </c>
      <c r="C245" s="54">
        <f>10^(-3)*Miami!$G$113</f>
        <v>238.30173379999999</v>
      </c>
      <c r="D245" s="54">
        <f>10^(-3)*Houston!$G$113</f>
        <v>644.82489459999999</v>
      </c>
      <c r="E245" s="54">
        <f>10^(-3)*Phoenix!$G$113</f>
        <v>11565.300000000001</v>
      </c>
      <c r="F245" s="54">
        <f>10^(-3)*Atlanta!$G$113</f>
        <v>2111.6999999999998</v>
      </c>
      <c r="G245" s="54">
        <f>10^(-3)*LosAngeles!$G$113</f>
        <v>5111.08</v>
      </c>
      <c r="H245" s="54">
        <f>10^(-3)*LasVegas!$G$113</f>
        <v>8907.2199999999993</v>
      </c>
      <c r="I245" s="54">
        <f>10^(-3)*SanFrancisco!$G$113</f>
        <v>4252.88</v>
      </c>
      <c r="J245" s="54">
        <f>10^(-3)*Baltimore!$G$113</f>
        <v>72.6831356</v>
      </c>
      <c r="K245" s="54">
        <f>10^(-3)*Albuquerque!$G$113</f>
        <v>1340.34</v>
      </c>
      <c r="L245" s="54">
        <f>10^(-3)*Seattle!$G$113</f>
        <v>2734.64</v>
      </c>
      <c r="M245" s="54">
        <f>10^(-3)*Chicago!$G$113</f>
        <v>479.23028670000002</v>
      </c>
      <c r="N245" s="54">
        <f>10^(-3)*Boulder!$G$113</f>
        <v>1294.8</v>
      </c>
      <c r="O245" s="54">
        <f>10^(-3)*Minneapolis!$G$113</f>
        <v>474.34498930000001</v>
      </c>
      <c r="P245" s="54">
        <f>10^(-3)*Helena!$G$113</f>
        <v>17640.8</v>
      </c>
      <c r="Q245" s="54">
        <f>10^(-3)*Duluth!$G$113</f>
        <v>398.0526764</v>
      </c>
      <c r="R245" s="54">
        <f>10^(-3)*Fairbanks!$G$113</f>
        <v>289.7588806</v>
      </c>
    </row>
    <row r="246" spans="1:18">
      <c r="B246" s="60"/>
      <c r="C246" s="61"/>
      <c r="D246" s="54"/>
      <c r="E246" s="54"/>
      <c r="F246" s="54"/>
      <c r="G246" s="54"/>
      <c r="H246" s="54"/>
      <c r="I246" s="54"/>
      <c r="J246" s="54"/>
      <c r="K246" s="54"/>
      <c r="L246" s="54"/>
      <c r="M246" s="54"/>
      <c r="N246" s="54"/>
      <c r="O246" s="54"/>
      <c r="P246" s="54"/>
      <c r="Q246" s="54"/>
      <c r="R246" s="54"/>
    </row>
    <row r="247" spans="1:18">
      <c r="B247" s="60"/>
      <c r="C247" s="61"/>
      <c r="D247" s="54"/>
      <c r="E247" s="54"/>
      <c r="F247" s="54"/>
      <c r="G247" s="54"/>
      <c r="H247" s="54"/>
      <c r="I247" s="54"/>
      <c r="J247" s="54"/>
      <c r="K247" s="54"/>
      <c r="L247" s="54"/>
      <c r="M247" s="54"/>
      <c r="N247" s="54"/>
      <c r="O247" s="54"/>
      <c r="P247" s="54"/>
      <c r="Q247" s="54"/>
      <c r="R247" s="54"/>
    </row>
    <row r="248" spans="1:18">
      <c r="B248" s="60"/>
      <c r="C248" s="61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  <c r="P248" s="54"/>
      <c r="Q248" s="54"/>
      <c r="R248" s="54"/>
    </row>
    <row r="249" spans="1:18">
      <c r="B249" s="60"/>
      <c r="C249" s="61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  <c r="P249" s="54"/>
      <c r="Q249" s="54"/>
      <c r="R249" s="54"/>
    </row>
    <row r="250" spans="1:18">
      <c r="B250" s="60"/>
      <c r="C250" s="61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  <c r="P250" s="54"/>
      <c r="Q250" s="54"/>
      <c r="R250" s="54"/>
    </row>
    <row r="251" spans="1:18">
      <c r="B251" s="60"/>
      <c r="C251" s="61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  <c r="P251" s="54"/>
      <c r="Q251" s="54"/>
      <c r="R251" s="54"/>
    </row>
    <row r="252" spans="1:18">
      <c r="B252" s="60"/>
      <c r="C252" s="61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  <c r="P252" s="54"/>
      <c r="Q252" s="54"/>
      <c r="R252" s="54"/>
    </row>
    <row r="253" spans="1:18">
      <c r="B253" s="60"/>
      <c r="C253" s="61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  <c r="P253" s="54"/>
      <c r="Q253" s="54"/>
      <c r="R253" s="54"/>
    </row>
    <row r="254" spans="1:18">
      <c r="B254" s="60"/>
      <c r="C254" s="61"/>
      <c r="D254" s="54"/>
      <c r="E254" s="54"/>
      <c r="F254" s="54"/>
      <c r="G254" s="54"/>
      <c r="H254" s="54"/>
      <c r="I254" s="54"/>
      <c r="J254" s="54"/>
      <c r="K254" s="54"/>
      <c r="L254" s="54"/>
      <c r="M254" s="54"/>
      <c r="N254" s="54"/>
      <c r="O254" s="54"/>
      <c r="P254" s="54"/>
      <c r="Q254" s="54"/>
      <c r="R254" s="54"/>
    </row>
    <row r="255" spans="1:18">
      <c r="B255" s="60"/>
      <c r="C255" s="61"/>
      <c r="D255" s="54"/>
      <c r="E255" s="54"/>
      <c r="F255" s="54"/>
      <c r="G255" s="54"/>
      <c r="H255" s="54"/>
      <c r="I255" s="54"/>
      <c r="J255" s="54"/>
      <c r="K255" s="54"/>
      <c r="L255" s="54"/>
      <c r="M255" s="54"/>
      <c r="N255" s="54"/>
      <c r="O255" s="54"/>
      <c r="P255" s="54"/>
      <c r="Q255" s="54"/>
      <c r="R255" s="54"/>
    </row>
    <row r="256" spans="1:18">
      <c r="B256" s="60"/>
      <c r="C256" s="61"/>
      <c r="D256" s="54"/>
      <c r="E256" s="54"/>
      <c r="F256" s="54"/>
      <c r="G256" s="54"/>
      <c r="H256" s="54"/>
      <c r="I256" s="54"/>
      <c r="J256" s="54"/>
      <c r="K256" s="54"/>
      <c r="L256" s="54"/>
      <c r="M256" s="54"/>
      <c r="N256" s="54"/>
      <c r="O256" s="54"/>
      <c r="P256" s="54"/>
      <c r="Q256" s="54"/>
      <c r="R256" s="54"/>
    </row>
    <row r="257" spans="2:18">
      <c r="B257" s="60"/>
      <c r="C257" s="61"/>
      <c r="D257" s="54"/>
      <c r="E257" s="54"/>
      <c r="F257" s="54"/>
      <c r="G257" s="54"/>
      <c r="H257" s="54"/>
      <c r="I257" s="54"/>
      <c r="J257" s="54"/>
      <c r="K257" s="54"/>
      <c r="L257" s="54"/>
      <c r="M257" s="54"/>
      <c r="N257" s="54"/>
      <c r="O257" s="54"/>
      <c r="P257" s="54"/>
      <c r="Q257" s="54"/>
      <c r="R257" s="54"/>
    </row>
    <row r="258" spans="2:18">
      <c r="B258" s="60"/>
      <c r="C258" s="61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  <c r="P258" s="54"/>
      <c r="Q258" s="54"/>
      <c r="R258" s="54"/>
    </row>
    <row r="259" spans="2:18">
      <c r="B259" s="60"/>
      <c r="C259" s="61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  <c r="P259" s="54"/>
      <c r="Q259" s="54"/>
      <c r="R259" s="54"/>
    </row>
    <row r="260" spans="2:18">
      <c r="B260" s="60"/>
      <c r="C260" s="61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  <c r="P260" s="54"/>
      <c r="Q260" s="54"/>
      <c r="R260" s="54"/>
    </row>
    <row r="261" spans="2:18">
      <c r="B261" s="60"/>
      <c r="C261" s="61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  <c r="P261" s="54"/>
      <c r="Q261" s="54"/>
      <c r="R261" s="54"/>
    </row>
    <row r="262" spans="2:18">
      <c r="B262" s="60"/>
      <c r="C262" s="61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  <c r="P262" s="54"/>
      <c r="Q262" s="54"/>
      <c r="R262" s="54"/>
    </row>
    <row r="263" spans="2:18">
      <c r="B263" s="60"/>
      <c r="C263" s="61"/>
      <c r="D263" s="54"/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  <c r="P263" s="54"/>
      <c r="Q263" s="54"/>
      <c r="R263" s="54"/>
    </row>
    <row r="264" spans="2:18">
      <c r="B264" s="60"/>
      <c r="C264" s="61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  <c r="P264" s="54"/>
      <c r="Q264" s="54"/>
      <c r="R264" s="54"/>
    </row>
    <row r="265" spans="2:18">
      <c r="B265" s="60"/>
      <c r="C265" s="61"/>
      <c r="D265" s="54"/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</row>
    <row r="266" spans="2:18">
      <c r="B266" s="60"/>
      <c r="C266" s="61"/>
      <c r="D266" s="54"/>
      <c r="E266" s="54"/>
      <c r="F266" s="54"/>
      <c r="G266" s="54"/>
      <c r="H266" s="54"/>
      <c r="I266" s="54"/>
      <c r="J266" s="54"/>
      <c r="K266" s="54"/>
      <c r="L266" s="54"/>
      <c r="M266" s="54"/>
      <c r="N266" s="54"/>
      <c r="O266" s="54"/>
      <c r="P266" s="54"/>
      <c r="Q266" s="54"/>
      <c r="R266" s="54"/>
    </row>
    <row r="267" spans="2:18">
      <c r="B267" s="60"/>
      <c r="C267" s="61"/>
      <c r="D267" s="54"/>
      <c r="E267" s="54"/>
      <c r="F267" s="54"/>
      <c r="G267" s="54"/>
      <c r="H267" s="54"/>
      <c r="I267" s="54"/>
      <c r="J267" s="54"/>
      <c r="K267" s="54"/>
      <c r="L267" s="54"/>
      <c r="M267" s="54"/>
      <c r="N267" s="54"/>
      <c r="O267" s="54"/>
      <c r="P267" s="54"/>
      <c r="Q267" s="54"/>
      <c r="R267" s="54"/>
    </row>
    <row r="269" spans="2:18">
      <c r="B269" s="59"/>
    </row>
    <row r="270" spans="2:18">
      <c r="B270" s="60"/>
      <c r="C270" s="61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  <c r="P270" s="54"/>
      <c r="Q270" s="54"/>
      <c r="R270" s="54"/>
    </row>
    <row r="271" spans="2:18">
      <c r="B271" s="60"/>
      <c r="C271" s="61"/>
      <c r="D271" s="54"/>
      <c r="E271" s="54"/>
      <c r="F271" s="54"/>
      <c r="G271" s="54"/>
      <c r="H271" s="54"/>
      <c r="I271" s="54"/>
      <c r="J271" s="54"/>
      <c r="K271" s="54"/>
      <c r="L271" s="54"/>
      <c r="M271" s="54"/>
      <c r="N271" s="54"/>
      <c r="O271" s="54"/>
      <c r="P271" s="54"/>
      <c r="Q271" s="54"/>
      <c r="R271" s="54"/>
    </row>
    <row r="272" spans="2:18">
      <c r="B272" s="60"/>
      <c r="C272" s="61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  <c r="P272" s="54"/>
      <c r="Q272" s="54"/>
      <c r="R272" s="54"/>
    </row>
    <row r="273" spans="2:18">
      <c r="B273" s="60"/>
      <c r="C273" s="61"/>
      <c r="D273" s="54"/>
      <c r="E273" s="54"/>
      <c r="F273" s="54"/>
      <c r="G273" s="54"/>
      <c r="H273" s="54"/>
      <c r="I273" s="54"/>
      <c r="J273" s="54"/>
      <c r="K273" s="54"/>
      <c r="L273" s="54"/>
      <c r="M273" s="54"/>
      <c r="N273" s="54"/>
      <c r="O273" s="54"/>
      <c r="P273" s="54"/>
      <c r="Q273" s="54"/>
      <c r="R273" s="54"/>
    </row>
    <row r="274" spans="2:18">
      <c r="B274" s="60"/>
      <c r="C274" s="61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  <c r="P274" s="54"/>
      <c r="Q274" s="54"/>
      <c r="R274" s="54"/>
    </row>
    <row r="275" spans="2:18">
      <c r="B275" s="60"/>
      <c r="C275" s="61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</row>
    <row r="276" spans="2:18">
      <c r="B276" s="60"/>
      <c r="C276" s="61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  <c r="P276" s="54"/>
      <c r="Q276" s="54"/>
      <c r="R276" s="54"/>
    </row>
    <row r="277" spans="2:18">
      <c r="B277" s="60"/>
      <c r="C277" s="61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  <c r="P277" s="54"/>
      <c r="Q277" s="54"/>
      <c r="R277" s="54"/>
    </row>
    <row r="278" spans="2:18">
      <c r="B278" s="60"/>
      <c r="C278" s="61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  <c r="P278" s="54"/>
      <c r="Q278" s="54"/>
      <c r="R278" s="54"/>
    </row>
    <row r="279" spans="2:18">
      <c r="B279" s="60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2:18">
      <c r="B280" s="60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2:18">
      <c r="B281" s="60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2:18">
      <c r="B282" s="60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2:18">
      <c r="B283" s="60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2:18">
      <c r="B284" s="60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2:18">
      <c r="B285" s="60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2:18">
      <c r="B286" s="60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2:18">
      <c r="B287" s="60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2:18">
      <c r="B288" s="60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60"/>
      <c r="C289" s="61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</row>
    <row r="290" spans="2:18">
      <c r="B290" s="60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60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60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60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60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60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6" spans="2:18">
      <c r="B296" s="60"/>
      <c r="C296" s="61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</row>
    <row r="297" spans="2:18">
      <c r="B297" s="60"/>
      <c r="C297" s="61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  <c r="P297" s="54"/>
      <c r="Q297" s="54"/>
      <c r="R297" s="54"/>
    </row>
    <row r="298" spans="2:18">
      <c r="B298" s="60"/>
      <c r="C298" s="61"/>
      <c r="D298" s="54"/>
      <c r="E298" s="54"/>
      <c r="F298" s="54"/>
      <c r="G298" s="54"/>
      <c r="H298" s="54"/>
      <c r="I298" s="54"/>
      <c r="J298" s="54"/>
      <c r="K298" s="54"/>
      <c r="L298" s="54"/>
      <c r="M298" s="54"/>
      <c r="N298" s="54"/>
      <c r="O298" s="54"/>
      <c r="P298" s="54"/>
      <c r="Q298" s="54"/>
      <c r="R298" s="54"/>
    </row>
    <row r="300" spans="2:18">
      <c r="B300" s="59"/>
    </row>
    <row r="301" spans="2:18">
      <c r="B301" s="60"/>
      <c r="C301" s="61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</row>
    <row r="302" spans="2:18">
      <c r="B302" s="60"/>
      <c r="C302" s="61"/>
      <c r="D302" s="54"/>
      <c r="E302" s="54"/>
      <c r="F302" s="54"/>
      <c r="G302" s="54"/>
      <c r="H302" s="54"/>
      <c r="I302" s="54"/>
      <c r="J302" s="54"/>
      <c r="K302" s="54"/>
      <c r="L302" s="54"/>
      <c r="M302" s="54"/>
      <c r="N302" s="54"/>
      <c r="O302" s="54"/>
      <c r="P302" s="54"/>
      <c r="Q302" s="54"/>
      <c r="R302" s="54"/>
    </row>
    <row r="303" spans="2:18">
      <c r="B303" s="60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60"/>
      <c r="C304" s="61"/>
      <c r="D304" s="54"/>
      <c r="E304" s="54"/>
      <c r="F304" s="54"/>
      <c r="G304" s="54"/>
      <c r="H304" s="54"/>
      <c r="I304" s="54"/>
      <c r="J304" s="54"/>
      <c r="K304" s="54"/>
      <c r="L304" s="54"/>
      <c r="M304" s="54"/>
      <c r="N304" s="54"/>
      <c r="O304" s="54"/>
      <c r="P304" s="54"/>
      <c r="Q304" s="54"/>
      <c r="R304" s="54"/>
    </row>
    <row r="305" spans="2:18">
      <c r="B305" s="60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60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60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60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60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60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60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60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60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60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60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60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60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60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60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60"/>
      <c r="C320" s="61"/>
      <c r="D320" s="54"/>
      <c r="E320" s="54"/>
      <c r="F320" s="54"/>
      <c r="G320" s="54"/>
      <c r="H320" s="54"/>
      <c r="I320" s="54"/>
      <c r="J320" s="54"/>
      <c r="K320" s="54"/>
      <c r="L320" s="54"/>
      <c r="M320" s="54"/>
      <c r="N320" s="54"/>
      <c r="O320" s="54"/>
      <c r="P320" s="54"/>
      <c r="Q320" s="54"/>
      <c r="R320" s="54"/>
    </row>
    <row r="321" spans="2:18">
      <c r="B321" s="60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60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60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60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60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60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7" spans="2:18">
      <c r="B327" s="60"/>
      <c r="C327" s="61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  <c r="P327" s="54"/>
      <c r="Q327" s="54"/>
      <c r="R327" s="54"/>
    </row>
    <row r="328" spans="2:18">
      <c r="B328" s="60"/>
      <c r="C328" s="61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  <c r="P328" s="54"/>
      <c r="Q328" s="54"/>
      <c r="R328" s="54"/>
    </row>
    <row r="329" spans="2:18">
      <c r="B329" s="60"/>
      <c r="C329" s="61"/>
      <c r="D329" s="54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  <c r="P329" s="54"/>
      <c r="Q329" s="54"/>
      <c r="R329" s="54"/>
    </row>
    <row r="331" spans="2:18">
      <c r="B331" s="59"/>
    </row>
    <row r="332" spans="2:18">
      <c r="B332" s="60"/>
      <c r="C332" s="61"/>
      <c r="D332" s="54"/>
      <c r="E332" s="54"/>
      <c r="F332" s="54"/>
      <c r="G332" s="54"/>
      <c r="H332" s="54"/>
      <c r="I332" s="54"/>
      <c r="J332" s="54"/>
      <c r="K332" s="54"/>
      <c r="L332" s="54"/>
      <c r="M332" s="54"/>
      <c r="N332" s="54"/>
      <c r="O332" s="54"/>
      <c r="P332" s="54"/>
      <c r="Q332" s="54"/>
      <c r="R332" s="54"/>
    </row>
    <row r="333" spans="2:18">
      <c r="B333" s="60"/>
      <c r="C333" s="61"/>
      <c r="D333" s="54"/>
      <c r="E333" s="54"/>
      <c r="F333" s="54"/>
      <c r="G333" s="54"/>
      <c r="H333" s="54"/>
      <c r="I333" s="54"/>
      <c r="J333" s="54"/>
      <c r="K333" s="54"/>
      <c r="L333" s="54"/>
      <c r="M333" s="54"/>
      <c r="N333" s="54"/>
      <c r="O333" s="54"/>
      <c r="P333" s="54"/>
      <c r="Q333" s="54"/>
      <c r="R333" s="54"/>
    </row>
    <row r="334" spans="2:18">
      <c r="B334" s="60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60"/>
      <c r="C335" s="61"/>
      <c r="D335" s="54"/>
      <c r="E335" s="54"/>
      <c r="F335" s="54"/>
      <c r="G335" s="54"/>
      <c r="H335" s="54"/>
      <c r="I335" s="54"/>
      <c r="J335" s="54"/>
      <c r="K335" s="54"/>
      <c r="L335" s="54"/>
      <c r="M335" s="54"/>
      <c r="N335" s="54"/>
      <c r="O335" s="54"/>
      <c r="P335" s="54"/>
      <c r="Q335" s="54"/>
      <c r="R335" s="54"/>
    </row>
    <row r="336" spans="2:18">
      <c r="B336" s="60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60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60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60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60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60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60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60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60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60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60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60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60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60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60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60"/>
      <c r="C351" s="61"/>
      <c r="D351" s="54"/>
      <c r="E351" s="54"/>
      <c r="F351" s="54"/>
      <c r="G351" s="54"/>
      <c r="H351" s="54"/>
      <c r="I351" s="54"/>
      <c r="J351" s="54"/>
      <c r="K351" s="54"/>
      <c r="L351" s="54"/>
      <c r="M351" s="54"/>
      <c r="N351" s="54"/>
      <c r="O351" s="54"/>
      <c r="P351" s="54"/>
      <c r="Q351" s="54"/>
      <c r="R351" s="54"/>
    </row>
    <row r="352" spans="2:18">
      <c r="B352" s="60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60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60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60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60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60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8" spans="2:18">
      <c r="B358" s="60"/>
      <c r="C358" s="61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</row>
    <row r="359" spans="2:18">
      <c r="B359" s="60"/>
      <c r="C359" s="61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</row>
    <row r="360" spans="2:18">
      <c r="B360" s="60"/>
      <c r="C360" s="61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  <c r="P360" s="54"/>
      <c r="Q360" s="54"/>
      <c r="R360" s="54"/>
    </row>
    <row r="362" spans="2:18">
      <c r="B362" s="59"/>
    </row>
    <row r="363" spans="2:18">
      <c r="B363" s="60"/>
      <c r="C363" s="61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  <c r="P363" s="54"/>
      <c r="Q363" s="54"/>
      <c r="R363" s="54"/>
    </row>
    <row r="364" spans="2:18">
      <c r="B364" s="60"/>
      <c r="C364" s="61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  <c r="P364" s="54"/>
      <c r="Q364" s="54"/>
      <c r="R364" s="54"/>
    </row>
    <row r="365" spans="2:18">
      <c r="B365" s="60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60"/>
      <c r="C366" s="61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  <c r="P366" s="54"/>
      <c r="Q366" s="54"/>
      <c r="R366" s="54"/>
    </row>
    <row r="367" spans="2:18">
      <c r="B367" s="60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60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60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60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60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60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60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60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60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60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60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60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60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60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60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60"/>
      <c r="C382" s="61"/>
      <c r="D382" s="54"/>
      <c r="E382" s="54"/>
      <c r="F382" s="54"/>
      <c r="G382" s="54"/>
      <c r="H382" s="54"/>
      <c r="I382" s="54"/>
      <c r="J382" s="54"/>
      <c r="K382" s="54"/>
      <c r="L382" s="54"/>
      <c r="M382" s="54"/>
      <c r="N382" s="54"/>
      <c r="O382" s="54"/>
      <c r="P382" s="54"/>
      <c r="Q382" s="54"/>
      <c r="R382" s="54"/>
    </row>
    <row r="383" spans="2:18">
      <c r="B383" s="60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60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60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60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60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60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89" spans="2:18">
      <c r="B389" s="60"/>
      <c r="C389" s="61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</row>
    <row r="390" spans="2:18">
      <c r="B390" s="60"/>
      <c r="C390" s="61"/>
      <c r="D390" s="54"/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</row>
    <row r="391" spans="2:18">
      <c r="B391" s="60"/>
      <c r="C391" s="61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</row>
    <row r="393" spans="2:18">
      <c r="B393" s="59"/>
    </row>
    <row r="394" spans="2:18">
      <c r="B394" s="60"/>
      <c r="C394" s="61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</row>
    <row r="395" spans="2:18">
      <c r="B395" s="60"/>
      <c r="C395" s="61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  <c r="P395" s="54"/>
      <c r="Q395" s="54"/>
      <c r="R395" s="54"/>
    </row>
    <row r="396" spans="2:18">
      <c r="B396" s="60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60"/>
      <c r="C397" s="61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  <c r="P397" s="54"/>
      <c r="Q397" s="54"/>
      <c r="R397" s="54"/>
    </row>
    <row r="398" spans="2:18">
      <c r="B398" s="60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60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60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60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60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60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60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60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60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60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60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60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60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60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60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60"/>
      <c r="C413" s="61"/>
      <c r="D413" s="54"/>
      <c r="E413" s="54"/>
      <c r="F413" s="54"/>
      <c r="G413" s="54"/>
      <c r="H413" s="54"/>
      <c r="I413" s="54"/>
      <c r="J413" s="54"/>
      <c r="K413" s="54"/>
      <c r="L413" s="54"/>
      <c r="M413" s="54"/>
      <c r="N413" s="54"/>
      <c r="O413" s="54"/>
      <c r="P413" s="54"/>
      <c r="Q413" s="54"/>
      <c r="R413" s="54"/>
    </row>
    <row r="414" spans="2:18">
      <c r="B414" s="60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60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60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60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60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60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0" spans="2:18">
      <c r="B420" s="60"/>
      <c r="C420" s="61"/>
      <c r="D420" s="54"/>
      <c r="E420" s="54"/>
      <c r="F420" s="54"/>
      <c r="G420" s="54"/>
      <c r="H420" s="54"/>
      <c r="I420" s="54"/>
      <c r="J420" s="54"/>
      <c r="K420" s="54"/>
      <c r="L420" s="54"/>
      <c r="M420" s="54"/>
      <c r="N420" s="54"/>
      <c r="O420" s="54"/>
      <c r="P420" s="54"/>
      <c r="Q420" s="54"/>
      <c r="R420" s="54"/>
    </row>
    <row r="421" spans="2:18">
      <c r="B421" s="60"/>
      <c r="C421" s="61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</row>
    <row r="422" spans="2:18">
      <c r="B422" s="60"/>
      <c r="C422" s="61"/>
      <c r="D422" s="54"/>
      <c r="E422" s="54"/>
      <c r="F422" s="54"/>
      <c r="G422" s="54"/>
      <c r="H422" s="54"/>
      <c r="I422" s="54"/>
      <c r="J422" s="54"/>
      <c r="K422" s="54"/>
      <c r="L422" s="54"/>
      <c r="M422" s="54"/>
      <c r="N422" s="54"/>
      <c r="O422" s="54"/>
      <c r="P422" s="54"/>
      <c r="Q422" s="54"/>
      <c r="R422" s="54"/>
    </row>
    <row r="424" spans="2:18">
      <c r="B424" s="59"/>
    </row>
    <row r="425" spans="2:18">
      <c r="B425" s="60"/>
      <c r="C425" s="61"/>
      <c r="D425" s="54"/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</row>
    <row r="426" spans="2:18">
      <c r="B426" s="60"/>
      <c r="C426" s="61"/>
      <c r="D426" s="54"/>
      <c r="E426" s="54"/>
      <c r="F426" s="54"/>
      <c r="G426" s="54"/>
      <c r="H426" s="54"/>
      <c r="I426" s="54"/>
      <c r="J426" s="54"/>
      <c r="K426" s="54"/>
      <c r="L426" s="54"/>
      <c r="M426" s="54"/>
      <c r="N426" s="54"/>
      <c r="O426" s="54"/>
      <c r="P426" s="54"/>
      <c r="Q426" s="54"/>
      <c r="R426" s="54"/>
    </row>
    <row r="427" spans="2:18">
      <c r="B427" s="60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60"/>
      <c r="C428" s="61"/>
      <c r="D428" s="54"/>
      <c r="E428" s="54"/>
      <c r="F428" s="54"/>
      <c r="G428" s="54"/>
      <c r="H428" s="54"/>
      <c r="I428" s="54"/>
      <c r="J428" s="54"/>
      <c r="K428" s="54"/>
      <c r="L428" s="54"/>
      <c r="M428" s="54"/>
      <c r="N428" s="54"/>
      <c r="O428" s="54"/>
      <c r="P428" s="54"/>
      <c r="Q428" s="54"/>
      <c r="R428" s="54"/>
    </row>
    <row r="429" spans="2:18">
      <c r="B429" s="60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60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60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60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60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60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60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60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60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60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60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60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60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60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60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60"/>
      <c r="C444" s="61"/>
      <c r="D444" s="54"/>
      <c r="E444" s="54"/>
      <c r="F444" s="54"/>
      <c r="G444" s="54"/>
      <c r="H444" s="54"/>
      <c r="I444" s="54"/>
      <c r="J444" s="54"/>
      <c r="K444" s="54"/>
      <c r="L444" s="54"/>
      <c r="M444" s="54"/>
      <c r="N444" s="54"/>
      <c r="O444" s="54"/>
      <c r="P444" s="54"/>
      <c r="Q444" s="54"/>
      <c r="R444" s="54"/>
    </row>
    <row r="445" spans="2:18">
      <c r="B445" s="60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60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60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60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60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60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1" spans="2:18">
      <c r="B451" s="60"/>
      <c r="C451" s="61"/>
      <c r="D451" s="54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</row>
    <row r="452" spans="2:18">
      <c r="B452" s="60"/>
      <c r="C452" s="61"/>
      <c r="D452" s="54"/>
      <c r="E452" s="54"/>
      <c r="F452" s="54"/>
      <c r="G452" s="54"/>
      <c r="H452" s="54"/>
      <c r="I452" s="54"/>
      <c r="J452" s="54"/>
      <c r="K452" s="54"/>
      <c r="L452" s="54"/>
      <c r="M452" s="54"/>
      <c r="N452" s="54"/>
      <c r="O452" s="54"/>
      <c r="P452" s="54"/>
      <c r="Q452" s="54"/>
      <c r="R452" s="54"/>
    </row>
    <row r="453" spans="2:18">
      <c r="B453" s="60"/>
      <c r="C453" s="61"/>
      <c r="D453" s="54"/>
      <c r="E453" s="54"/>
      <c r="F453" s="54"/>
      <c r="G453" s="54"/>
      <c r="H453" s="54"/>
      <c r="I453" s="54"/>
      <c r="J453" s="54"/>
      <c r="K453" s="54"/>
      <c r="L453" s="54"/>
      <c r="M453" s="54"/>
      <c r="N453" s="54"/>
      <c r="O453" s="54"/>
      <c r="P453" s="54"/>
      <c r="Q453" s="54"/>
      <c r="R453" s="54"/>
    </row>
    <row r="455" spans="2:18">
      <c r="B455" s="59"/>
    </row>
    <row r="456" spans="2:18">
      <c r="B456" s="60"/>
      <c r="C456" s="61"/>
      <c r="D456" s="54"/>
      <c r="E456" s="54"/>
      <c r="F456" s="54"/>
      <c r="G456" s="54"/>
      <c r="H456" s="54"/>
      <c r="I456" s="54"/>
      <c r="J456" s="54"/>
      <c r="K456" s="54"/>
      <c r="L456" s="54"/>
      <c r="M456" s="54"/>
      <c r="N456" s="54"/>
      <c r="O456" s="54"/>
      <c r="P456" s="54"/>
      <c r="Q456" s="54"/>
      <c r="R456" s="54"/>
    </row>
    <row r="457" spans="2:18">
      <c r="B457" s="60"/>
      <c r="C457" s="61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</row>
    <row r="458" spans="2:18">
      <c r="B458" s="60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60"/>
      <c r="C459" s="61"/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</row>
    <row r="460" spans="2:18">
      <c r="B460" s="60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60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60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60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60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60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60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60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60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60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60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60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60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60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60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60"/>
      <c r="C475" s="61"/>
      <c r="D475" s="54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</row>
    <row r="476" spans="2:18">
      <c r="B476" s="60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60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60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60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60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60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2" spans="2:18">
      <c r="B482" s="60"/>
      <c r="C482" s="61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</row>
    <row r="483" spans="2:18">
      <c r="B483" s="60"/>
      <c r="C483" s="61"/>
      <c r="D483" s="54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</row>
    <row r="484" spans="2:18">
      <c r="B484" s="60"/>
      <c r="C484" s="61"/>
      <c r="D484" s="54"/>
      <c r="E484" s="54"/>
      <c r="F484" s="54"/>
      <c r="G484" s="54"/>
      <c r="H484" s="54"/>
      <c r="I484" s="54"/>
      <c r="J484" s="54"/>
      <c r="K484" s="54"/>
      <c r="L484" s="54"/>
      <c r="M484" s="54"/>
      <c r="N484" s="54"/>
      <c r="O484" s="54"/>
      <c r="P484" s="54"/>
      <c r="Q484" s="54"/>
      <c r="R484" s="54"/>
    </row>
    <row r="486" spans="2:18">
      <c r="B486" s="59"/>
    </row>
    <row r="487" spans="2:18">
      <c r="B487" s="60"/>
      <c r="C487" s="61"/>
      <c r="D487" s="54"/>
      <c r="E487" s="54"/>
      <c r="F487" s="54"/>
      <c r="G487" s="54"/>
      <c r="H487" s="54"/>
      <c r="I487" s="54"/>
      <c r="J487" s="54"/>
      <c r="K487" s="54"/>
      <c r="L487" s="54"/>
      <c r="M487" s="54"/>
      <c r="N487" s="54"/>
      <c r="O487" s="54"/>
      <c r="P487" s="54"/>
      <c r="Q487" s="54"/>
      <c r="R487" s="54"/>
    </row>
    <row r="488" spans="2:18">
      <c r="B488" s="60"/>
      <c r="C488" s="61"/>
      <c r="D488" s="54"/>
      <c r="E488" s="54"/>
      <c r="F488" s="54"/>
      <c r="G488" s="54"/>
      <c r="H488" s="54"/>
      <c r="I488" s="54"/>
      <c r="J488" s="54"/>
      <c r="K488" s="54"/>
      <c r="L488" s="54"/>
      <c r="M488" s="54"/>
      <c r="N488" s="54"/>
      <c r="O488" s="54"/>
      <c r="P488" s="54"/>
      <c r="Q488" s="54"/>
      <c r="R488" s="54"/>
    </row>
    <row r="489" spans="2:18">
      <c r="B489" s="60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60"/>
      <c r="C490" s="61"/>
      <c r="D490" s="54"/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</row>
    <row r="491" spans="2:18">
      <c r="B491" s="60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60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60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60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60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60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60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60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60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60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60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60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60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60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60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60"/>
      <c r="C506" s="61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  <c r="P506" s="54"/>
      <c r="Q506" s="54"/>
      <c r="R506" s="54"/>
    </row>
    <row r="507" spans="2:18">
      <c r="B507" s="60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60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60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60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60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60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3" spans="2:18">
      <c r="B513" s="60"/>
      <c r="C513" s="61"/>
      <c r="D513" s="54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</row>
    <row r="514" spans="2:18">
      <c r="B514" s="60"/>
      <c r="C514" s="61"/>
      <c r="D514" s="54"/>
      <c r="E514" s="54"/>
      <c r="F514" s="54"/>
      <c r="G514" s="54"/>
      <c r="H514" s="54"/>
      <c r="I514" s="54"/>
      <c r="J514" s="54"/>
      <c r="K514" s="54"/>
      <c r="L514" s="54"/>
      <c r="M514" s="54"/>
      <c r="N514" s="54"/>
      <c r="O514" s="54"/>
      <c r="P514" s="54"/>
      <c r="Q514" s="54"/>
      <c r="R514" s="54"/>
    </row>
    <row r="515" spans="2:18">
      <c r="B515" s="60"/>
      <c r="C515" s="61"/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</row>
    <row r="517" spans="2:18">
      <c r="B517" s="59"/>
    </row>
    <row r="518" spans="2:18">
      <c r="B518" s="60"/>
      <c r="C518" s="61"/>
      <c r="D518" s="54"/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</row>
    <row r="519" spans="2:18">
      <c r="B519" s="60"/>
      <c r="C519" s="61"/>
      <c r="D519" s="54"/>
      <c r="E519" s="54"/>
      <c r="F519" s="54"/>
      <c r="G519" s="54"/>
      <c r="H519" s="54"/>
      <c r="I519" s="54"/>
      <c r="J519" s="54"/>
      <c r="K519" s="54"/>
      <c r="L519" s="54"/>
      <c r="M519" s="54"/>
      <c r="N519" s="54"/>
      <c r="O519" s="54"/>
      <c r="P519" s="54"/>
      <c r="Q519" s="54"/>
      <c r="R519" s="54"/>
    </row>
    <row r="520" spans="2:18">
      <c r="B520" s="60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60"/>
      <c r="C521" s="61"/>
      <c r="D521" s="54"/>
      <c r="E521" s="54"/>
      <c r="F521" s="54"/>
      <c r="G521" s="54"/>
      <c r="H521" s="54"/>
      <c r="I521" s="54"/>
      <c r="J521" s="54"/>
      <c r="K521" s="54"/>
      <c r="L521" s="54"/>
      <c r="M521" s="54"/>
      <c r="N521" s="54"/>
      <c r="O521" s="54"/>
      <c r="P521" s="54"/>
      <c r="Q521" s="54"/>
      <c r="R521" s="54"/>
    </row>
    <row r="522" spans="2:18">
      <c r="B522" s="60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60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60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60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60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60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60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60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60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60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60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60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60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60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60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60"/>
      <c r="C537" s="61"/>
      <c r="D537" s="54"/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</row>
    <row r="538" spans="2:18">
      <c r="B538" s="60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60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60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60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60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60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4" spans="2:18">
      <c r="B544" s="60"/>
      <c r="C544" s="61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  <c r="P544" s="54"/>
      <c r="Q544" s="54"/>
      <c r="R544" s="54"/>
    </row>
    <row r="545" spans="2:18">
      <c r="B545" s="60"/>
      <c r="C545" s="61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</row>
    <row r="546" spans="2:18">
      <c r="B546" s="60"/>
      <c r="C546" s="61"/>
      <c r="D546" s="54"/>
      <c r="E546" s="54"/>
      <c r="F546" s="54"/>
      <c r="G546" s="54"/>
      <c r="H546" s="54"/>
      <c r="I546" s="54"/>
      <c r="J546" s="54"/>
      <c r="K546" s="54"/>
      <c r="L546" s="54"/>
      <c r="M546" s="54"/>
      <c r="N546" s="54"/>
      <c r="O546" s="54"/>
      <c r="P546" s="54"/>
      <c r="Q546" s="54"/>
      <c r="R546" s="54"/>
    </row>
    <row r="548" spans="2:18">
      <c r="B548" s="59"/>
    </row>
    <row r="549" spans="2:18">
      <c r="B549" s="60"/>
      <c r="C549" s="61"/>
      <c r="D549" s="54"/>
      <c r="E549" s="54"/>
      <c r="F549" s="54"/>
      <c r="G549" s="54"/>
      <c r="H549" s="54"/>
      <c r="I549" s="54"/>
      <c r="J549" s="54"/>
      <c r="K549" s="54"/>
      <c r="L549" s="54"/>
      <c r="M549" s="54"/>
      <c r="N549" s="54"/>
      <c r="O549" s="54"/>
      <c r="P549" s="54"/>
      <c r="Q549" s="54"/>
      <c r="R549" s="54"/>
    </row>
    <row r="550" spans="2:18">
      <c r="B550" s="60"/>
      <c r="C550" s="61"/>
      <c r="D550" s="54"/>
      <c r="E550" s="54"/>
      <c r="F550" s="54"/>
      <c r="G550" s="54"/>
      <c r="H550" s="54"/>
      <c r="I550" s="54"/>
      <c r="J550" s="54"/>
      <c r="K550" s="54"/>
      <c r="L550" s="54"/>
      <c r="M550" s="54"/>
      <c r="N550" s="54"/>
      <c r="O550" s="54"/>
      <c r="P550" s="54"/>
      <c r="Q550" s="54"/>
      <c r="R550" s="54"/>
    </row>
    <row r="551" spans="2:18">
      <c r="B551" s="60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60"/>
      <c r="C552" s="61"/>
      <c r="D552" s="54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  <c r="P552" s="54"/>
      <c r="Q552" s="54"/>
      <c r="R552" s="54"/>
    </row>
    <row r="553" spans="2:18">
      <c r="B553" s="60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60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60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60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60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60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60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60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60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60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60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60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60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60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60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60"/>
      <c r="C568" s="61"/>
      <c r="D568" s="54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  <c r="P568" s="54"/>
      <c r="Q568" s="54"/>
      <c r="R568" s="54"/>
    </row>
    <row r="569" spans="2:18">
      <c r="B569" s="60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60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60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60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60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60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5" spans="2:18">
      <c r="B575" s="60"/>
      <c r="C575" s="61"/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</row>
    <row r="576" spans="2:18">
      <c r="B576" s="60"/>
      <c r="C576" s="61"/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</row>
    <row r="577" spans="2:18">
      <c r="B577" s="60"/>
      <c r="C577" s="61"/>
      <c r="D577" s="54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</row>
    <row r="579" spans="2:18">
      <c r="B579" s="59"/>
    </row>
    <row r="580" spans="2:18">
      <c r="B580" s="60"/>
      <c r="C580" s="61"/>
      <c r="D580" s="54"/>
      <c r="E580" s="54"/>
      <c r="F580" s="54"/>
      <c r="G580" s="54"/>
      <c r="H580" s="54"/>
      <c r="I580" s="54"/>
      <c r="J580" s="54"/>
      <c r="K580" s="54"/>
      <c r="L580" s="54"/>
      <c r="M580" s="54"/>
      <c r="N580" s="54"/>
      <c r="O580" s="54"/>
      <c r="P580" s="54"/>
      <c r="Q580" s="54"/>
      <c r="R580" s="54"/>
    </row>
    <row r="581" spans="2:18">
      <c r="B581" s="60"/>
      <c r="C581" s="61"/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</row>
    <row r="582" spans="2:18">
      <c r="B582" s="60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60"/>
      <c r="C583" s="61"/>
      <c r="D583" s="54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</row>
    <row r="584" spans="2:18">
      <c r="B584" s="60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60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60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60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60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60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60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60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60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60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60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60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60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60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60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60"/>
      <c r="C599" s="61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</row>
    <row r="600" spans="2:18">
      <c r="B600" s="60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60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60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60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60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60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6" spans="2:18">
      <c r="B606" s="60"/>
      <c r="C606" s="61"/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</row>
    <row r="607" spans="2:18">
      <c r="B607" s="60"/>
      <c r="C607" s="61"/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</row>
    <row r="608" spans="2:18">
      <c r="B608" s="60"/>
      <c r="C608" s="61"/>
      <c r="D608" s="54"/>
      <c r="E608" s="54"/>
      <c r="F608" s="54"/>
      <c r="G608" s="54"/>
      <c r="H608" s="54"/>
      <c r="I608" s="54"/>
      <c r="J608" s="54"/>
      <c r="K608" s="54"/>
      <c r="L608" s="54"/>
      <c r="M608" s="54"/>
      <c r="N608" s="54"/>
      <c r="O608" s="54"/>
      <c r="P608" s="54"/>
      <c r="Q608" s="54"/>
      <c r="R608" s="54"/>
    </row>
    <row r="610" spans="2:18">
      <c r="B610" s="59"/>
    </row>
    <row r="611" spans="2:18">
      <c r="B611" s="60"/>
      <c r="C611" s="61"/>
      <c r="D611" s="54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</row>
    <row r="612" spans="2:18">
      <c r="B612" s="60"/>
      <c r="C612" s="61"/>
      <c r="D612" s="54"/>
      <c r="E612" s="54"/>
      <c r="F612" s="54"/>
      <c r="G612" s="54"/>
      <c r="H612" s="54"/>
      <c r="I612" s="54"/>
      <c r="J612" s="54"/>
      <c r="K612" s="54"/>
      <c r="L612" s="54"/>
      <c r="M612" s="54"/>
      <c r="N612" s="54"/>
      <c r="O612" s="54"/>
      <c r="P612" s="54"/>
      <c r="Q612" s="54"/>
      <c r="R612" s="54"/>
    </row>
    <row r="613" spans="2:18">
      <c r="B613" s="60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60"/>
      <c r="C614" s="61"/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</row>
    <row r="615" spans="2:18">
      <c r="B615" s="60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60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60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60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60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60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60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60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60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60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60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60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60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60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60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60"/>
      <c r="C630" s="61"/>
      <c r="D630" s="54"/>
      <c r="E630" s="54"/>
      <c r="F630" s="54"/>
      <c r="G630" s="54"/>
      <c r="H630" s="54"/>
      <c r="I630" s="54"/>
      <c r="J630" s="54"/>
      <c r="K630" s="54"/>
      <c r="L630" s="54"/>
      <c r="M630" s="54"/>
      <c r="N630" s="54"/>
      <c r="O630" s="54"/>
      <c r="P630" s="54"/>
      <c r="Q630" s="54"/>
      <c r="R630" s="54"/>
    </row>
    <row r="631" spans="2:18">
      <c r="B631" s="60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60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60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60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60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60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7" spans="2:18">
      <c r="B637" s="60"/>
      <c r="C637" s="61"/>
      <c r="D637" s="54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</row>
    <row r="638" spans="2:18">
      <c r="B638" s="60"/>
      <c r="C638" s="61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</row>
    <row r="639" spans="2:18">
      <c r="B639" s="60"/>
      <c r="C639" s="61"/>
      <c r="D639" s="54"/>
      <c r="E639" s="54"/>
      <c r="F639" s="54"/>
      <c r="G639" s="54"/>
      <c r="H639" s="54"/>
      <c r="I639" s="54"/>
      <c r="J639" s="54"/>
      <c r="K639" s="54"/>
      <c r="L639" s="54"/>
      <c r="M639" s="54"/>
      <c r="N639" s="54"/>
      <c r="O639" s="54"/>
      <c r="P639" s="54"/>
      <c r="Q639" s="54"/>
      <c r="R639" s="54"/>
    </row>
    <row r="641" spans="2:18">
      <c r="B641" s="59"/>
    </row>
    <row r="642" spans="2:18">
      <c r="B642" s="60"/>
      <c r="C642" s="61"/>
      <c r="D642" s="54"/>
      <c r="E642" s="54"/>
      <c r="F642" s="54"/>
      <c r="G642" s="54"/>
      <c r="H642" s="54"/>
      <c r="I642" s="54"/>
      <c r="J642" s="54"/>
      <c r="K642" s="54"/>
      <c r="L642" s="54"/>
      <c r="M642" s="54"/>
      <c r="N642" s="54"/>
      <c r="O642" s="54"/>
      <c r="P642" s="54"/>
      <c r="Q642" s="54"/>
      <c r="R642" s="54"/>
    </row>
    <row r="643" spans="2:18">
      <c r="B643" s="60"/>
      <c r="C643" s="61"/>
      <c r="D643" s="54"/>
      <c r="E643" s="54"/>
      <c r="F643" s="54"/>
      <c r="G643" s="54"/>
      <c r="H643" s="54"/>
      <c r="I643" s="54"/>
      <c r="J643" s="54"/>
      <c r="K643" s="54"/>
      <c r="L643" s="54"/>
      <c r="M643" s="54"/>
      <c r="N643" s="54"/>
      <c r="O643" s="54"/>
      <c r="P643" s="54"/>
      <c r="Q643" s="54"/>
      <c r="R643" s="54"/>
    </row>
    <row r="644" spans="2:18">
      <c r="B644" s="60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60"/>
      <c r="C645" s="61"/>
      <c r="D645" s="54"/>
      <c r="E645" s="54"/>
      <c r="F645" s="54"/>
      <c r="G645" s="54"/>
      <c r="H645" s="54"/>
      <c r="I645" s="54"/>
      <c r="J645" s="54"/>
      <c r="K645" s="54"/>
      <c r="L645" s="54"/>
      <c r="M645" s="54"/>
      <c r="N645" s="54"/>
      <c r="O645" s="54"/>
      <c r="P645" s="54"/>
      <c r="Q645" s="54"/>
      <c r="R645" s="54"/>
    </row>
    <row r="646" spans="2:18">
      <c r="B646" s="60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60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60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60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60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60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60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60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60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60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60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60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60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60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60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60"/>
      <c r="C661" s="61"/>
      <c r="D661" s="54"/>
      <c r="E661" s="54"/>
      <c r="F661" s="54"/>
      <c r="G661" s="54"/>
      <c r="H661" s="54"/>
      <c r="I661" s="54"/>
      <c r="J661" s="54"/>
      <c r="K661" s="54"/>
      <c r="L661" s="54"/>
      <c r="M661" s="54"/>
      <c r="N661" s="54"/>
      <c r="O661" s="54"/>
      <c r="P661" s="54"/>
      <c r="Q661" s="54"/>
      <c r="R661" s="54"/>
    </row>
    <row r="662" spans="2:18">
      <c r="B662" s="60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60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60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60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60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60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  <row r="668" spans="2:18">
      <c r="B668" s="60"/>
      <c r="C668" s="61"/>
      <c r="D668" s="54"/>
      <c r="E668" s="54"/>
      <c r="F668" s="54"/>
      <c r="G668" s="54"/>
      <c r="H668" s="54"/>
      <c r="I668" s="54"/>
      <c r="J668" s="54"/>
      <c r="K668" s="54"/>
      <c r="L668" s="54"/>
      <c r="M668" s="54"/>
      <c r="N668" s="54"/>
      <c r="O668" s="54"/>
      <c r="P668" s="54"/>
      <c r="Q668" s="54"/>
      <c r="R668" s="54"/>
    </row>
    <row r="669" spans="2:18">
      <c r="B669" s="60"/>
      <c r="C669" s="61"/>
      <c r="D669" s="54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</row>
    <row r="670" spans="2:18">
      <c r="B670" s="60"/>
      <c r="C670" s="61"/>
      <c r="D670" s="54"/>
      <c r="E670" s="54"/>
      <c r="F670" s="54"/>
      <c r="G670" s="54"/>
      <c r="H670" s="54"/>
      <c r="I670" s="54"/>
      <c r="J670" s="54"/>
      <c r="K670" s="54"/>
      <c r="L670" s="54"/>
      <c r="M670" s="54"/>
      <c r="N670" s="54"/>
      <c r="O670" s="54"/>
      <c r="P670" s="54"/>
      <c r="Q670" s="54"/>
      <c r="R670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1623.55</v>
      </c>
      <c r="C2" s="93">
        <v>707.74</v>
      </c>
      <c r="D2" s="93">
        <v>707.74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1623.55</v>
      </c>
      <c r="C3" s="93">
        <v>707.74</v>
      </c>
      <c r="D3" s="93">
        <v>707.74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5376.07</v>
      </c>
      <c r="C4" s="93">
        <v>2343.54</v>
      </c>
      <c r="D4" s="93">
        <v>2343.54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5376.07</v>
      </c>
      <c r="C5" s="93">
        <v>2343.54</v>
      </c>
      <c r="D5" s="93">
        <v>2343.54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0.05</v>
      </c>
      <c r="C13" s="93">
        <v>4.16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545.09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47.43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327.73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1619.39</v>
      </c>
      <c r="C28" s="93">
        <v>4.16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2.3769999999999998</v>
      </c>
      <c r="E41" s="93">
        <v>3.6909999999999998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2.3769999999999998</v>
      </c>
      <c r="E42" s="93">
        <v>3.6909999999999998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2.3769999999999998</v>
      </c>
      <c r="E43" s="93">
        <v>3.6909999999999998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2.3769999999999998</v>
      </c>
      <c r="E46" s="93">
        <v>3.6909999999999998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2.3769999999999998</v>
      </c>
      <c r="E47" s="93">
        <v>3.6909999999999998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2.3769999999999998</v>
      </c>
      <c r="E50" s="93">
        <v>3.6909999999999998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2.3769999999999998</v>
      </c>
      <c r="E53" s="93">
        <v>3.6909999999999998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2.3769999999999998</v>
      </c>
      <c r="E54" s="93">
        <v>3.6909999999999998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2.3769999999999998</v>
      </c>
      <c r="E57" s="93">
        <v>3.6909999999999998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2.3769999999999998</v>
      </c>
      <c r="E58" s="93">
        <v>3.6909999999999998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39700.959999999999</v>
      </c>
      <c r="D74" s="93">
        <v>26841.15</v>
      </c>
      <c r="E74" s="93">
        <v>12859.81</v>
      </c>
      <c r="F74" s="93">
        <v>0.68</v>
      </c>
      <c r="G74" s="93">
        <v>3.21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175131.53</v>
      </c>
      <c r="D75" s="93">
        <v>118403.49</v>
      </c>
      <c r="E75" s="93">
        <v>56728.04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27618.9</v>
      </c>
      <c r="D76" s="93">
        <v>18672.669999999998</v>
      </c>
      <c r="E76" s="93">
        <v>8946.2199999999993</v>
      </c>
      <c r="F76" s="93">
        <v>0.68</v>
      </c>
      <c r="G76" s="93">
        <v>3.44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19900.2</v>
      </c>
      <c r="D77" s="93">
        <v>13454.19</v>
      </c>
      <c r="E77" s="93">
        <v>6446.01</v>
      </c>
      <c r="F77" s="93">
        <v>0.68</v>
      </c>
      <c r="G77" s="93">
        <v>3.45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954.03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17031.34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92946.29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8758.1299999999992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8758.1299999999992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0.04</v>
      </c>
      <c r="F87" s="93">
        <v>3.8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1.6</v>
      </c>
      <c r="F88" s="93">
        <v>1821.3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7.05</v>
      </c>
      <c r="F89" s="93">
        <v>13230.51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1.1100000000000001</v>
      </c>
      <c r="F90" s="93">
        <v>1267.03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0.8</v>
      </c>
      <c r="F91" s="93">
        <v>929.53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20336.374599999999</v>
      </c>
      <c r="C100" s="93">
        <v>35.735799999999998</v>
      </c>
      <c r="D100" s="93">
        <v>136.05520000000001</v>
      </c>
      <c r="E100" s="93">
        <v>0</v>
      </c>
      <c r="F100" s="93">
        <v>5.9999999999999995E-4</v>
      </c>
      <c r="G100" s="93">
        <v>16838.590400000001</v>
      </c>
      <c r="H100" s="93">
        <v>8769.5328000000009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18828.1967</v>
      </c>
      <c r="C101" s="93">
        <v>33.183</v>
      </c>
      <c r="D101" s="93">
        <v>126.73180000000001</v>
      </c>
      <c r="E101" s="93">
        <v>0</v>
      </c>
      <c r="F101" s="93">
        <v>5.9999999999999995E-4</v>
      </c>
      <c r="G101" s="93">
        <v>15684.7752</v>
      </c>
      <c r="H101" s="93">
        <v>8128.9309000000003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21844.871899999998</v>
      </c>
      <c r="C102" s="93">
        <v>38.497</v>
      </c>
      <c r="D102" s="93">
        <v>147.0163</v>
      </c>
      <c r="E102" s="93">
        <v>0</v>
      </c>
      <c r="F102" s="93">
        <v>6.9999999999999999E-4</v>
      </c>
      <c r="G102" s="93">
        <v>18195.251400000001</v>
      </c>
      <c r="H102" s="93">
        <v>9431.0946999999996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22928.620999999999</v>
      </c>
      <c r="C103" s="93">
        <v>40.436999999999998</v>
      </c>
      <c r="D103" s="93">
        <v>154.5472</v>
      </c>
      <c r="E103" s="93">
        <v>0</v>
      </c>
      <c r="F103" s="93">
        <v>6.9999999999999999E-4</v>
      </c>
      <c r="G103" s="93">
        <v>19127.331200000001</v>
      </c>
      <c r="H103" s="93">
        <v>9902.0031999999992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25774.029900000001</v>
      </c>
      <c r="C104" s="93">
        <v>45.455199999999998</v>
      </c>
      <c r="D104" s="93">
        <v>173.72630000000001</v>
      </c>
      <c r="E104" s="93">
        <v>0</v>
      </c>
      <c r="F104" s="93">
        <v>8.0000000000000004E-4</v>
      </c>
      <c r="G104" s="93">
        <v>21501.005499999999</v>
      </c>
      <c r="H104" s="93">
        <v>11130.827600000001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26632.219700000001</v>
      </c>
      <c r="C105" s="93">
        <v>46.968699999999998</v>
      </c>
      <c r="D105" s="93">
        <v>179.51079999999999</v>
      </c>
      <c r="E105" s="93">
        <v>0</v>
      </c>
      <c r="F105" s="93">
        <v>8.0000000000000004E-4</v>
      </c>
      <c r="G105" s="93">
        <v>22216.917700000002</v>
      </c>
      <c r="H105" s="93">
        <v>11501.4473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27981.8105</v>
      </c>
      <c r="C106" s="93">
        <v>49.3489</v>
      </c>
      <c r="D106" s="93">
        <v>188.60759999999999</v>
      </c>
      <c r="E106" s="93">
        <v>0</v>
      </c>
      <c r="F106" s="93">
        <v>8.9999999999999998E-4</v>
      </c>
      <c r="G106" s="93">
        <v>23342.762599999998</v>
      </c>
      <c r="H106" s="93">
        <v>12084.2845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28421.6708</v>
      </c>
      <c r="C107" s="93">
        <v>50.124600000000001</v>
      </c>
      <c r="D107" s="93">
        <v>191.57239999999999</v>
      </c>
      <c r="E107" s="93">
        <v>0</v>
      </c>
      <c r="F107" s="93">
        <v>8.9999999999999998E-4</v>
      </c>
      <c r="G107" s="93">
        <v>23709.6993</v>
      </c>
      <c r="H107" s="93">
        <v>12274.2435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26108.467199999999</v>
      </c>
      <c r="C108" s="93">
        <v>46.045000000000002</v>
      </c>
      <c r="D108" s="93">
        <v>175.98050000000001</v>
      </c>
      <c r="E108" s="93">
        <v>0</v>
      </c>
      <c r="F108" s="93">
        <v>8.0000000000000004E-4</v>
      </c>
      <c r="G108" s="93">
        <v>21779.997100000001</v>
      </c>
      <c r="H108" s="93">
        <v>11275.258400000001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24919.889200000001</v>
      </c>
      <c r="C109" s="93">
        <v>43.948900000000002</v>
      </c>
      <c r="D109" s="93">
        <v>167.9691</v>
      </c>
      <c r="E109" s="93">
        <v>0</v>
      </c>
      <c r="F109" s="93">
        <v>8.0000000000000004E-4</v>
      </c>
      <c r="G109" s="93">
        <v>20788.471099999999</v>
      </c>
      <c r="H109" s="93">
        <v>10761.9566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21860.971399999999</v>
      </c>
      <c r="C110" s="93">
        <v>38.554099999999998</v>
      </c>
      <c r="D110" s="93">
        <v>147.3509</v>
      </c>
      <c r="E110" s="93">
        <v>0</v>
      </c>
      <c r="F110" s="93">
        <v>6.9999999999999999E-4</v>
      </c>
      <c r="G110" s="93">
        <v>18236.685099999999</v>
      </c>
      <c r="H110" s="93">
        <v>9440.9258000000009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20240.562600000001</v>
      </c>
      <c r="C111" s="93">
        <v>35.691600000000001</v>
      </c>
      <c r="D111" s="93">
        <v>136.39099999999999</v>
      </c>
      <c r="E111" s="93">
        <v>0</v>
      </c>
      <c r="F111" s="93">
        <v>5.9999999999999995E-4</v>
      </c>
      <c r="G111" s="93">
        <v>16880.247200000002</v>
      </c>
      <c r="H111" s="93">
        <v>8740.6522999999997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285877.68569999997</v>
      </c>
      <c r="C113" s="93">
        <v>503.98989999999998</v>
      </c>
      <c r="D113" s="93">
        <v>1925.4590000000001</v>
      </c>
      <c r="E113" s="93">
        <v>0</v>
      </c>
      <c r="F113" s="93">
        <v>8.8000000000000005E-3</v>
      </c>
      <c r="G113" s="93">
        <v>238301.73379999999</v>
      </c>
      <c r="H113" s="93">
        <v>123441.15760000001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18828.1967</v>
      </c>
      <c r="C114" s="93">
        <v>33.183</v>
      </c>
      <c r="D114" s="93">
        <v>126.73180000000001</v>
      </c>
      <c r="E114" s="93">
        <v>0</v>
      </c>
      <c r="F114" s="93">
        <v>5.9999999999999995E-4</v>
      </c>
      <c r="G114" s="93">
        <v>15684.7752</v>
      </c>
      <c r="H114" s="93">
        <v>8128.9309000000003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28421.6708</v>
      </c>
      <c r="C115" s="93">
        <v>50.124600000000001</v>
      </c>
      <c r="D115" s="93">
        <v>191.57239999999999</v>
      </c>
      <c r="E115" s="93">
        <v>0</v>
      </c>
      <c r="F115" s="93">
        <v>8.9999999999999998E-4</v>
      </c>
      <c r="G115" s="93">
        <v>23709.6993</v>
      </c>
      <c r="H115" s="93">
        <v>12274.2435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114428000000</v>
      </c>
      <c r="C118" s="93">
        <v>98789.175000000003</v>
      </c>
      <c r="D118" s="93" t="s">
        <v>583</v>
      </c>
      <c r="E118" s="93">
        <v>34382.154999999999</v>
      </c>
      <c r="F118" s="93">
        <v>10771.038</v>
      </c>
      <c r="G118" s="93">
        <v>17248.355</v>
      </c>
      <c r="H118" s="93">
        <v>0</v>
      </c>
      <c r="I118" s="93">
        <v>36387.627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106587000000</v>
      </c>
      <c r="C119" s="93">
        <v>103559.80499999999</v>
      </c>
      <c r="D119" s="93" t="s">
        <v>463</v>
      </c>
      <c r="E119" s="93">
        <v>34382.154999999999</v>
      </c>
      <c r="F119" s="93">
        <v>10771.038</v>
      </c>
      <c r="G119" s="93">
        <v>17248.355</v>
      </c>
      <c r="H119" s="93">
        <v>0</v>
      </c>
      <c r="I119" s="93">
        <v>41158.256999999998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123647000000</v>
      </c>
      <c r="C120" s="93">
        <v>106161.28</v>
      </c>
      <c r="D120" s="93" t="s">
        <v>584</v>
      </c>
      <c r="E120" s="93">
        <v>34382.154999999999</v>
      </c>
      <c r="F120" s="93">
        <v>10771.038</v>
      </c>
      <c r="G120" s="93">
        <v>17248.355</v>
      </c>
      <c r="H120" s="93">
        <v>0</v>
      </c>
      <c r="I120" s="93">
        <v>43759.732000000004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129981000000</v>
      </c>
      <c r="C121" s="93">
        <v>111842.114</v>
      </c>
      <c r="D121" s="93" t="s">
        <v>464</v>
      </c>
      <c r="E121" s="93">
        <v>34382.154999999999</v>
      </c>
      <c r="F121" s="93">
        <v>10771.038</v>
      </c>
      <c r="G121" s="93">
        <v>17248.355</v>
      </c>
      <c r="H121" s="93">
        <v>0</v>
      </c>
      <c r="I121" s="93">
        <v>49440.565999999999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146111000000</v>
      </c>
      <c r="C122" s="93">
        <v>119091.84699999999</v>
      </c>
      <c r="D122" s="93" t="s">
        <v>465</v>
      </c>
      <c r="E122" s="93">
        <v>34382.154999999999</v>
      </c>
      <c r="F122" s="93">
        <v>10771.038</v>
      </c>
      <c r="G122" s="93">
        <v>17248.355</v>
      </c>
      <c r="H122" s="93">
        <v>0</v>
      </c>
      <c r="I122" s="93">
        <v>56690.298000000003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150976000000</v>
      </c>
      <c r="C123" s="93">
        <v>125067.928</v>
      </c>
      <c r="D123" s="93" t="s">
        <v>585</v>
      </c>
      <c r="E123" s="93">
        <v>34382.154999999999</v>
      </c>
      <c r="F123" s="93">
        <v>10771.038</v>
      </c>
      <c r="G123" s="93">
        <v>17248.355</v>
      </c>
      <c r="H123" s="93">
        <v>0</v>
      </c>
      <c r="I123" s="93">
        <v>62666.38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158627000000</v>
      </c>
      <c r="C124" s="93">
        <v>122480.71400000001</v>
      </c>
      <c r="D124" s="93" t="s">
        <v>466</v>
      </c>
      <c r="E124" s="93">
        <v>34382.154999999999</v>
      </c>
      <c r="F124" s="93">
        <v>10771.038</v>
      </c>
      <c r="G124" s="93">
        <v>17248.355</v>
      </c>
      <c r="H124" s="93">
        <v>0</v>
      </c>
      <c r="I124" s="93">
        <v>60079.165999999997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161121000000</v>
      </c>
      <c r="C125" s="93">
        <v>123424.863</v>
      </c>
      <c r="D125" s="93" t="s">
        <v>586</v>
      </c>
      <c r="E125" s="93">
        <v>34382.154999999999</v>
      </c>
      <c r="F125" s="93">
        <v>10771.038</v>
      </c>
      <c r="G125" s="93">
        <v>17248.355</v>
      </c>
      <c r="H125" s="93">
        <v>0</v>
      </c>
      <c r="I125" s="93">
        <v>61023.313999999998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148007000000</v>
      </c>
      <c r="C126" s="93">
        <v>118959.049</v>
      </c>
      <c r="D126" s="93" t="s">
        <v>587</v>
      </c>
      <c r="E126" s="93">
        <v>34382.154999999999</v>
      </c>
      <c r="F126" s="93">
        <v>10771.038</v>
      </c>
      <c r="G126" s="93">
        <v>17248.355</v>
      </c>
      <c r="H126" s="93">
        <v>0</v>
      </c>
      <c r="I126" s="93">
        <v>56557.500999999997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141269000000</v>
      </c>
      <c r="C127" s="93">
        <v>116406.298</v>
      </c>
      <c r="D127" s="93" t="s">
        <v>467</v>
      </c>
      <c r="E127" s="93">
        <v>34382.154999999999</v>
      </c>
      <c r="F127" s="93">
        <v>10771.038</v>
      </c>
      <c r="G127" s="93">
        <v>17248.355</v>
      </c>
      <c r="H127" s="93">
        <v>0</v>
      </c>
      <c r="I127" s="93">
        <v>54004.75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123928000000</v>
      </c>
      <c r="C128" s="93">
        <v>106587.738</v>
      </c>
      <c r="D128" s="93" t="s">
        <v>569</v>
      </c>
      <c r="E128" s="93">
        <v>34382.154999999999</v>
      </c>
      <c r="F128" s="93">
        <v>10771.038</v>
      </c>
      <c r="G128" s="93">
        <v>17248.355</v>
      </c>
      <c r="H128" s="93">
        <v>0</v>
      </c>
      <c r="I128" s="93">
        <v>44186.19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114711000000</v>
      </c>
      <c r="C129" s="93">
        <v>99918.331999999995</v>
      </c>
      <c r="D129" s="93" t="s">
        <v>588</v>
      </c>
      <c r="E129" s="93">
        <v>34382.154999999999</v>
      </c>
      <c r="F129" s="93">
        <v>10771.038</v>
      </c>
      <c r="G129" s="93">
        <v>17248.355</v>
      </c>
      <c r="H129" s="93">
        <v>0</v>
      </c>
      <c r="I129" s="93">
        <v>37516.783000000003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1619390000000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106587000000</v>
      </c>
      <c r="C132" s="93">
        <v>98789.175000000003</v>
      </c>
      <c r="D132" s="93"/>
      <c r="E132" s="93">
        <v>34382.154999999999</v>
      </c>
      <c r="F132" s="93">
        <v>10771.038</v>
      </c>
      <c r="G132" s="93">
        <v>17248.355</v>
      </c>
      <c r="H132" s="93">
        <v>0</v>
      </c>
      <c r="I132" s="93">
        <v>36387.627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161121000000</v>
      </c>
      <c r="C133" s="93">
        <v>125067.928</v>
      </c>
      <c r="D133" s="93"/>
      <c r="E133" s="93">
        <v>34382.154999999999</v>
      </c>
      <c r="F133" s="93">
        <v>10771.038</v>
      </c>
      <c r="G133" s="93">
        <v>17248.355</v>
      </c>
      <c r="H133" s="93">
        <v>0</v>
      </c>
      <c r="I133" s="93">
        <v>62666.38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38333.94</v>
      </c>
      <c r="C136" s="93">
        <v>47.63</v>
      </c>
      <c r="D136" s="93">
        <v>0</v>
      </c>
      <c r="E136" s="93">
        <v>38381.57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16.71</v>
      </c>
      <c r="C137" s="93">
        <v>0.02</v>
      </c>
      <c r="D137" s="93">
        <v>0</v>
      </c>
      <c r="E137" s="93">
        <v>16.73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16.71</v>
      </c>
      <c r="C138" s="93">
        <v>0.02</v>
      </c>
      <c r="D138" s="93">
        <v>0</v>
      </c>
      <c r="E138" s="93">
        <v>16.73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1628.5</v>
      </c>
      <c r="C2" s="93">
        <v>709.9</v>
      </c>
      <c r="D2" s="93">
        <v>709.9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1628.5</v>
      </c>
      <c r="C3" s="93">
        <v>709.9</v>
      </c>
      <c r="D3" s="93">
        <v>709.9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5402.08</v>
      </c>
      <c r="C4" s="93">
        <v>2354.88</v>
      </c>
      <c r="D4" s="93">
        <v>2354.88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5402.08</v>
      </c>
      <c r="C5" s="93">
        <v>2354.88</v>
      </c>
      <c r="D5" s="93">
        <v>2354.88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1.89</v>
      </c>
      <c r="C13" s="93">
        <v>201.82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368.86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47.41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309.41000000000003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1426.68</v>
      </c>
      <c r="C28" s="93">
        <v>201.82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2.3769999999999998</v>
      </c>
      <c r="E41" s="93">
        <v>3.6909999999999998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2.3769999999999998</v>
      </c>
      <c r="E42" s="93">
        <v>3.6909999999999998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2.3769999999999998</v>
      </c>
      <c r="E43" s="93">
        <v>3.6909999999999998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2.3769999999999998</v>
      </c>
      <c r="E46" s="93">
        <v>3.6909999999999998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2.3769999999999998</v>
      </c>
      <c r="E47" s="93">
        <v>3.6909999999999998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2.3769999999999998</v>
      </c>
      <c r="E50" s="93">
        <v>3.6909999999999998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2.3769999999999998</v>
      </c>
      <c r="E53" s="93">
        <v>3.6909999999999998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2.3769999999999998</v>
      </c>
      <c r="E54" s="93">
        <v>3.6909999999999998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2.3769999999999998</v>
      </c>
      <c r="E57" s="93">
        <v>3.6909999999999998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2.3769999999999998</v>
      </c>
      <c r="E58" s="93">
        <v>3.6909999999999998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34730.78</v>
      </c>
      <c r="D74" s="93">
        <v>23657.200000000001</v>
      </c>
      <c r="E74" s="93">
        <v>11073.58</v>
      </c>
      <c r="F74" s="93">
        <v>0.68</v>
      </c>
      <c r="G74" s="93">
        <v>3.45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165027.60999999999</v>
      </c>
      <c r="D75" s="93">
        <v>111572.4</v>
      </c>
      <c r="E75" s="93">
        <v>53455.21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24352.38</v>
      </c>
      <c r="D76" s="93">
        <v>16908.2</v>
      </c>
      <c r="E76" s="93">
        <v>7444.18</v>
      </c>
      <c r="F76" s="93">
        <v>0.69</v>
      </c>
      <c r="G76" s="93">
        <v>3.49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21079.74</v>
      </c>
      <c r="D77" s="93">
        <v>14251.66</v>
      </c>
      <c r="E77" s="93">
        <v>6828.08</v>
      </c>
      <c r="F77" s="93">
        <v>0.68</v>
      </c>
      <c r="G77" s="93">
        <v>3.45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2019.98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35782.85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122701.85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18575.150000000001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18575.150000000001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0.09</v>
      </c>
      <c r="F87" s="93">
        <v>8.07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1.43</v>
      </c>
      <c r="F88" s="93">
        <v>1626.29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6.65</v>
      </c>
      <c r="F89" s="93">
        <v>12467.19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1.05</v>
      </c>
      <c r="F90" s="93">
        <v>1200.28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0.85</v>
      </c>
      <c r="F91" s="93">
        <v>984.62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25114.413100000002</v>
      </c>
      <c r="C100" s="93">
        <v>31.722799999999999</v>
      </c>
      <c r="D100" s="93">
        <v>125.089</v>
      </c>
      <c r="E100" s="93">
        <v>0</v>
      </c>
      <c r="F100" s="93">
        <v>4.0000000000000002E-4</v>
      </c>
      <c r="G100" s="93">
        <v>42664.153400000003</v>
      </c>
      <c r="H100" s="93">
        <v>9842.5930000000008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22734.718499999999</v>
      </c>
      <c r="C101" s="93">
        <v>28.645700000000001</v>
      </c>
      <c r="D101" s="93">
        <v>112.23869999999999</v>
      </c>
      <c r="E101" s="93">
        <v>0</v>
      </c>
      <c r="F101" s="93">
        <v>2.9999999999999997E-4</v>
      </c>
      <c r="G101" s="93">
        <v>38280.933700000001</v>
      </c>
      <c r="H101" s="93">
        <v>8900.7849000000006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24088.605100000001</v>
      </c>
      <c r="C102" s="93">
        <v>31.292300000000001</v>
      </c>
      <c r="D102" s="93">
        <v>132.09809999999999</v>
      </c>
      <c r="E102" s="93">
        <v>0</v>
      </c>
      <c r="F102" s="93">
        <v>4.0000000000000002E-4</v>
      </c>
      <c r="G102" s="93">
        <v>45059.0023</v>
      </c>
      <c r="H102" s="93">
        <v>9552.0987000000005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25309.5049</v>
      </c>
      <c r="C103" s="93">
        <v>33.235700000000001</v>
      </c>
      <c r="D103" s="93">
        <v>143.79839999999999</v>
      </c>
      <c r="E103" s="93">
        <v>0</v>
      </c>
      <c r="F103" s="93">
        <v>4.0000000000000002E-4</v>
      </c>
      <c r="G103" s="93">
        <v>49051.620300000002</v>
      </c>
      <c r="H103" s="93">
        <v>10082.298699999999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30630.697</v>
      </c>
      <c r="C104" s="93">
        <v>40.26</v>
      </c>
      <c r="D104" s="93">
        <v>174.54429999999999</v>
      </c>
      <c r="E104" s="93">
        <v>0</v>
      </c>
      <c r="F104" s="93">
        <v>5.0000000000000001E-4</v>
      </c>
      <c r="G104" s="93">
        <v>59539.615599999997</v>
      </c>
      <c r="H104" s="93">
        <v>12206.771000000001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34164.144500000002</v>
      </c>
      <c r="C105" s="93">
        <v>44.9056</v>
      </c>
      <c r="D105" s="93">
        <v>194.69890000000001</v>
      </c>
      <c r="E105" s="93">
        <v>0</v>
      </c>
      <c r="F105" s="93">
        <v>5.0000000000000001E-4</v>
      </c>
      <c r="G105" s="93">
        <v>66414.656099999993</v>
      </c>
      <c r="H105" s="93">
        <v>13615.082700000001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36430.345000000001</v>
      </c>
      <c r="C106" s="93">
        <v>47.884399999999999</v>
      </c>
      <c r="D106" s="93">
        <v>207.6138</v>
      </c>
      <c r="E106" s="93">
        <v>0</v>
      </c>
      <c r="F106" s="93">
        <v>5.9999999999999995E-4</v>
      </c>
      <c r="G106" s="93">
        <v>70820.120699999999</v>
      </c>
      <c r="H106" s="93">
        <v>14518.2081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36228.292699999998</v>
      </c>
      <c r="C107" s="93">
        <v>47.6188</v>
      </c>
      <c r="D107" s="93">
        <v>206.4623</v>
      </c>
      <c r="E107" s="93">
        <v>0</v>
      </c>
      <c r="F107" s="93">
        <v>5.9999999999999995E-4</v>
      </c>
      <c r="G107" s="93">
        <v>70427.333499999993</v>
      </c>
      <c r="H107" s="93">
        <v>14437.686299999999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31656.803</v>
      </c>
      <c r="C108" s="93">
        <v>41.61</v>
      </c>
      <c r="D108" s="93">
        <v>180.40969999999999</v>
      </c>
      <c r="E108" s="93">
        <v>0</v>
      </c>
      <c r="F108" s="93">
        <v>5.0000000000000001E-4</v>
      </c>
      <c r="G108" s="93">
        <v>61540.416499999999</v>
      </c>
      <c r="H108" s="93">
        <v>12615.8578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27955.132399999999</v>
      </c>
      <c r="C109" s="93">
        <v>36.726599999999998</v>
      </c>
      <c r="D109" s="93">
        <v>159.0642</v>
      </c>
      <c r="E109" s="93">
        <v>0</v>
      </c>
      <c r="F109" s="93">
        <v>4.0000000000000002E-4</v>
      </c>
      <c r="G109" s="93">
        <v>54259.078099999999</v>
      </c>
      <c r="H109" s="93">
        <v>11138.369000000001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23475.425899999998</v>
      </c>
      <c r="C110" s="93">
        <v>30.6631</v>
      </c>
      <c r="D110" s="93">
        <v>131.0788</v>
      </c>
      <c r="E110" s="93">
        <v>0</v>
      </c>
      <c r="F110" s="93">
        <v>4.0000000000000002E-4</v>
      </c>
      <c r="G110" s="93">
        <v>44712.0573</v>
      </c>
      <c r="H110" s="93">
        <v>9330.5144999999993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24429.227800000001</v>
      </c>
      <c r="C111" s="93">
        <v>30.973600000000001</v>
      </c>
      <c r="D111" s="93">
        <v>123.304</v>
      </c>
      <c r="E111" s="93">
        <v>0</v>
      </c>
      <c r="F111" s="93">
        <v>4.0000000000000002E-4</v>
      </c>
      <c r="G111" s="93">
        <v>42055.907099999997</v>
      </c>
      <c r="H111" s="93">
        <v>9589.0424999999996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342217.30979999999</v>
      </c>
      <c r="C113" s="93">
        <v>445.53859999999997</v>
      </c>
      <c r="D113" s="93">
        <v>1890.4002</v>
      </c>
      <c r="E113" s="93">
        <v>0</v>
      </c>
      <c r="F113" s="93">
        <v>5.3E-3</v>
      </c>
      <c r="G113" s="93">
        <v>644824.8946</v>
      </c>
      <c r="H113" s="93">
        <v>135829.30720000001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22734.718499999999</v>
      </c>
      <c r="C114" s="93">
        <v>28.645700000000001</v>
      </c>
      <c r="D114" s="93">
        <v>112.23869999999999</v>
      </c>
      <c r="E114" s="93">
        <v>0</v>
      </c>
      <c r="F114" s="93">
        <v>2.9999999999999997E-4</v>
      </c>
      <c r="G114" s="93">
        <v>38280.933700000001</v>
      </c>
      <c r="H114" s="93">
        <v>8900.7849000000006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36430.345000000001</v>
      </c>
      <c r="C115" s="93">
        <v>47.884399999999999</v>
      </c>
      <c r="D115" s="93">
        <v>207.6138</v>
      </c>
      <c r="E115" s="93">
        <v>0</v>
      </c>
      <c r="F115" s="93">
        <v>5.9999999999999995E-4</v>
      </c>
      <c r="G115" s="93">
        <v>70820.120699999999</v>
      </c>
      <c r="H115" s="93">
        <v>14518.2081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94394500000</v>
      </c>
      <c r="C118" s="93">
        <v>86500.611000000004</v>
      </c>
      <c r="D118" s="93" t="s">
        <v>474</v>
      </c>
      <c r="E118" s="93">
        <v>34382.154999999999</v>
      </c>
      <c r="F118" s="93">
        <v>10771.038</v>
      </c>
      <c r="G118" s="93">
        <v>16278.379000000001</v>
      </c>
      <c r="H118" s="93">
        <v>0</v>
      </c>
      <c r="I118" s="93">
        <v>25069.038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84696600000</v>
      </c>
      <c r="C119" s="93">
        <v>86920.656000000003</v>
      </c>
      <c r="D119" s="93" t="s">
        <v>570</v>
      </c>
      <c r="E119" s="93">
        <v>34382.154999999999</v>
      </c>
      <c r="F119" s="93">
        <v>10771.038</v>
      </c>
      <c r="G119" s="93">
        <v>16278.379000000001</v>
      </c>
      <c r="H119" s="93">
        <v>0</v>
      </c>
      <c r="I119" s="93">
        <v>25489.083999999999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99693100000</v>
      </c>
      <c r="C120" s="93">
        <v>92557.028999999995</v>
      </c>
      <c r="D120" s="93" t="s">
        <v>589</v>
      </c>
      <c r="E120" s="93">
        <v>34382.154999999999</v>
      </c>
      <c r="F120" s="93">
        <v>10771.038</v>
      </c>
      <c r="G120" s="93">
        <v>16278.379000000001</v>
      </c>
      <c r="H120" s="93">
        <v>0</v>
      </c>
      <c r="I120" s="93">
        <v>31125.455999999998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108527000000</v>
      </c>
      <c r="C121" s="93">
        <v>108386.89599999999</v>
      </c>
      <c r="D121" s="93" t="s">
        <v>475</v>
      </c>
      <c r="E121" s="93">
        <v>34382.154999999999</v>
      </c>
      <c r="F121" s="93">
        <v>10771.038</v>
      </c>
      <c r="G121" s="93">
        <v>16278.379000000001</v>
      </c>
      <c r="H121" s="93">
        <v>0</v>
      </c>
      <c r="I121" s="93">
        <v>46955.322999999997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131732000000</v>
      </c>
      <c r="C122" s="93">
        <v>116767.44</v>
      </c>
      <c r="D122" s="93" t="s">
        <v>476</v>
      </c>
      <c r="E122" s="93">
        <v>34382.154999999999</v>
      </c>
      <c r="F122" s="93">
        <v>10771.038</v>
      </c>
      <c r="G122" s="93">
        <v>16278.379000000001</v>
      </c>
      <c r="H122" s="93">
        <v>0</v>
      </c>
      <c r="I122" s="93">
        <v>55335.868000000002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146943000000</v>
      </c>
      <c r="C123" s="93">
        <v>118472.208</v>
      </c>
      <c r="D123" s="93" t="s">
        <v>477</v>
      </c>
      <c r="E123" s="93">
        <v>34382.154999999999</v>
      </c>
      <c r="F123" s="93">
        <v>10771.038</v>
      </c>
      <c r="G123" s="93">
        <v>16278.379000000001</v>
      </c>
      <c r="H123" s="93">
        <v>0</v>
      </c>
      <c r="I123" s="93">
        <v>57040.635999999999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156690000000</v>
      </c>
      <c r="C124" s="93">
        <v>123163.61</v>
      </c>
      <c r="D124" s="93" t="s">
        <v>590</v>
      </c>
      <c r="E124" s="93">
        <v>34382.154999999999</v>
      </c>
      <c r="F124" s="93">
        <v>10771.038</v>
      </c>
      <c r="G124" s="93">
        <v>16278.379000000001</v>
      </c>
      <c r="H124" s="93">
        <v>0</v>
      </c>
      <c r="I124" s="93">
        <v>61732.036999999997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155821000000</v>
      </c>
      <c r="C125" s="93">
        <v>122602.898</v>
      </c>
      <c r="D125" s="93" t="s">
        <v>591</v>
      </c>
      <c r="E125" s="93">
        <v>34382.154999999999</v>
      </c>
      <c r="F125" s="93">
        <v>10771.038</v>
      </c>
      <c r="G125" s="93">
        <v>16278.379000000001</v>
      </c>
      <c r="H125" s="93">
        <v>0</v>
      </c>
      <c r="I125" s="93">
        <v>61171.324999999997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136158000000</v>
      </c>
      <c r="C126" s="93">
        <v>121404.727</v>
      </c>
      <c r="D126" s="93" t="s">
        <v>478</v>
      </c>
      <c r="E126" s="93">
        <v>34382.154999999999</v>
      </c>
      <c r="F126" s="93">
        <v>10771.038</v>
      </c>
      <c r="G126" s="93">
        <v>16278.379000000001</v>
      </c>
      <c r="H126" s="93">
        <v>0</v>
      </c>
      <c r="I126" s="93">
        <v>59973.154000000002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120048000000</v>
      </c>
      <c r="C127" s="93">
        <v>107391.01</v>
      </c>
      <c r="D127" s="93" t="s">
        <v>467</v>
      </c>
      <c r="E127" s="93">
        <v>34382.154999999999</v>
      </c>
      <c r="F127" s="93">
        <v>10771.038</v>
      </c>
      <c r="G127" s="93">
        <v>16278.379000000001</v>
      </c>
      <c r="H127" s="93">
        <v>0</v>
      </c>
      <c r="I127" s="93">
        <v>45959.436999999998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98925500000</v>
      </c>
      <c r="C128" s="93">
        <v>92798.429000000004</v>
      </c>
      <c r="D128" s="93" t="s">
        <v>592</v>
      </c>
      <c r="E128" s="93">
        <v>34382.154999999999</v>
      </c>
      <c r="F128" s="93">
        <v>10771.038</v>
      </c>
      <c r="G128" s="93">
        <v>16278.379000000001</v>
      </c>
      <c r="H128" s="93">
        <v>0</v>
      </c>
      <c r="I128" s="93">
        <v>31366.857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93048800000</v>
      </c>
      <c r="C129" s="93">
        <v>89223.52</v>
      </c>
      <c r="D129" s="93" t="s">
        <v>593</v>
      </c>
      <c r="E129" s="93">
        <v>34382.154999999999</v>
      </c>
      <c r="F129" s="93">
        <v>10771.038</v>
      </c>
      <c r="G129" s="93">
        <v>16278.379000000001</v>
      </c>
      <c r="H129" s="93">
        <v>0</v>
      </c>
      <c r="I129" s="93">
        <v>27791.948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1426680000000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84696600000</v>
      </c>
      <c r="C132" s="93">
        <v>86500.611000000004</v>
      </c>
      <c r="D132" s="93"/>
      <c r="E132" s="93">
        <v>34382.154999999999</v>
      </c>
      <c r="F132" s="93">
        <v>10771.038</v>
      </c>
      <c r="G132" s="93">
        <v>16278.379000000001</v>
      </c>
      <c r="H132" s="93">
        <v>0</v>
      </c>
      <c r="I132" s="93">
        <v>25069.038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156690000000</v>
      </c>
      <c r="C133" s="93">
        <v>123163.61</v>
      </c>
      <c r="D133" s="93"/>
      <c r="E133" s="93">
        <v>34382.154999999999</v>
      </c>
      <c r="F133" s="93">
        <v>10771.038</v>
      </c>
      <c r="G133" s="93">
        <v>16278.379000000001</v>
      </c>
      <c r="H133" s="93">
        <v>0</v>
      </c>
      <c r="I133" s="93">
        <v>61732.036999999997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48223.14</v>
      </c>
      <c r="C136" s="93">
        <v>1622.92</v>
      </c>
      <c r="D136" s="93">
        <v>0</v>
      </c>
      <c r="E136" s="93">
        <v>49846.06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21.02</v>
      </c>
      <c r="C137" s="93">
        <v>0.71</v>
      </c>
      <c r="D137" s="93">
        <v>0</v>
      </c>
      <c r="E137" s="93">
        <v>21.73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21.02</v>
      </c>
      <c r="C138" s="93">
        <v>0.71</v>
      </c>
      <c r="D138" s="93">
        <v>0</v>
      </c>
      <c r="E138" s="93">
        <v>21.73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1563.27</v>
      </c>
      <c r="C2" s="93">
        <v>681.46</v>
      </c>
      <c r="D2" s="93">
        <v>681.46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1563.27</v>
      </c>
      <c r="C3" s="93">
        <v>681.46</v>
      </c>
      <c r="D3" s="93">
        <v>681.46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4609.91</v>
      </c>
      <c r="C4" s="93">
        <v>2009.56</v>
      </c>
      <c r="D4" s="93">
        <v>2009.56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4609.91</v>
      </c>
      <c r="C5" s="93">
        <v>2009.56</v>
      </c>
      <c r="D5" s="93">
        <v>2009.56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0.99</v>
      </c>
      <c r="C13" s="93">
        <v>161.62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363.07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47.4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291.08999999999997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1401.65</v>
      </c>
      <c r="C28" s="93">
        <v>161.62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2.3769999999999998</v>
      </c>
      <c r="E41" s="93">
        <v>3.6909999999999998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2.3769999999999998</v>
      </c>
      <c r="E42" s="93">
        <v>3.6909999999999998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2.3769999999999998</v>
      </c>
      <c r="E43" s="93">
        <v>3.6909999999999998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2.3769999999999998</v>
      </c>
      <c r="E46" s="93">
        <v>3.6909999999999998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2.3769999999999998</v>
      </c>
      <c r="E47" s="93">
        <v>3.6909999999999998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2.3769999999999998</v>
      </c>
      <c r="E50" s="93">
        <v>3.6909999999999998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2.3769999999999998</v>
      </c>
      <c r="E53" s="93">
        <v>3.6909999999999998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2.3769999999999998</v>
      </c>
      <c r="E54" s="93">
        <v>3.6909999999999998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2.3769999999999998</v>
      </c>
      <c r="E57" s="93">
        <v>3.6909999999999998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2.3769999999999998</v>
      </c>
      <c r="E58" s="93">
        <v>3.6909999999999998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32985.08</v>
      </c>
      <c r="D74" s="93">
        <v>23178.89</v>
      </c>
      <c r="E74" s="93">
        <v>9806.19</v>
      </c>
      <c r="F74" s="93">
        <v>0.7</v>
      </c>
      <c r="G74" s="93">
        <v>3.51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149131.15</v>
      </c>
      <c r="D75" s="93">
        <v>100825.07</v>
      </c>
      <c r="E75" s="93">
        <v>48306.080000000002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23986.33</v>
      </c>
      <c r="D76" s="93">
        <v>17202.96</v>
      </c>
      <c r="E76" s="93">
        <v>6783.38</v>
      </c>
      <c r="F76" s="93">
        <v>0.72</v>
      </c>
      <c r="G76" s="93">
        <v>3.54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21264.09</v>
      </c>
      <c r="D77" s="93">
        <v>14984.2</v>
      </c>
      <c r="E77" s="93">
        <v>6279.88</v>
      </c>
      <c r="F77" s="93">
        <v>0.7</v>
      </c>
      <c r="G77" s="93">
        <v>3.51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1556.35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28908.53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103522.96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14274.03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14266.52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7.0000000000000007E-2</v>
      </c>
      <c r="F87" s="93">
        <v>6.45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1.47</v>
      </c>
      <c r="F88" s="93">
        <v>1677.59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6.01</v>
      </c>
      <c r="F89" s="93">
        <v>11266.28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1.1299999999999999</v>
      </c>
      <c r="F90" s="93">
        <v>1284.98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0.55000000000000004</v>
      </c>
      <c r="D91" s="93">
        <v>622</v>
      </c>
      <c r="E91" s="93">
        <v>0.96</v>
      </c>
      <c r="F91" s="93">
        <v>1089.29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20049.026300000001</v>
      </c>
      <c r="C100" s="93">
        <v>32.013199999999998</v>
      </c>
      <c r="D100" s="93">
        <v>100.0147</v>
      </c>
      <c r="E100" s="93">
        <v>0</v>
      </c>
      <c r="F100" s="93">
        <v>2.9999999999999997E-4</v>
      </c>
      <c r="G100" s="93">
        <v>738712.53029999998</v>
      </c>
      <c r="H100" s="93">
        <v>8335.9429999999993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18001.227299999999</v>
      </c>
      <c r="C101" s="93">
        <v>28.9039</v>
      </c>
      <c r="D101" s="93">
        <v>90.960599999999999</v>
      </c>
      <c r="E101" s="93">
        <v>0</v>
      </c>
      <c r="F101" s="93">
        <v>2.9999999999999997E-4</v>
      </c>
      <c r="G101" s="93">
        <v>671847.40099999995</v>
      </c>
      <c r="H101" s="93">
        <v>7500.7474000000002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20464.018700000001</v>
      </c>
      <c r="C102" s="93">
        <v>34.179000000000002</v>
      </c>
      <c r="D102" s="93">
        <v>112.9589</v>
      </c>
      <c r="E102" s="93">
        <v>0</v>
      </c>
      <c r="F102" s="93">
        <v>2.9999999999999997E-4</v>
      </c>
      <c r="G102" s="93">
        <v>834401.69290000002</v>
      </c>
      <c r="H102" s="93">
        <v>8660.4910999999993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21254.553899999999</v>
      </c>
      <c r="C103" s="93">
        <v>35.894100000000002</v>
      </c>
      <c r="D103" s="93">
        <v>120.1782</v>
      </c>
      <c r="E103" s="93">
        <v>0</v>
      </c>
      <c r="F103" s="93">
        <v>2.9999999999999997E-4</v>
      </c>
      <c r="G103" s="93">
        <v>887748.80649999995</v>
      </c>
      <c r="H103" s="93">
        <v>9034.9683000000005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24671.6646</v>
      </c>
      <c r="C104" s="93">
        <v>41.698799999999999</v>
      </c>
      <c r="D104" s="93">
        <v>139.74520000000001</v>
      </c>
      <c r="E104" s="93">
        <v>0</v>
      </c>
      <c r="F104" s="93">
        <v>4.0000000000000002E-4</v>
      </c>
      <c r="G104" s="94">
        <v>1032290</v>
      </c>
      <c r="H104" s="93">
        <v>10490.964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28981.458699999999</v>
      </c>
      <c r="C105" s="93">
        <v>48.983400000000003</v>
      </c>
      <c r="D105" s="93">
        <v>164.15969999999999</v>
      </c>
      <c r="E105" s="93">
        <v>0</v>
      </c>
      <c r="F105" s="93">
        <v>4.0000000000000002E-4</v>
      </c>
      <c r="G105" s="94">
        <v>1212640</v>
      </c>
      <c r="H105" s="93">
        <v>12323.6294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31055.995200000001</v>
      </c>
      <c r="C106" s="93">
        <v>52.489699999999999</v>
      </c>
      <c r="D106" s="93">
        <v>175.91050000000001</v>
      </c>
      <c r="E106" s="93">
        <v>0</v>
      </c>
      <c r="F106" s="93">
        <v>5.0000000000000001E-4</v>
      </c>
      <c r="G106" s="94">
        <v>1299440</v>
      </c>
      <c r="H106" s="93">
        <v>13205.7734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30950.5576</v>
      </c>
      <c r="C107" s="93">
        <v>52.311500000000002</v>
      </c>
      <c r="D107" s="93">
        <v>175.31319999999999</v>
      </c>
      <c r="E107" s="93">
        <v>0</v>
      </c>
      <c r="F107" s="93">
        <v>5.0000000000000001E-4</v>
      </c>
      <c r="G107" s="94">
        <v>1295030</v>
      </c>
      <c r="H107" s="93">
        <v>13160.9388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27305.948100000001</v>
      </c>
      <c r="C108" s="93">
        <v>46.151499999999999</v>
      </c>
      <c r="D108" s="93">
        <v>154.66909999999999</v>
      </c>
      <c r="E108" s="93">
        <v>0</v>
      </c>
      <c r="F108" s="93">
        <v>4.0000000000000002E-4</v>
      </c>
      <c r="G108" s="94">
        <v>1142530</v>
      </c>
      <c r="H108" s="93">
        <v>11611.161099999999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22496.3292</v>
      </c>
      <c r="C109" s="93">
        <v>38.011200000000002</v>
      </c>
      <c r="D109" s="93">
        <v>127.34480000000001</v>
      </c>
      <c r="E109" s="93">
        <v>0</v>
      </c>
      <c r="F109" s="93">
        <v>2.9999999999999997E-4</v>
      </c>
      <c r="G109" s="93">
        <v>940688.75109999999</v>
      </c>
      <c r="H109" s="93">
        <v>9564.8577999999998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18946.612000000001</v>
      </c>
      <c r="C110" s="93">
        <v>31.6235</v>
      </c>
      <c r="D110" s="93">
        <v>104.4302</v>
      </c>
      <c r="E110" s="93">
        <v>0</v>
      </c>
      <c r="F110" s="93">
        <v>2.9999999999999997E-4</v>
      </c>
      <c r="G110" s="93">
        <v>771401.24899999995</v>
      </c>
      <c r="H110" s="93">
        <v>8016.1801999999998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20648.480299999999</v>
      </c>
      <c r="C111" s="93">
        <v>32.555199999999999</v>
      </c>
      <c r="D111" s="93">
        <v>100.0022</v>
      </c>
      <c r="E111" s="93">
        <v>0</v>
      </c>
      <c r="F111" s="93">
        <v>2.9999999999999997E-4</v>
      </c>
      <c r="G111" s="93">
        <v>738597.20310000004</v>
      </c>
      <c r="H111" s="93">
        <v>8543.2063999999991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284825.87190000003</v>
      </c>
      <c r="C113" s="93">
        <v>474.81479999999999</v>
      </c>
      <c r="D113" s="93">
        <v>1565.6873000000001</v>
      </c>
      <c r="E113" s="93">
        <v>0</v>
      </c>
      <c r="F113" s="93">
        <v>4.3E-3</v>
      </c>
      <c r="G113" s="94">
        <v>11565300</v>
      </c>
      <c r="H113" s="93">
        <v>120448.8609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18001.227299999999</v>
      </c>
      <c r="C114" s="93">
        <v>28.9039</v>
      </c>
      <c r="D114" s="93">
        <v>90.960599999999999</v>
      </c>
      <c r="E114" s="93">
        <v>0</v>
      </c>
      <c r="F114" s="93">
        <v>2.9999999999999997E-4</v>
      </c>
      <c r="G114" s="93">
        <v>671847.40099999995</v>
      </c>
      <c r="H114" s="93">
        <v>7500.7474000000002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31055.995200000001</v>
      </c>
      <c r="C115" s="93">
        <v>52.489699999999999</v>
      </c>
      <c r="D115" s="93">
        <v>175.91050000000001</v>
      </c>
      <c r="E115" s="93">
        <v>0</v>
      </c>
      <c r="F115" s="93">
        <v>5.0000000000000001E-4</v>
      </c>
      <c r="G115" s="94">
        <v>1299440</v>
      </c>
      <c r="H115" s="93">
        <v>13205.7734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89527700000</v>
      </c>
      <c r="C118" s="93">
        <v>73823.739000000001</v>
      </c>
      <c r="D118" s="93" t="s">
        <v>479</v>
      </c>
      <c r="E118" s="93">
        <v>34382.154999999999</v>
      </c>
      <c r="F118" s="93">
        <v>10771.038</v>
      </c>
      <c r="G118" s="93">
        <v>15318.138000000001</v>
      </c>
      <c r="H118" s="93">
        <v>0</v>
      </c>
      <c r="I118" s="93">
        <v>13352.407999999999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81424000000</v>
      </c>
      <c r="C119" s="93">
        <v>77904.013999999996</v>
      </c>
      <c r="D119" s="93" t="s">
        <v>480</v>
      </c>
      <c r="E119" s="93">
        <v>34382.154999999999</v>
      </c>
      <c r="F119" s="93">
        <v>10771.038</v>
      </c>
      <c r="G119" s="93">
        <v>15318.138000000001</v>
      </c>
      <c r="H119" s="93">
        <v>0</v>
      </c>
      <c r="I119" s="93">
        <v>17432.683000000001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101125000000</v>
      </c>
      <c r="C120" s="93">
        <v>92824.725999999995</v>
      </c>
      <c r="D120" s="93" t="s">
        <v>481</v>
      </c>
      <c r="E120" s="93">
        <v>34382.154999999999</v>
      </c>
      <c r="F120" s="93">
        <v>10771.038</v>
      </c>
      <c r="G120" s="93">
        <v>15318.138000000001</v>
      </c>
      <c r="H120" s="93">
        <v>0</v>
      </c>
      <c r="I120" s="93">
        <v>32353.395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107590000000</v>
      </c>
      <c r="C121" s="93">
        <v>97857.957999999999</v>
      </c>
      <c r="D121" s="93" t="s">
        <v>482</v>
      </c>
      <c r="E121" s="93">
        <v>34382.154999999999</v>
      </c>
      <c r="F121" s="93">
        <v>10771.038</v>
      </c>
      <c r="G121" s="93">
        <v>15318.138000000001</v>
      </c>
      <c r="H121" s="93">
        <v>0</v>
      </c>
      <c r="I121" s="93">
        <v>37386.627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125108000000</v>
      </c>
      <c r="C122" s="93">
        <v>115852.768</v>
      </c>
      <c r="D122" s="93" t="s">
        <v>594</v>
      </c>
      <c r="E122" s="93">
        <v>34382.154999999999</v>
      </c>
      <c r="F122" s="93">
        <v>10771.038</v>
      </c>
      <c r="G122" s="93">
        <v>15318.138000000001</v>
      </c>
      <c r="H122" s="93">
        <v>0</v>
      </c>
      <c r="I122" s="93">
        <v>55381.436000000002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146965000000</v>
      </c>
      <c r="C123" s="93">
        <v>132702.10200000001</v>
      </c>
      <c r="D123" s="93" t="s">
        <v>595</v>
      </c>
      <c r="E123" s="93">
        <v>34382.154999999999</v>
      </c>
      <c r="F123" s="93">
        <v>10771.038</v>
      </c>
      <c r="G123" s="93">
        <v>15318.138000000001</v>
      </c>
      <c r="H123" s="93">
        <v>0</v>
      </c>
      <c r="I123" s="93">
        <v>72230.77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157485000000</v>
      </c>
      <c r="C124" s="93">
        <v>130213.67600000001</v>
      </c>
      <c r="D124" s="93" t="s">
        <v>596</v>
      </c>
      <c r="E124" s="93">
        <v>34382.154999999999</v>
      </c>
      <c r="F124" s="93">
        <v>10771.038</v>
      </c>
      <c r="G124" s="93">
        <v>15318.138000000001</v>
      </c>
      <c r="H124" s="93">
        <v>0</v>
      </c>
      <c r="I124" s="93">
        <v>69742.343999999997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156950000000</v>
      </c>
      <c r="C125" s="93">
        <v>131083.24600000001</v>
      </c>
      <c r="D125" s="93" t="s">
        <v>483</v>
      </c>
      <c r="E125" s="93">
        <v>34382.154999999999</v>
      </c>
      <c r="F125" s="93">
        <v>10771.038</v>
      </c>
      <c r="G125" s="93">
        <v>15318.138000000001</v>
      </c>
      <c r="H125" s="93">
        <v>0</v>
      </c>
      <c r="I125" s="93">
        <v>70611.914999999994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138468000000</v>
      </c>
      <c r="C126" s="93">
        <v>121868.99099999999</v>
      </c>
      <c r="D126" s="93" t="s">
        <v>484</v>
      </c>
      <c r="E126" s="93">
        <v>34382.154999999999</v>
      </c>
      <c r="F126" s="93">
        <v>10771.038</v>
      </c>
      <c r="G126" s="93">
        <v>15318.138000000001</v>
      </c>
      <c r="H126" s="93">
        <v>0</v>
      </c>
      <c r="I126" s="93">
        <v>61397.66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114006000000</v>
      </c>
      <c r="C127" s="93">
        <v>98812.135999999999</v>
      </c>
      <c r="D127" s="93" t="s">
        <v>508</v>
      </c>
      <c r="E127" s="93">
        <v>34382.154999999999</v>
      </c>
      <c r="F127" s="93">
        <v>10771.038</v>
      </c>
      <c r="G127" s="93">
        <v>15318.138000000001</v>
      </c>
      <c r="H127" s="93">
        <v>0</v>
      </c>
      <c r="I127" s="93">
        <v>38340.803999999996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93489300000</v>
      </c>
      <c r="C128" s="93">
        <v>87296.926999999996</v>
      </c>
      <c r="D128" s="93" t="s">
        <v>597</v>
      </c>
      <c r="E128" s="93">
        <v>34382.154999999999</v>
      </c>
      <c r="F128" s="93">
        <v>10771.038</v>
      </c>
      <c r="G128" s="93">
        <v>15318.138000000001</v>
      </c>
      <c r="H128" s="93">
        <v>0</v>
      </c>
      <c r="I128" s="93">
        <v>26825.595000000001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89513700000</v>
      </c>
      <c r="C129" s="93">
        <v>71999.361000000004</v>
      </c>
      <c r="D129" s="93" t="s">
        <v>485</v>
      </c>
      <c r="E129" s="93">
        <v>34382.154999999999</v>
      </c>
      <c r="F129" s="93">
        <v>10771.038</v>
      </c>
      <c r="G129" s="93">
        <v>15318.138000000001</v>
      </c>
      <c r="H129" s="93">
        <v>0</v>
      </c>
      <c r="I129" s="93">
        <v>11528.03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1401650000000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81424000000</v>
      </c>
      <c r="C132" s="93">
        <v>71999.361000000004</v>
      </c>
      <c r="D132" s="93"/>
      <c r="E132" s="93">
        <v>34382.154999999999</v>
      </c>
      <c r="F132" s="93">
        <v>10771.038</v>
      </c>
      <c r="G132" s="93">
        <v>15318.138000000001</v>
      </c>
      <c r="H132" s="93">
        <v>0</v>
      </c>
      <c r="I132" s="93">
        <v>11528.03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157485000000</v>
      </c>
      <c r="C133" s="93">
        <v>132702.10200000001</v>
      </c>
      <c r="D133" s="93"/>
      <c r="E133" s="93">
        <v>34382.154999999999</v>
      </c>
      <c r="F133" s="93">
        <v>10771.038</v>
      </c>
      <c r="G133" s="93">
        <v>15318.138000000001</v>
      </c>
      <c r="H133" s="93">
        <v>0</v>
      </c>
      <c r="I133" s="93">
        <v>72230.77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40525.599999999999</v>
      </c>
      <c r="C136" s="93">
        <v>1305.69</v>
      </c>
      <c r="D136" s="93">
        <v>0</v>
      </c>
      <c r="E136" s="93">
        <v>41831.300000000003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17.670000000000002</v>
      </c>
      <c r="C137" s="93">
        <v>0.56999999999999995</v>
      </c>
      <c r="D137" s="93">
        <v>0</v>
      </c>
      <c r="E137" s="93">
        <v>18.239999999999998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17.670000000000002</v>
      </c>
      <c r="C138" s="93">
        <v>0.56999999999999995</v>
      </c>
      <c r="D138" s="93">
        <v>0</v>
      </c>
      <c r="E138" s="93">
        <v>18.239999999999998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1599.67</v>
      </c>
      <c r="C2" s="93">
        <v>697.33</v>
      </c>
      <c r="D2" s="93">
        <v>697.33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1599.67</v>
      </c>
      <c r="C3" s="93">
        <v>697.33</v>
      </c>
      <c r="D3" s="93">
        <v>697.33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4513.1899999999996</v>
      </c>
      <c r="C4" s="93">
        <v>1967.39</v>
      </c>
      <c r="D4" s="93">
        <v>1967.39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4513.1899999999996</v>
      </c>
      <c r="C5" s="93">
        <v>1967.39</v>
      </c>
      <c r="D5" s="93">
        <v>1967.39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2.88</v>
      </c>
      <c r="C13" s="93">
        <v>382.08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186.18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47.39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282.04000000000002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1217.58</v>
      </c>
      <c r="C28" s="93">
        <v>382.08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0.252</v>
      </c>
      <c r="G63" s="93">
        <v>0.16200000000000001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0.252</v>
      </c>
      <c r="G64" s="93">
        <v>0.16200000000000001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0.252</v>
      </c>
      <c r="G65" s="93">
        <v>0.16200000000000001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0.252</v>
      </c>
      <c r="G66" s="93">
        <v>0.16200000000000001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0.252</v>
      </c>
      <c r="G68" s="93">
        <v>0.16200000000000001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29317.09</v>
      </c>
      <c r="D74" s="93">
        <v>19820.79</v>
      </c>
      <c r="E74" s="93">
        <v>9496.2999999999993</v>
      </c>
      <c r="F74" s="93">
        <v>0.68</v>
      </c>
      <c r="G74" s="93">
        <v>3.44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152845.42000000001</v>
      </c>
      <c r="D75" s="93">
        <v>103336.23</v>
      </c>
      <c r="E75" s="93">
        <v>49509.2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24463.56</v>
      </c>
      <c r="D76" s="93">
        <v>16913.05</v>
      </c>
      <c r="E76" s="93">
        <v>7550.51</v>
      </c>
      <c r="F76" s="93">
        <v>0.69</v>
      </c>
      <c r="G76" s="93">
        <v>3.48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16132.06</v>
      </c>
      <c r="D77" s="93">
        <v>10906.62</v>
      </c>
      <c r="E77" s="93">
        <v>5225.45</v>
      </c>
      <c r="F77" s="93">
        <v>0.68</v>
      </c>
      <c r="G77" s="93">
        <v>3.65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1742.34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31780.35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132363.68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17222.53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17222.689999999999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0.08</v>
      </c>
      <c r="F87" s="93">
        <v>7.2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1.18</v>
      </c>
      <c r="F88" s="93">
        <v>1344.93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6.16</v>
      </c>
      <c r="F89" s="93">
        <v>11546.88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1.05</v>
      </c>
      <c r="F90" s="93">
        <v>1192.21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0.65</v>
      </c>
      <c r="F91" s="93">
        <v>753.52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22580.255000000001</v>
      </c>
      <c r="C100" s="93">
        <v>37.992600000000003</v>
      </c>
      <c r="D100" s="93">
        <v>85.866299999999995</v>
      </c>
      <c r="E100" s="93">
        <v>0</v>
      </c>
      <c r="F100" s="93">
        <v>2.9999999999999997E-4</v>
      </c>
      <c r="G100" s="93">
        <v>152689.12530000001</v>
      </c>
      <c r="H100" s="93">
        <v>9430.9136999999992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19814.2713</v>
      </c>
      <c r="C101" s="93">
        <v>33.846200000000003</v>
      </c>
      <c r="D101" s="93">
        <v>77.835999999999999</v>
      </c>
      <c r="E101" s="93">
        <v>0</v>
      </c>
      <c r="F101" s="93">
        <v>2.9999999999999997E-4</v>
      </c>
      <c r="G101" s="93">
        <v>138415.4743</v>
      </c>
      <c r="H101" s="93">
        <v>8322.5393999999997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19670.813300000002</v>
      </c>
      <c r="C102" s="93">
        <v>35.837000000000003</v>
      </c>
      <c r="D102" s="93">
        <v>88.232900000000001</v>
      </c>
      <c r="E102" s="93">
        <v>0</v>
      </c>
      <c r="F102" s="93">
        <v>2.9999999999999997E-4</v>
      </c>
      <c r="G102" s="93">
        <v>156929.76569999999</v>
      </c>
      <c r="H102" s="93">
        <v>8468.7726000000002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18527.303</v>
      </c>
      <c r="C103" s="93">
        <v>34.963500000000003</v>
      </c>
      <c r="D103" s="93">
        <v>89.034099999999995</v>
      </c>
      <c r="E103" s="93">
        <v>0</v>
      </c>
      <c r="F103" s="93">
        <v>2.9999999999999997E-4</v>
      </c>
      <c r="G103" s="93">
        <v>158366.9142</v>
      </c>
      <c r="H103" s="93">
        <v>8088.1891999999998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20837.898300000001</v>
      </c>
      <c r="C104" s="93">
        <v>40.224600000000002</v>
      </c>
      <c r="D104" s="93">
        <v>104.5534</v>
      </c>
      <c r="E104" s="93">
        <v>0</v>
      </c>
      <c r="F104" s="93">
        <v>4.0000000000000002E-4</v>
      </c>
      <c r="G104" s="93">
        <v>185979.8603</v>
      </c>
      <c r="H104" s="93">
        <v>9180.0794000000005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23240.0609</v>
      </c>
      <c r="C105" s="93">
        <v>44.8765</v>
      </c>
      <c r="D105" s="93">
        <v>116.679</v>
      </c>
      <c r="E105" s="93">
        <v>0</v>
      </c>
      <c r="F105" s="93">
        <v>4.0000000000000002E-4</v>
      </c>
      <c r="G105" s="93">
        <v>207548.9423</v>
      </c>
      <c r="H105" s="93">
        <v>10239.716700000001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25061.665300000001</v>
      </c>
      <c r="C106" s="93">
        <v>48.393999999999998</v>
      </c>
      <c r="D106" s="93">
        <v>125.8245</v>
      </c>
      <c r="E106" s="93">
        <v>0</v>
      </c>
      <c r="F106" s="93">
        <v>5.0000000000000001E-4</v>
      </c>
      <c r="G106" s="93">
        <v>223817.06090000001</v>
      </c>
      <c r="H106" s="93">
        <v>11042.3271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25245.492999999999</v>
      </c>
      <c r="C107" s="93">
        <v>48.749000000000002</v>
      </c>
      <c r="D107" s="93">
        <v>126.7475</v>
      </c>
      <c r="E107" s="93">
        <v>0</v>
      </c>
      <c r="F107" s="93">
        <v>5.0000000000000001E-4</v>
      </c>
      <c r="G107" s="93">
        <v>225458.7617</v>
      </c>
      <c r="H107" s="93">
        <v>11123.322700000001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22286.991699999999</v>
      </c>
      <c r="C108" s="93">
        <v>43.036200000000001</v>
      </c>
      <c r="D108" s="93">
        <v>111.89400000000001</v>
      </c>
      <c r="E108" s="93">
        <v>0</v>
      </c>
      <c r="F108" s="93">
        <v>4.0000000000000002E-4</v>
      </c>
      <c r="G108" s="93">
        <v>199037.4105</v>
      </c>
      <c r="H108" s="93">
        <v>9819.7883999999995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18809.226900000001</v>
      </c>
      <c r="C109" s="93">
        <v>35.819499999999998</v>
      </c>
      <c r="D109" s="93">
        <v>91.977199999999996</v>
      </c>
      <c r="E109" s="93">
        <v>0</v>
      </c>
      <c r="F109" s="93">
        <v>2.9999999999999997E-4</v>
      </c>
      <c r="G109" s="93">
        <v>163604.7746</v>
      </c>
      <c r="H109" s="93">
        <v>8241.1861000000008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18710.366600000001</v>
      </c>
      <c r="C110" s="93">
        <v>33.896099999999997</v>
      </c>
      <c r="D110" s="93">
        <v>82.988200000000006</v>
      </c>
      <c r="E110" s="93">
        <v>0</v>
      </c>
      <c r="F110" s="93">
        <v>2.9999999999999997E-4</v>
      </c>
      <c r="G110" s="93">
        <v>147599.67559999999</v>
      </c>
      <c r="H110" s="93">
        <v>8037.6301999999996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21576.983499999998</v>
      </c>
      <c r="C111" s="93">
        <v>37.031100000000002</v>
      </c>
      <c r="D111" s="93">
        <v>85.613200000000006</v>
      </c>
      <c r="E111" s="93">
        <v>0</v>
      </c>
      <c r="F111" s="93">
        <v>2.9999999999999997E-4</v>
      </c>
      <c r="G111" s="93">
        <v>152247.4969</v>
      </c>
      <c r="H111" s="93">
        <v>9078.9915000000001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256361.32889999999</v>
      </c>
      <c r="C113" s="93">
        <v>474.66640000000001</v>
      </c>
      <c r="D113" s="93">
        <v>1187.2463</v>
      </c>
      <c r="E113" s="93">
        <v>0</v>
      </c>
      <c r="F113" s="93">
        <v>4.4000000000000003E-3</v>
      </c>
      <c r="G113" s="94">
        <v>2111700</v>
      </c>
      <c r="H113" s="93">
        <v>111073.4569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18527.303</v>
      </c>
      <c r="C114" s="93">
        <v>33.846200000000003</v>
      </c>
      <c r="D114" s="93">
        <v>77.835999999999999</v>
      </c>
      <c r="E114" s="93">
        <v>0</v>
      </c>
      <c r="F114" s="93">
        <v>2.9999999999999997E-4</v>
      </c>
      <c r="G114" s="93">
        <v>138415.4743</v>
      </c>
      <c r="H114" s="93">
        <v>8037.6301999999996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25245.492999999999</v>
      </c>
      <c r="C115" s="93">
        <v>48.749000000000002</v>
      </c>
      <c r="D115" s="93">
        <v>126.7475</v>
      </c>
      <c r="E115" s="93">
        <v>0</v>
      </c>
      <c r="F115" s="93">
        <v>5.0000000000000001E-4</v>
      </c>
      <c r="G115" s="93">
        <v>225458.7617</v>
      </c>
      <c r="H115" s="93">
        <v>11123.322700000001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88039100000</v>
      </c>
      <c r="C118" s="93">
        <v>64112.078000000001</v>
      </c>
      <c r="D118" s="93" t="s">
        <v>557</v>
      </c>
      <c r="E118" s="93">
        <v>34382.154999999999</v>
      </c>
      <c r="F118" s="93">
        <v>10771.038</v>
      </c>
      <c r="G118" s="93">
        <v>14844.741</v>
      </c>
      <c r="H118" s="93">
        <v>1100.144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79809100000</v>
      </c>
      <c r="C119" s="93">
        <v>67148.347999999998</v>
      </c>
      <c r="D119" s="93" t="s">
        <v>598</v>
      </c>
      <c r="E119" s="93">
        <v>34382.154999999999</v>
      </c>
      <c r="F119" s="93">
        <v>10771.038</v>
      </c>
      <c r="G119" s="93">
        <v>14837.544</v>
      </c>
      <c r="H119" s="93">
        <v>0</v>
      </c>
      <c r="I119" s="93">
        <v>7157.6109999999999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90484200000</v>
      </c>
      <c r="C120" s="93">
        <v>72349.160999999993</v>
      </c>
      <c r="D120" s="93" t="s">
        <v>486</v>
      </c>
      <c r="E120" s="93">
        <v>34382.154999999999</v>
      </c>
      <c r="F120" s="93">
        <v>10771.038</v>
      </c>
      <c r="G120" s="93">
        <v>14837.544</v>
      </c>
      <c r="H120" s="93">
        <v>0</v>
      </c>
      <c r="I120" s="93">
        <v>12358.424000000001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91312900000</v>
      </c>
      <c r="C121" s="93">
        <v>87466.995999999999</v>
      </c>
      <c r="D121" s="93" t="s">
        <v>599</v>
      </c>
      <c r="E121" s="93">
        <v>34382.154999999999</v>
      </c>
      <c r="F121" s="93">
        <v>10771.038</v>
      </c>
      <c r="G121" s="93">
        <v>14837.544</v>
      </c>
      <c r="H121" s="93">
        <v>0</v>
      </c>
      <c r="I121" s="93">
        <v>27476.258999999998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107234000000</v>
      </c>
      <c r="C122" s="93">
        <v>97783.198000000004</v>
      </c>
      <c r="D122" s="93" t="s">
        <v>600</v>
      </c>
      <c r="E122" s="93">
        <v>34382.154999999999</v>
      </c>
      <c r="F122" s="93">
        <v>10771.038</v>
      </c>
      <c r="G122" s="93">
        <v>14837.544</v>
      </c>
      <c r="H122" s="93">
        <v>0</v>
      </c>
      <c r="I122" s="93">
        <v>37792.461000000003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119671000000</v>
      </c>
      <c r="C123" s="93">
        <v>106295.348</v>
      </c>
      <c r="D123" s="93" t="s">
        <v>601</v>
      </c>
      <c r="E123" s="93">
        <v>34382.154999999999</v>
      </c>
      <c r="F123" s="93">
        <v>10771.038</v>
      </c>
      <c r="G123" s="93">
        <v>14837.544</v>
      </c>
      <c r="H123" s="93">
        <v>0</v>
      </c>
      <c r="I123" s="93">
        <v>46304.610999999997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129051000000</v>
      </c>
      <c r="C124" s="93">
        <v>115108.82799999999</v>
      </c>
      <c r="D124" s="93" t="s">
        <v>602</v>
      </c>
      <c r="E124" s="93">
        <v>34382.154999999999</v>
      </c>
      <c r="F124" s="93">
        <v>10771.038</v>
      </c>
      <c r="G124" s="93">
        <v>14837.544</v>
      </c>
      <c r="H124" s="93">
        <v>0</v>
      </c>
      <c r="I124" s="93">
        <v>55118.091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129997000000</v>
      </c>
      <c r="C125" s="93">
        <v>109602.27</v>
      </c>
      <c r="D125" s="93" t="s">
        <v>487</v>
      </c>
      <c r="E125" s="93">
        <v>34382.154999999999</v>
      </c>
      <c r="F125" s="93">
        <v>10771.038</v>
      </c>
      <c r="G125" s="93">
        <v>14837.544</v>
      </c>
      <c r="H125" s="93">
        <v>0</v>
      </c>
      <c r="I125" s="93">
        <v>49611.533000000003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114763000000</v>
      </c>
      <c r="C126" s="93">
        <v>101028.864</v>
      </c>
      <c r="D126" s="93" t="s">
        <v>603</v>
      </c>
      <c r="E126" s="93">
        <v>34382.154999999999</v>
      </c>
      <c r="F126" s="93">
        <v>10771.038</v>
      </c>
      <c r="G126" s="93">
        <v>14837.544</v>
      </c>
      <c r="H126" s="93">
        <v>0</v>
      </c>
      <c r="I126" s="93">
        <v>41038.127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94333000000</v>
      </c>
      <c r="C127" s="93">
        <v>90199.741999999998</v>
      </c>
      <c r="D127" s="93" t="s">
        <v>488</v>
      </c>
      <c r="E127" s="93">
        <v>34382.154999999999</v>
      </c>
      <c r="F127" s="93">
        <v>10771.038</v>
      </c>
      <c r="G127" s="93">
        <v>14837.544</v>
      </c>
      <c r="H127" s="93">
        <v>0</v>
      </c>
      <c r="I127" s="93">
        <v>30209.005000000001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85104600000</v>
      </c>
      <c r="C128" s="93">
        <v>68916.858999999997</v>
      </c>
      <c r="D128" s="93" t="s">
        <v>604</v>
      </c>
      <c r="E128" s="93">
        <v>34382.154999999999</v>
      </c>
      <c r="F128" s="93">
        <v>10771.038</v>
      </c>
      <c r="G128" s="93">
        <v>14837.544</v>
      </c>
      <c r="H128" s="93">
        <v>0</v>
      </c>
      <c r="I128" s="93">
        <v>8926.1219999999994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87784500000</v>
      </c>
      <c r="C129" s="93">
        <v>63717.038999999997</v>
      </c>
      <c r="D129" s="93" t="s">
        <v>558</v>
      </c>
      <c r="E129" s="93">
        <v>34382.154999999999</v>
      </c>
      <c r="F129" s="93">
        <v>10771.038</v>
      </c>
      <c r="G129" s="93">
        <v>14844.741</v>
      </c>
      <c r="H129" s="93">
        <v>705.10500000000002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1217580000000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79809100000</v>
      </c>
      <c r="C132" s="93">
        <v>63717.038999999997</v>
      </c>
      <c r="D132" s="93"/>
      <c r="E132" s="93">
        <v>34382.154999999999</v>
      </c>
      <c r="F132" s="93">
        <v>10771.038</v>
      </c>
      <c r="G132" s="93">
        <v>14837.544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129997000000</v>
      </c>
      <c r="C133" s="93">
        <v>115108.82799999999</v>
      </c>
      <c r="D133" s="93"/>
      <c r="E133" s="93">
        <v>34382.154999999999</v>
      </c>
      <c r="F133" s="93">
        <v>10771.038</v>
      </c>
      <c r="G133" s="93">
        <v>14844.741</v>
      </c>
      <c r="H133" s="93">
        <v>1100.144</v>
      </c>
      <c r="I133" s="93">
        <v>55118.091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34614.230000000003</v>
      </c>
      <c r="C136" s="93">
        <v>3616.59</v>
      </c>
      <c r="D136" s="93">
        <v>0</v>
      </c>
      <c r="E136" s="93">
        <v>38230.82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15.09</v>
      </c>
      <c r="C137" s="93">
        <v>1.58</v>
      </c>
      <c r="D137" s="93">
        <v>0</v>
      </c>
      <c r="E137" s="93">
        <v>16.670000000000002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15.09</v>
      </c>
      <c r="C138" s="93">
        <v>1.58</v>
      </c>
      <c r="D138" s="93">
        <v>0</v>
      </c>
      <c r="E138" s="93">
        <v>16.670000000000002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1152.2</v>
      </c>
      <c r="C2" s="93">
        <v>502.27</v>
      </c>
      <c r="D2" s="93">
        <v>502.27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1152.2</v>
      </c>
      <c r="C3" s="93">
        <v>502.27</v>
      </c>
      <c r="D3" s="93">
        <v>502.27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3357.28</v>
      </c>
      <c r="C4" s="93">
        <v>1463.51</v>
      </c>
      <c r="D4" s="93">
        <v>1463.51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3357.28</v>
      </c>
      <c r="C5" s="93">
        <v>1463.51</v>
      </c>
      <c r="D5" s="93">
        <v>1463.51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0.75</v>
      </c>
      <c r="C13" s="93">
        <v>104.24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61.91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238.86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1047.96</v>
      </c>
      <c r="C28" s="93">
        <v>104.24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0.252</v>
      </c>
      <c r="G63" s="93">
        <v>0.16200000000000001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0.252</v>
      </c>
      <c r="G64" s="93">
        <v>0.16200000000000001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0.252</v>
      </c>
      <c r="G65" s="93">
        <v>0.16200000000000001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0.252</v>
      </c>
      <c r="G66" s="93">
        <v>0.16200000000000001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0.252</v>
      </c>
      <c r="G68" s="93">
        <v>0.16200000000000001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17698.34</v>
      </c>
      <c r="D74" s="93">
        <v>12258.44</v>
      </c>
      <c r="E74" s="93">
        <v>5439.9</v>
      </c>
      <c r="F74" s="93">
        <v>0.69</v>
      </c>
      <c r="G74" s="93">
        <v>3.7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132579.46</v>
      </c>
      <c r="D75" s="93">
        <v>89634.75</v>
      </c>
      <c r="E75" s="93">
        <v>42944.71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18873.75</v>
      </c>
      <c r="D76" s="93">
        <v>13575.42</v>
      </c>
      <c r="E76" s="93">
        <v>5298.33</v>
      </c>
      <c r="F76" s="93">
        <v>0.72</v>
      </c>
      <c r="G76" s="93">
        <v>3.76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12303.17</v>
      </c>
      <c r="D77" s="93">
        <v>8731.66</v>
      </c>
      <c r="E77" s="93">
        <v>3571.51</v>
      </c>
      <c r="F77" s="93">
        <v>0.71</v>
      </c>
      <c r="G77" s="93">
        <v>3.75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826.86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16532.3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96668.12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9108.83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9108.83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0.04</v>
      </c>
      <c r="F87" s="93">
        <v>3.3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0.54</v>
      </c>
      <c r="D88" s="93">
        <v>622</v>
      </c>
      <c r="E88" s="93">
        <v>0.76</v>
      </c>
      <c r="F88" s="93">
        <v>882.5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5.34</v>
      </c>
      <c r="F89" s="93">
        <v>10015.86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0.89</v>
      </c>
      <c r="F90" s="93">
        <v>1018.43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0.56000000000000005</v>
      </c>
      <c r="F91" s="93">
        <v>653.52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8594.6244000000006</v>
      </c>
      <c r="C100" s="93">
        <v>7.4211999999999998</v>
      </c>
      <c r="D100" s="93">
        <v>68.320700000000002</v>
      </c>
      <c r="E100" s="93">
        <v>0</v>
      </c>
      <c r="F100" s="93">
        <v>0</v>
      </c>
      <c r="G100" s="93">
        <v>412196.81599999999</v>
      </c>
      <c r="H100" s="93">
        <v>3183.0576999999998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7665.8522000000003</v>
      </c>
      <c r="C101" s="93">
        <v>6.6147</v>
      </c>
      <c r="D101" s="93">
        <v>61.753799999999998</v>
      </c>
      <c r="E101" s="93">
        <v>0</v>
      </c>
      <c r="F101" s="93">
        <v>0</v>
      </c>
      <c r="G101" s="93">
        <v>372580.0355</v>
      </c>
      <c r="H101" s="93">
        <v>2841.5726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8317.5817999999999</v>
      </c>
      <c r="C102" s="93">
        <v>7.1612999999999998</v>
      </c>
      <c r="D102" s="93">
        <v>69.819599999999994</v>
      </c>
      <c r="E102" s="93">
        <v>0</v>
      </c>
      <c r="F102" s="93">
        <v>0</v>
      </c>
      <c r="G102" s="93">
        <v>421254.81790000002</v>
      </c>
      <c r="H102" s="93">
        <v>3091.7460000000001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7658.2268000000004</v>
      </c>
      <c r="C103" s="93">
        <v>6.5818000000000003</v>
      </c>
      <c r="D103" s="93">
        <v>66.401499999999999</v>
      </c>
      <c r="E103" s="93">
        <v>0</v>
      </c>
      <c r="F103" s="93">
        <v>0</v>
      </c>
      <c r="G103" s="93">
        <v>400639.68849999999</v>
      </c>
      <c r="H103" s="93">
        <v>2853.1136000000001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7639.1451999999999</v>
      </c>
      <c r="C104" s="93">
        <v>6.5480999999999998</v>
      </c>
      <c r="D104" s="93">
        <v>69.332700000000003</v>
      </c>
      <c r="E104" s="93">
        <v>0</v>
      </c>
      <c r="F104" s="93">
        <v>0</v>
      </c>
      <c r="G104" s="93">
        <v>418336.51270000002</v>
      </c>
      <c r="H104" s="93">
        <v>2855.4524999999999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7431.3118999999997</v>
      </c>
      <c r="C105" s="93">
        <v>6.3620999999999999</v>
      </c>
      <c r="D105" s="93">
        <v>68.852099999999993</v>
      </c>
      <c r="E105" s="93">
        <v>0</v>
      </c>
      <c r="F105" s="93">
        <v>0</v>
      </c>
      <c r="G105" s="93">
        <v>415441.19</v>
      </c>
      <c r="H105" s="93">
        <v>2782.0545000000002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8244.26</v>
      </c>
      <c r="C106" s="93">
        <v>7.0552000000000001</v>
      </c>
      <c r="D106" s="93">
        <v>76.8874</v>
      </c>
      <c r="E106" s="93">
        <v>0</v>
      </c>
      <c r="F106" s="93">
        <v>0</v>
      </c>
      <c r="G106" s="93">
        <v>463926.56900000002</v>
      </c>
      <c r="H106" s="93">
        <v>3087.9326999999998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8927.5403000000006</v>
      </c>
      <c r="C107" s="93">
        <v>7.64</v>
      </c>
      <c r="D107" s="93">
        <v>83.259799999999998</v>
      </c>
      <c r="E107" s="93">
        <v>0</v>
      </c>
      <c r="F107" s="93">
        <v>0</v>
      </c>
      <c r="G107" s="93">
        <v>502376.79430000001</v>
      </c>
      <c r="H107" s="93">
        <v>3343.8591999999999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8161.0316000000003</v>
      </c>
      <c r="C108" s="93">
        <v>6.984</v>
      </c>
      <c r="D108" s="93">
        <v>76.111199999999997</v>
      </c>
      <c r="E108" s="93">
        <v>0</v>
      </c>
      <c r="F108" s="93">
        <v>0</v>
      </c>
      <c r="G108" s="93">
        <v>459243.23959999997</v>
      </c>
      <c r="H108" s="93">
        <v>3056.7591000000002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7680.6225999999997</v>
      </c>
      <c r="C109" s="93">
        <v>6.5753000000000004</v>
      </c>
      <c r="D109" s="93">
        <v>71.198599999999999</v>
      </c>
      <c r="E109" s="93">
        <v>0</v>
      </c>
      <c r="F109" s="93">
        <v>0</v>
      </c>
      <c r="G109" s="93">
        <v>429599.46090000001</v>
      </c>
      <c r="H109" s="93">
        <v>2875.5003999999999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7609.6698999999999</v>
      </c>
      <c r="C110" s="93">
        <v>6.5358999999999998</v>
      </c>
      <c r="D110" s="93">
        <v>66.714100000000002</v>
      </c>
      <c r="E110" s="93">
        <v>0</v>
      </c>
      <c r="F110" s="93">
        <v>0</v>
      </c>
      <c r="G110" s="93">
        <v>402528.14270000003</v>
      </c>
      <c r="H110" s="93">
        <v>2837.2615999999998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8328.0473999999995</v>
      </c>
      <c r="C111" s="93">
        <v>7.1784999999999997</v>
      </c>
      <c r="D111" s="93">
        <v>68.445300000000003</v>
      </c>
      <c r="E111" s="93">
        <v>0</v>
      </c>
      <c r="F111" s="93">
        <v>0</v>
      </c>
      <c r="G111" s="93">
        <v>412957.42489999998</v>
      </c>
      <c r="H111" s="93">
        <v>3091.1750999999999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96257.914000000004</v>
      </c>
      <c r="C113" s="93">
        <v>82.658000000000001</v>
      </c>
      <c r="D113" s="93">
        <v>847.09690000000001</v>
      </c>
      <c r="E113" s="93">
        <v>0</v>
      </c>
      <c r="F113" s="93">
        <v>4.0000000000000002E-4</v>
      </c>
      <c r="G113" s="94">
        <v>5111080</v>
      </c>
      <c r="H113" s="93">
        <v>35899.484900000003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7431.3118999999997</v>
      </c>
      <c r="C114" s="93">
        <v>6.3620999999999999</v>
      </c>
      <c r="D114" s="93">
        <v>61.753799999999998</v>
      </c>
      <c r="E114" s="93">
        <v>0</v>
      </c>
      <c r="F114" s="93">
        <v>0</v>
      </c>
      <c r="G114" s="93">
        <v>372580.0355</v>
      </c>
      <c r="H114" s="93">
        <v>2782.0545000000002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8927.5403000000006</v>
      </c>
      <c r="C115" s="93">
        <v>7.64</v>
      </c>
      <c r="D115" s="93">
        <v>83.259799999999998</v>
      </c>
      <c r="E115" s="93">
        <v>0</v>
      </c>
      <c r="F115" s="93">
        <v>0</v>
      </c>
      <c r="G115" s="93">
        <v>502376.79430000001</v>
      </c>
      <c r="H115" s="93">
        <v>3343.8591999999999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84515800000</v>
      </c>
      <c r="C118" s="93">
        <v>70781.085999999996</v>
      </c>
      <c r="D118" s="93" t="s">
        <v>489</v>
      </c>
      <c r="E118" s="93">
        <v>34382.154999999999</v>
      </c>
      <c r="F118" s="93">
        <v>10771.038</v>
      </c>
      <c r="G118" s="93">
        <v>12570.311</v>
      </c>
      <c r="H118" s="93">
        <v>0</v>
      </c>
      <c r="I118" s="93">
        <v>13057.582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76392900000</v>
      </c>
      <c r="C119" s="93">
        <v>67435.839999999997</v>
      </c>
      <c r="D119" s="93" t="s">
        <v>605</v>
      </c>
      <c r="E119" s="93">
        <v>34382.154999999999</v>
      </c>
      <c r="F119" s="93">
        <v>10771.038</v>
      </c>
      <c r="G119" s="93">
        <v>12570.311</v>
      </c>
      <c r="H119" s="93">
        <v>0</v>
      </c>
      <c r="I119" s="93">
        <v>9712.3359999999993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86373100000</v>
      </c>
      <c r="C120" s="93">
        <v>68408.316000000006</v>
      </c>
      <c r="D120" s="93" t="s">
        <v>606</v>
      </c>
      <c r="E120" s="93">
        <v>34382.154999999999</v>
      </c>
      <c r="F120" s="93">
        <v>10771.038</v>
      </c>
      <c r="G120" s="93">
        <v>12570.311</v>
      </c>
      <c r="H120" s="93">
        <v>0</v>
      </c>
      <c r="I120" s="93">
        <v>10684.812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82146200000</v>
      </c>
      <c r="C121" s="93">
        <v>75951.331000000006</v>
      </c>
      <c r="D121" s="93" t="s">
        <v>490</v>
      </c>
      <c r="E121" s="93">
        <v>34382.154999999999</v>
      </c>
      <c r="F121" s="93">
        <v>10771.038</v>
      </c>
      <c r="G121" s="93">
        <v>12570.311</v>
      </c>
      <c r="H121" s="93">
        <v>0</v>
      </c>
      <c r="I121" s="93">
        <v>18227.826000000001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85774700000</v>
      </c>
      <c r="C122" s="93">
        <v>72941.372000000003</v>
      </c>
      <c r="D122" s="93" t="s">
        <v>607</v>
      </c>
      <c r="E122" s="93">
        <v>34382.154999999999</v>
      </c>
      <c r="F122" s="93">
        <v>10771.038</v>
      </c>
      <c r="G122" s="93">
        <v>12570.311</v>
      </c>
      <c r="H122" s="93">
        <v>0</v>
      </c>
      <c r="I122" s="93">
        <v>15217.868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85181100000</v>
      </c>
      <c r="C123" s="93">
        <v>76498.698000000004</v>
      </c>
      <c r="D123" s="93" t="s">
        <v>491</v>
      </c>
      <c r="E123" s="93">
        <v>34382.154999999999</v>
      </c>
      <c r="F123" s="93">
        <v>10771.038</v>
      </c>
      <c r="G123" s="93">
        <v>12570.311</v>
      </c>
      <c r="H123" s="93">
        <v>0</v>
      </c>
      <c r="I123" s="93">
        <v>18775.194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95122400000</v>
      </c>
      <c r="C124" s="93">
        <v>83339.903000000006</v>
      </c>
      <c r="D124" s="93" t="s">
        <v>608</v>
      </c>
      <c r="E124" s="93">
        <v>34382.154999999999</v>
      </c>
      <c r="F124" s="93">
        <v>10771.038</v>
      </c>
      <c r="G124" s="93">
        <v>12570.311</v>
      </c>
      <c r="H124" s="93">
        <v>0</v>
      </c>
      <c r="I124" s="93">
        <v>25616.399000000001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103006000000</v>
      </c>
      <c r="C125" s="93">
        <v>89340.45</v>
      </c>
      <c r="D125" s="93" t="s">
        <v>492</v>
      </c>
      <c r="E125" s="93">
        <v>34382.154999999999</v>
      </c>
      <c r="F125" s="93">
        <v>10771.038</v>
      </c>
      <c r="G125" s="93">
        <v>12570.311</v>
      </c>
      <c r="H125" s="93">
        <v>0</v>
      </c>
      <c r="I125" s="93">
        <v>31616.946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94162100000</v>
      </c>
      <c r="C126" s="93">
        <v>87222.069000000003</v>
      </c>
      <c r="D126" s="93" t="s">
        <v>609</v>
      </c>
      <c r="E126" s="93">
        <v>34382.154999999999</v>
      </c>
      <c r="F126" s="93">
        <v>10771.038</v>
      </c>
      <c r="G126" s="93">
        <v>12570.311</v>
      </c>
      <c r="H126" s="93">
        <v>0</v>
      </c>
      <c r="I126" s="93">
        <v>29498.564999999999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88084000000</v>
      </c>
      <c r="C127" s="93">
        <v>78352.979000000007</v>
      </c>
      <c r="D127" s="93" t="s">
        <v>493</v>
      </c>
      <c r="E127" s="93">
        <v>34382.154999999999</v>
      </c>
      <c r="F127" s="93">
        <v>10771.038</v>
      </c>
      <c r="G127" s="93">
        <v>12570.311</v>
      </c>
      <c r="H127" s="93">
        <v>0</v>
      </c>
      <c r="I127" s="93">
        <v>20629.473999999998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82533400000</v>
      </c>
      <c r="C128" s="93">
        <v>71545.040999999997</v>
      </c>
      <c r="D128" s="93" t="s">
        <v>610</v>
      </c>
      <c r="E128" s="93">
        <v>34382.154999999999</v>
      </c>
      <c r="F128" s="93">
        <v>10771.038</v>
      </c>
      <c r="G128" s="93">
        <v>12570.311</v>
      </c>
      <c r="H128" s="93">
        <v>0</v>
      </c>
      <c r="I128" s="93">
        <v>13821.537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84671800000</v>
      </c>
      <c r="C129" s="93">
        <v>71387.501000000004</v>
      </c>
      <c r="D129" s="93" t="s">
        <v>494</v>
      </c>
      <c r="E129" s="93">
        <v>34382.154999999999</v>
      </c>
      <c r="F129" s="93">
        <v>10771.038</v>
      </c>
      <c r="G129" s="93">
        <v>12570.311</v>
      </c>
      <c r="H129" s="93">
        <v>0</v>
      </c>
      <c r="I129" s="93">
        <v>13663.996999999999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1047960000000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76392900000</v>
      </c>
      <c r="C132" s="93">
        <v>67435.839999999997</v>
      </c>
      <c r="D132" s="93"/>
      <c r="E132" s="93">
        <v>34382.154999999999</v>
      </c>
      <c r="F132" s="93">
        <v>10771.038</v>
      </c>
      <c r="G132" s="93">
        <v>12570.311</v>
      </c>
      <c r="H132" s="93">
        <v>0</v>
      </c>
      <c r="I132" s="93">
        <v>9712.3359999999993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103006000000</v>
      </c>
      <c r="C133" s="93">
        <v>89340.45</v>
      </c>
      <c r="D133" s="93"/>
      <c r="E133" s="93">
        <v>34382.154999999999</v>
      </c>
      <c r="F133" s="93">
        <v>10771.038</v>
      </c>
      <c r="G133" s="93">
        <v>12570.311</v>
      </c>
      <c r="H133" s="93">
        <v>0</v>
      </c>
      <c r="I133" s="93">
        <v>31616.946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38239.39</v>
      </c>
      <c r="C136" s="93">
        <v>906.37</v>
      </c>
      <c r="D136" s="93">
        <v>0</v>
      </c>
      <c r="E136" s="93">
        <v>39145.760000000002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16.670000000000002</v>
      </c>
      <c r="C137" s="93">
        <v>0.4</v>
      </c>
      <c r="D137" s="93">
        <v>0</v>
      </c>
      <c r="E137" s="93">
        <v>17.059999999999999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16.670000000000002</v>
      </c>
      <c r="C138" s="93">
        <v>0.4</v>
      </c>
      <c r="D138" s="93">
        <v>0</v>
      </c>
      <c r="E138" s="93">
        <v>17.059999999999999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1447.07</v>
      </c>
      <c r="C2" s="93">
        <v>630.80999999999995</v>
      </c>
      <c r="D2" s="93">
        <v>630.80999999999995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1447.07</v>
      </c>
      <c r="C3" s="93">
        <v>630.80999999999995</v>
      </c>
      <c r="D3" s="93">
        <v>630.80999999999995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4484.7700000000004</v>
      </c>
      <c r="C4" s="93">
        <v>1955</v>
      </c>
      <c r="D4" s="93">
        <v>1955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4484.7700000000004</v>
      </c>
      <c r="C5" s="93">
        <v>1955</v>
      </c>
      <c r="D5" s="93">
        <v>1955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1.5</v>
      </c>
      <c r="C13" s="93">
        <v>278.22000000000003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197.69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47.35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223.21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1168.8399999999999</v>
      </c>
      <c r="C28" s="93">
        <v>278.22000000000003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0.252</v>
      </c>
      <c r="G63" s="93">
        <v>0.16200000000000001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0.252</v>
      </c>
      <c r="G64" s="93">
        <v>0.16200000000000001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0.252</v>
      </c>
      <c r="G65" s="93">
        <v>0.16200000000000001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0.252</v>
      </c>
      <c r="G66" s="93">
        <v>0.16200000000000001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0.252</v>
      </c>
      <c r="G68" s="93">
        <v>0.16200000000000001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18913.95</v>
      </c>
      <c r="D74" s="93">
        <v>13695.06</v>
      </c>
      <c r="E74" s="93">
        <v>5218.8900000000003</v>
      </c>
      <c r="F74" s="93">
        <v>0.72</v>
      </c>
      <c r="G74" s="93">
        <v>3.78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111555.66</v>
      </c>
      <c r="D75" s="93">
        <v>76516.87</v>
      </c>
      <c r="E75" s="93">
        <v>35038.79</v>
      </c>
      <c r="F75" s="93">
        <v>0.69</v>
      </c>
      <c r="G75" s="93">
        <v>3.55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17643.04</v>
      </c>
      <c r="D76" s="93">
        <v>13205.37</v>
      </c>
      <c r="E76" s="93">
        <v>4437.67</v>
      </c>
      <c r="F76" s="93">
        <v>0.75</v>
      </c>
      <c r="G76" s="93">
        <v>3.85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14255.24</v>
      </c>
      <c r="D77" s="93">
        <v>10066.18</v>
      </c>
      <c r="E77" s="93">
        <v>4189.0600000000004</v>
      </c>
      <c r="F77" s="93">
        <v>0.71</v>
      </c>
      <c r="G77" s="93">
        <v>3.74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1392.65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26576.83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111911.03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13723.51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13722.85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0.06</v>
      </c>
      <c r="F87" s="93">
        <v>6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0.91</v>
      </c>
      <c r="F88" s="93">
        <v>1037.58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0.57999999999999996</v>
      </c>
      <c r="D89" s="93">
        <v>1109.6500000000001</v>
      </c>
      <c r="E89" s="93">
        <v>4.67</v>
      </c>
      <c r="F89" s="93">
        <v>8912.33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0.92</v>
      </c>
      <c r="F90" s="93">
        <v>1048.45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0.64</v>
      </c>
      <c r="F91" s="93">
        <v>747.51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22739.781900000002</v>
      </c>
      <c r="C100" s="93">
        <v>34.099400000000003</v>
      </c>
      <c r="D100" s="93">
        <v>126.58110000000001</v>
      </c>
      <c r="E100" s="93">
        <v>0</v>
      </c>
      <c r="F100" s="93">
        <v>2.0000000000000001E-4</v>
      </c>
      <c r="G100" s="93">
        <v>631183.02170000004</v>
      </c>
      <c r="H100" s="93">
        <v>9269.0792999999994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18665.490600000001</v>
      </c>
      <c r="C101" s="93">
        <v>29.122399999999999</v>
      </c>
      <c r="D101" s="93">
        <v>114.54770000000001</v>
      </c>
      <c r="E101" s="93">
        <v>0</v>
      </c>
      <c r="F101" s="93">
        <v>2.0000000000000001E-4</v>
      </c>
      <c r="G101" s="93">
        <v>571228.66570000001</v>
      </c>
      <c r="H101" s="93">
        <v>7726.0617000000002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20999.939299999998</v>
      </c>
      <c r="C102" s="93">
        <v>32.844999999999999</v>
      </c>
      <c r="D102" s="93">
        <v>129.62860000000001</v>
      </c>
      <c r="E102" s="93">
        <v>0</v>
      </c>
      <c r="F102" s="93">
        <v>2.0000000000000001E-4</v>
      </c>
      <c r="G102" s="93">
        <v>646437.72389999998</v>
      </c>
      <c r="H102" s="93">
        <v>8700.6877000000004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19843.527600000001</v>
      </c>
      <c r="C103" s="93">
        <v>32.338500000000003</v>
      </c>
      <c r="D103" s="93">
        <v>134.72970000000001</v>
      </c>
      <c r="E103" s="93">
        <v>0</v>
      </c>
      <c r="F103" s="93">
        <v>2.9999999999999997E-4</v>
      </c>
      <c r="G103" s="93">
        <v>671926.99080000003</v>
      </c>
      <c r="H103" s="93">
        <v>8356.9074000000001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22363.736400000002</v>
      </c>
      <c r="C104" s="93">
        <v>36.610799999999998</v>
      </c>
      <c r="D104" s="93">
        <v>153.3937</v>
      </c>
      <c r="E104" s="93">
        <v>0</v>
      </c>
      <c r="F104" s="93">
        <v>2.9999999999999997E-4</v>
      </c>
      <c r="G104" s="93">
        <v>765014.22030000004</v>
      </c>
      <c r="H104" s="93">
        <v>9435.4390000000003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26253.553100000001</v>
      </c>
      <c r="C105" s="93">
        <v>43.053899999999999</v>
      </c>
      <c r="D105" s="93">
        <v>180.7816</v>
      </c>
      <c r="E105" s="93">
        <v>0</v>
      </c>
      <c r="F105" s="93">
        <v>2.9999999999999997E-4</v>
      </c>
      <c r="G105" s="93">
        <v>901607.22219999996</v>
      </c>
      <c r="H105" s="93">
        <v>11084.4069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28024.425599999999</v>
      </c>
      <c r="C106" s="93">
        <v>45.957999999999998</v>
      </c>
      <c r="D106" s="93">
        <v>192.97579999999999</v>
      </c>
      <c r="E106" s="93">
        <v>0</v>
      </c>
      <c r="F106" s="93">
        <v>4.0000000000000002E-4</v>
      </c>
      <c r="G106" s="93">
        <v>962423.05909999995</v>
      </c>
      <c r="H106" s="93">
        <v>11832.079900000001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28364.743600000002</v>
      </c>
      <c r="C107" s="93">
        <v>46.516100000000002</v>
      </c>
      <c r="D107" s="93">
        <v>195.3192</v>
      </c>
      <c r="E107" s="93">
        <v>0</v>
      </c>
      <c r="F107" s="93">
        <v>4.0000000000000002E-4</v>
      </c>
      <c r="G107" s="93">
        <v>974110.3591</v>
      </c>
      <c r="H107" s="93">
        <v>11975.7641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24396.463199999998</v>
      </c>
      <c r="C108" s="93">
        <v>40.008400000000002</v>
      </c>
      <c r="D108" s="93">
        <v>167.99369999999999</v>
      </c>
      <c r="E108" s="93">
        <v>0</v>
      </c>
      <c r="F108" s="93">
        <v>2.9999999999999997E-4</v>
      </c>
      <c r="G108" s="93">
        <v>837830.50730000006</v>
      </c>
      <c r="H108" s="93">
        <v>10300.3325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20732.370699999999</v>
      </c>
      <c r="C109" s="93">
        <v>33.8401</v>
      </c>
      <c r="D109" s="93">
        <v>141.2637</v>
      </c>
      <c r="E109" s="93">
        <v>0</v>
      </c>
      <c r="F109" s="93">
        <v>2.9999999999999997E-4</v>
      </c>
      <c r="G109" s="93">
        <v>704515.33420000004</v>
      </c>
      <c r="H109" s="93">
        <v>8736.7540000000008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19369.546399999999</v>
      </c>
      <c r="C110" s="93">
        <v>30.604500000000002</v>
      </c>
      <c r="D110" s="93">
        <v>122.474</v>
      </c>
      <c r="E110" s="93">
        <v>0</v>
      </c>
      <c r="F110" s="93">
        <v>2.0000000000000001E-4</v>
      </c>
      <c r="G110" s="93">
        <v>610770.83330000006</v>
      </c>
      <c r="H110" s="93">
        <v>8057.3571000000002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22107.852599999998</v>
      </c>
      <c r="C111" s="93">
        <v>33.504199999999997</v>
      </c>
      <c r="D111" s="93">
        <v>126.37569999999999</v>
      </c>
      <c r="E111" s="93">
        <v>0</v>
      </c>
      <c r="F111" s="93">
        <v>2.0000000000000001E-4</v>
      </c>
      <c r="G111" s="93">
        <v>630173.79859999998</v>
      </c>
      <c r="H111" s="93">
        <v>9048.1214999999993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273861.43109999999</v>
      </c>
      <c r="C113" s="93">
        <v>438.50150000000002</v>
      </c>
      <c r="D113" s="93">
        <v>1786.0645</v>
      </c>
      <c r="E113" s="93">
        <v>0</v>
      </c>
      <c r="F113" s="93">
        <v>3.3999999999999998E-3</v>
      </c>
      <c r="G113" s="94">
        <v>8907220</v>
      </c>
      <c r="H113" s="93">
        <v>114522.9912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18665.490600000001</v>
      </c>
      <c r="C114" s="93">
        <v>29.122399999999999</v>
      </c>
      <c r="D114" s="93">
        <v>114.54770000000001</v>
      </c>
      <c r="E114" s="93">
        <v>0</v>
      </c>
      <c r="F114" s="93">
        <v>2.0000000000000001E-4</v>
      </c>
      <c r="G114" s="93">
        <v>571228.66570000001</v>
      </c>
      <c r="H114" s="93">
        <v>7726.0617000000002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28364.743600000002</v>
      </c>
      <c r="C115" s="93">
        <v>46.516100000000002</v>
      </c>
      <c r="D115" s="93">
        <v>195.3192</v>
      </c>
      <c r="E115" s="93">
        <v>0</v>
      </c>
      <c r="F115" s="93">
        <v>4.0000000000000002E-4</v>
      </c>
      <c r="G115" s="93">
        <v>974110.3591</v>
      </c>
      <c r="H115" s="93">
        <v>11975.7641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82826400000</v>
      </c>
      <c r="C118" s="93">
        <v>60456.59</v>
      </c>
      <c r="D118" s="93" t="s">
        <v>559</v>
      </c>
      <c r="E118" s="93">
        <v>34382.154999999999</v>
      </c>
      <c r="F118" s="93">
        <v>10771.038</v>
      </c>
      <c r="G118" s="93">
        <v>11751.871999999999</v>
      </c>
      <c r="H118" s="93">
        <v>537.52499999999998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74958900000</v>
      </c>
      <c r="C119" s="93">
        <v>60911.027000000002</v>
      </c>
      <c r="D119" s="93" t="s">
        <v>571</v>
      </c>
      <c r="E119" s="93">
        <v>34382.154999999999</v>
      </c>
      <c r="F119" s="93">
        <v>10771.038</v>
      </c>
      <c r="G119" s="93">
        <v>11745.873</v>
      </c>
      <c r="H119" s="93">
        <v>0</v>
      </c>
      <c r="I119" s="93">
        <v>997.96100000000001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84828200000</v>
      </c>
      <c r="C120" s="93">
        <v>66822.801000000007</v>
      </c>
      <c r="D120" s="93" t="s">
        <v>495</v>
      </c>
      <c r="E120" s="93">
        <v>34382.154999999999</v>
      </c>
      <c r="F120" s="93">
        <v>10771.038</v>
      </c>
      <c r="G120" s="93">
        <v>11745.873</v>
      </c>
      <c r="H120" s="93">
        <v>0</v>
      </c>
      <c r="I120" s="93">
        <v>9923.7350000000006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88173000000</v>
      </c>
      <c r="C121" s="93">
        <v>84094.197</v>
      </c>
      <c r="D121" s="93" t="s">
        <v>496</v>
      </c>
      <c r="E121" s="93">
        <v>34382.154999999999</v>
      </c>
      <c r="F121" s="93">
        <v>10771.038</v>
      </c>
      <c r="G121" s="93">
        <v>11745.873</v>
      </c>
      <c r="H121" s="93">
        <v>0</v>
      </c>
      <c r="I121" s="93">
        <v>27195.131000000001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100388000000</v>
      </c>
      <c r="C122" s="93">
        <v>93737.224000000002</v>
      </c>
      <c r="D122" s="93" t="s">
        <v>497</v>
      </c>
      <c r="E122" s="93">
        <v>34382.154999999999</v>
      </c>
      <c r="F122" s="93">
        <v>10771.038</v>
      </c>
      <c r="G122" s="93">
        <v>11745.873</v>
      </c>
      <c r="H122" s="93">
        <v>0</v>
      </c>
      <c r="I122" s="93">
        <v>36838.158000000003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118313000000</v>
      </c>
      <c r="C123" s="93">
        <v>106318.68</v>
      </c>
      <c r="D123" s="93" t="s">
        <v>498</v>
      </c>
      <c r="E123" s="93">
        <v>34382.154999999999</v>
      </c>
      <c r="F123" s="93">
        <v>10771.038</v>
      </c>
      <c r="G123" s="93">
        <v>11745.873</v>
      </c>
      <c r="H123" s="93">
        <v>0</v>
      </c>
      <c r="I123" s="93">
        <v>49419.614000000001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126293000000</v>
      </c>
      <c r="C124" s="93">
        <v>105715.496</v>
      </c>
      <c r="D124" s="93" t="s">
        <v>611</v>
      </c>
      <c r="E124" s="93">
        <v>34382.154999999999</v>
      </c>
      <c r="F124" s="93">
        <v>10771.038</v>
      </c>
      <c r="G124" s="93">
        <v>11745.873</v>
      </c>
      <c r="H124" s="93">
        <v>0</v>
      </c>
      <c r="I124" s="93">
        <v>48816.43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127827000000</v>
      </c>
      <c r="C125" s="93">
        <v>103771.56299999999</v>
      </c>
      <c r="D125" s="93" t="s">
        <v>499</v>
      </c>
      <c r="E125" s="93">
        <v>34382.154999999999</v>
      </c>
      <c r="F125" s="93">
        <v>10771.038</v>
      </c>
      <c r="G125" s="93">
        <v>11745.873</v>
      </c>
      <c r="H125" s="93">
        <v>0</v>
      </c>
      <c r="I125" s="93">
        <v>46872.497000000003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109944000000</v>
      </c>
      <c r="C126" s="93">
        <v>101231.59</v>
      </c>
      <c r="D126" s="93" t="s">
        <v>500</v>
      </c>
      <c r="E126" s="93">
        <v>34382.154999999999</v>
      </c>
      <c r="F126" s="93">
        <v>10771.038</v>
      </c>
      <c r="G126" s="93">
        <v>11745.873</v>
      </c>
      <c r="H126" s="93">
        <v>0</v>
      </c>
      <c r="I126" s="93">
        <v>44332.523999999998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92449300000</v>
      </c>
      <c r="C127" s="93">
        <v>84653.055999999997</v>
      </c>
      <c r="D127" s="93" t="s">
        <v>501</v>
      </c>
      <c r="E127" s="93">
        <v>34382.154999999999</v>
      </c>
      <c r="F127" s="93">
        <v>10771.038</v>
      </c>
      <c r="G127" s="93">
        <v>11745.873</v>
      </c>
      <c r="H127" s="93">
        <v>0</v>
      </c>
      <c r="I127" s="93">
        <v>27753.99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80147800000</v>
      </c>
      <c r="C128" s="93">
        <v>64496.67</v>
      </c>
      <c r="D128" s="93" t="s">
        <v>572</v>
      </c>
      <c r="E128" s="93">
        <v>34382.154999999999</v>
      </c>
      <c r="F128" s="93">
        <v>10771.038</v>
      </c>
      <c r="G128" s="93">
        <v>11745.873</v>
      </c>
      <c r="H128" s="93">
        <v>0</v>
      </c>
      <c r="I128" s="93">
        <v>4583.6040000000003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82694000000</v>
      </c>
      <c r="C129" s="93">
        <v>60957.446000000004</v>
      </c>
      <c r="D129" s="93" t="s">
        <v>502</v>
      </c>
      <c r="E129" s="93">
        <v>34382.154999999999</v>
      </c>
      <c r="F129" s="93">
        <v>10771.038</v>
      </c>
      <c r="G129" s="93">
        <v>11745.873</v>
      </c>
      <c r="H129" s="93">
        <v>0</v>
      </c>
      <c r="I129" s="93">
        <v>1044.3800000000001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1168840000000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74958900000</v>
      </c>
      <c r="C132" s="93">
        <v>60456.59</v>
      </c>
      <c r="D132" s="93"/>
      <c r="E132" s="93">
        <v>34382.154999999999</v>
      </c>
      <c r="F132" s="93">
        <v>10771.038</v>
      </c>
      <c r="G132" s="93">
        <v>11745.873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127827000000</v>
      </c>
      <c r="C133" s="93">
        <v>106318.68</v>
      </c>
      <c r="D133" s="93"/>
      <c r="E133" s="93">
        <v>34382.154999999999</v>
      </c>
      <c r="F133" s="93">
        <v>10771.038</v>
      </c>
      <c r="G133" s="93">
        <v>11751.871999999999</v>
      </c>
      <c r="H133" s="93">
        <v>537.52499999999998</v>
      </c>
      <c r="I133" s="93">
        <v>49419.614000000001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32106.54</v>
      </c>
      <c r="C136" s="93">
        <v>2116.29</v>
      </c>
      <c r="D136" s="93">
        <v>0</v>
      </c>
      <c r="E136" s="93">
        <v>34222.83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14</v>
      </c>
      <c r="C137" s="93">
        <v>0.92</v>
      </c>
      <c r="D137" s="93">
        <v>0</v>
      </c>
      <c r="E137" s="93">
        <v>14.92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14</v>
      </c>
      <c r="C138" s="93">
        <v>0.92</v>
      </c>
      <c r="D138" s="93">
        <v>0</v>
      </c>
      <c r="E138" s="93">
        <v>14.92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1290.47</v>
      </c>
      <c r="C2" s="93">
        <v>562.54</v>
      </c>
      <c r="D2" s="93">
        <v>562.54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1290.47</v>
      </c>
      <c r="C3" s="93">
        <v>562.54</v>
      </c>
      <c r="D3" s="93">
        <v>562.54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3155.81</v>
      </c>
      <c r="C4" s="93">
        <v>1375.68</v>
      </c>
      <c r="D4" s="93">
        <v>1375.68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3155.81</v>
      </c>
      <c r="C5" s="93">
        <v>1375.68</v>
      </c>
      <c r="D5" s="93">
        <v>1375.68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2.61</v>
      </c>
      <c r="C13" s="93">
        <v>418.47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12.42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47.37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110.5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872</v>
      </c>
      <c r="C28" s="93">
        <v>418.47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5.835</v>
      </c>
      <c r="F63" s="93">
        <v>0.39</v>
      </c>
      <c r="G63" s="93">
        <v>0.223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5.835</v>
      </c>
      <c r="F64" s="93">
        <v>0.39</v>
      </c>
      <c r="G64" s="93">
        <v>0.223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5.835</v>
      </c>
      <c r="F65" s="93">
        <v>0.39</v>
      </c>
      <c r="G65" s="93">
        <v>0.223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5.83</v>
      </c>
      <c r="F66" s="93">
        <v>0.39</v>
      </c>
      <c r="G66" s="93">
        <v>0.223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5.83</v>
      </c>
      <c r="F68" s="93">
        <v>0.39</v>
      </c>
      <c r="G68" s="93">
        <v>0.223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11321.01</v>
      </c>
      <c r="D74" s="93">
        <v>8750.93</v>
      </c>
      <c r="E74" s="93">
        <v>2570.09</v>
      </c>
      <c r="F74" s="93">
        <v>0.77</v>
      </c>
      <c r="G74" s="93">
        <v>3.95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45400.52</v>
      </c>
      <c r="D75" s="93">
        <v>36259.360000000001</v>
      </c>
      <c r="E75" s="93">
        <v>9141.16</v>
      </c>
      <c r="F75" s="93">
        <v>0.8</v>
      </c>
      <c r="G75" s="93">
        <v>3.45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16720.79</v>
      </c>
      <c r="D76" s="93">
        <v>13354.15</v>
      </c>
      <c r="E76" s="93">
        <v>3366.64</v>
      </c>
      <c r="F76" s="93">
        <v>0.8</v>
      </c>
      <c r="G76" s="93">
        <v>4.01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13346.83</v>
      </c>
      <c r="D77" s="93">
        <v>10610.23</v>
      </c>
      <c r="E77" s="93">
        <v>2736.61</v>
      </c>
      <c r="F77" s="93">
        <v>0.79</v>
      </c>
      <c r="G77" s="93">
        <v>4.0199999999999996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1205.8499999999999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20752.580000000002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106850.22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11322.96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11324.54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0.05</v>
      </c>
      <c r="F87" s="93">
        <v>4.8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0.54</v>
      </c>
      <c r="D88" s="93">
        <v>622</v>
      </c>
      <c r="E88" s="93">
        <v>0.64</v>
      </c>
      <c r="F88" s="93">
        <v>737.87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0.56999999999999995</v>
      </c>
      <c r="D89" s="93">
        <v>622</v>
      </c>
      <c r="E89" s="93">
        <v>2.74</v>
      </c>
      <c r="F89" s="93">
        <v>2999.43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1.01</v>
      </c>
      <c r="F90" s="93">
        <v>1150.7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0.8</v>
      </c>
      <c r="F91" s="93">
        <v>925.82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10532.672500000001</v>
      </c>
      <c r="C100" s="93">
        <v>9.2309000000000001</v>
      </c>
      <c r="D100" s="93">
        <v>59.3504</v>
      </c>
      <c r="E100" s="93">
        <v>0</v>
      </c>
      <c r="F100" s="93">
        <v>0</v>
      </c>
      <c r="G100" s="93">
        <v>357981.69809999998</v>
      </c>
      <c r="H100" s="93">
        <v>3826.4515000000001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8099.4921000000004</v>
      </c>
      <c r="C101" s="93">
        <v>7.0530999999999997</v>
      </c>
      <c r="D101" s="93">
        <v>53.748100000000001</v>
      </c>
      <c r="E101" s="93">
        <v>0</v>
      </c>
      <c r="F101" s="93">
        <v>0</v>
      </c>
      <c r="G101" s="93">
        <v>324234.98710000003</v>
      </c>
      <c r="H101" s="93">
        <v>2967.2312000000002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9224.9138999999996</v>
      </c>
      <c r="C102" s="93">
        <v>8.0366999999999997</v>
      </c>
      <c r="D102" s="93">
        <v>60.589100000000002</v>
      </c>
      <c r="E102" s="93">
        <v>0</v>
      </c>
      <c r="F102" s="93">
        <v>0</v>
      </c>
      <c r="G102" s="93">
        <v>365500.35720000003</v>
      </c>
      <c r="H102" s="93">
        <v>3377.6131999999998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8045.393</v>
      </c>
      <c r="C103" s="93">
        <v>6.9843999999999999</v>
      </c>
      <c r="D103" s="93">
        <v>57.250999999999998</v>
      </c>
      <c r="E103" s="93">
        <v>0</v>
      </c>
      <c r="F103" s="93">
        <v>0</v>
      </c>
      <c r="G103" s="93">
        <v>345384.33409999998</v>
      </c>
      <c r="H103" s="93">
        <v>2959.1945999999998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7571.0747000000001</v>
      </c>
      <c r="C104" s="93">
        <v>6.5425000000000004</v>
      </c>
      <c r="D104" s="93">
        <v>59.266300000000001</v>
      </c>
      <c r="E104" s="93">
        <v>0</v>
      </c>
      <c r="F104" s="93">
        <v>0</v>
      </c>
      <c r="G104" s="93">
        <v>357565.49290000001</v>
      </c>
      <c r="H104" s="93">
        <v>2801.1806999999999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7110.6707999999999</v>
      </c>
      <c r="C105" s="93">
        <v>6.1303000000000001</v>
      </c>
      <c r="D105" s="93">
        <v>58.240699999999997</v>
      </c>
      <c r="E105" s="93">
        <v>0</v>
      </c>
      <c r="F105" s="93">
        <v>0</v>
      </c>
      <c r="G105" s="93">
        <v>351388.61420000001</v>
      </c>
      <c r="H105" s="93">
        <v>2638.7053000000001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6903.2183000000005</v>
      </c>
      <c r="C106" s="93">
        <v>5.9364999999999997</v>
      </c>
      <c r="D106" s="93">
        <v>59.206400000000002</v>
      </c>
      <c r="E106" s="93">
        <v>0</v>
      </c>
      <c r="F106" s="93">
        <v>0</v>
      </c>
      <c r="G106" s="93">
        <v>357224.74819999997</v>
      </c>
      <c r="H106" s="93">
        <v>2569.8517999999999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7214.3806999999997</v>
      </c>
      <c r="C107" s="93">
        <v>6.2077999999999998</v>
      </c>
      <c r="D107" s="93">
        <v>61.222900000000003</v>
      </c>
      <c r="E107" s="93">
        <v>0</v>
      </c>
      <c r="F107" s="93">
        <v>0</v>
      </c>
      <c r="G107" s="93">
        <v>369389.0589</v>
      </c>
      <c r="H107" s="93">
        <v>2683.6979000000001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6927.9447</v>
      </c>
      <c r="C108" s="93">
        <v>5.9568000000000003</v>
      </c>
      <c r="D108" s="93">
        <v>59.6</v>
      </c>
      <c r="E108" s="93">
        <v>0</v>
      </c>
      <c r="F108" s="93">
        <v>0</v>
      </c>
      <c r="G108" s="93">
        <v>359600.45809999999</v>
      </c>
      <c r="H108" s="93">
        <v>2579.6106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7462.8942999999999</v>
      </c>
      <c r="C109" s="93">
        <v>6.4404000000000003</v>
      </c>
      <c r="D109" s="93">
        <v>59.963799999999999</v>
      </c>
      <c r="E109" s="93">
        <v>0</v>
      </c>
      <c r="F109" s="93">
        <v>0</v>
      </c>
      <c r="G109" s="93">
        <v>361780.05869999999</v>
      </c>
      <c r="H109" s="93">
        <v>2765.8674999999998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8016.5032000000001</v>
      </c>
      <c r="C110" s="93">
        <v>6.9577999999999998</v>
      </c>
      <c r="D110" s="93">
        <v>57.313200000000002</v>
      </c>
      <c r="E110" s="93">
        <v>0</v>
      </c>
      <c r="F110" s="93">
        <v>0</v>
      </c>
      <c r="G110" s="93">
        <v>345760.91649999999</v>
      </c>
      <c r="H110" s="93">
        <v>2949.3856999999998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10269.441699999999</v>
      </c>
      <c r="C111" s="93">
        <v>8.9928000000000008</v>
      </c>
      <c r="D111" s="93">
        <v>59.197899999999997</v>
      </c>
      <c r="E111" s="93">
        <v>0</v>
      </c>
      <c r="F111" s="93">
        <v>0</v>
      </c>
      <c r="G111" s="93">
        <v>357068.99810000003</v>
      </c>
      <c r="H111" s="93">
        <v>3734.8815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97378.599900000001</v>
      </c>
      <c r="C113" s="93">
        <v>84.469899999999996</v>
      </c>
      <c r="D113" s="93">
        <v>704.94979999999998</v>
      </c>
      <c r="E113" s="93">
        <v>0</v>
      </c>
      <c r="F113" s="93">
        <v>4.0000000000000002E-4</v>
      </c>
      <c r="G113" s="94">
        <v>4252880</v>
      </c>
      <c r="H113" s="93">
        <v>35853.671300000002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6903.2183000000005</v>
      </c>
      <c r="C114" s="93">
        <v>5.9364999999999997</v>
      </c>
      <c r="D114" s="93">
        <v>53.748100000000001</v>
      </c>
      <c r="E114" s="93">
        <v>0</v>
      </c>
      <c r="F114" s="93">
        <v>0</v>
      </c>
      <c r="G114" s="93">
        <v>324234.98710000003</v>
      </c>
      <c r="H114" s="93">
        <v>2569.8517999999999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10532.672500000001</v>
      </c>
      <c r="C115" s="93">
        <v>9.2309000000000001</v>
      </c>
      <c r="D115" s="93">
        <v>61.222900000000003</v>
      </c>
      <c r="E115" s="93">
        <v>0</v>
      </c>
      <c r="F115" s="93">
        <v>0</v>
      </c>
      <c r="G115" s="93">
        <v>369389.0589</v>
      </c>
      <c r="H115" s="93">
        <v>3826.4515000000001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73399700000</v>
      </c>
      <c r="C118" s="93">
        <v>54484.260999999999</v>
      </c>
      <c r="D118" s="93" t="s">
        <v>503</v>
      </c>
      <c r="E118" s="93">
        <v>34382.154999999999</v>
      </c>
      <c r="F118" s="93">
        <v>10771.038</v>
      </c>
      <c r="G118" s="93">
        <v>5818.6189999999997</v>
      </c>
      <c r="H118" s="93">
        <v>498.44900000000001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66480400000</v>
      </c>
      <c r="C119" s="93">
        <v>55349.192000000003</v>
      </c>
      <c r="D119" s="93" t="s">
        <v>573</v>
      </c>
      <c r="E119" s="93">
        <v>34382.154999999999</v>
      </c>
      <c r="F119" s="93">
        <v>10771.038</v>
      </c>
      <c r="G119" s="93">
        <v>5813.8180000000002</v>
      </c>
      <c r="H119" s="93">
        <v>0</v>
      </c>
      <c r="I119" s="93">
        <v>1368.182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74941300000</v>
      </c>
      <c r="C120" s="93">
        <v>53981.010999999999</v>
      </c>
      <c r="D120" s="93" t="s">
        <v>504</v>
      </c>
      <c r="E120" s="93">
        <v>34382.154999999999</v>
      </c>
      <c r="F120" s="93">
        <v>10771.038</v>
      </c>
      <c r="G120" s="93">
        <v>5813.8180000000002</v>
      </c>
      <c r="H120" s="93">
        <v>0</v>
      </c>
      <c r="I120" s="93">
        <v>0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70816800000</v>
      </c>
      <c r="C121" s="93">
        <v>58514.684000000001</v>
      </c>
      <c r="D121" s="93" t="s">
        <v>612</v>
      </c>
      <c r="E121" s="93">
        <v>34382.154999999999</v>
      </c>
      <c r="F121" s="93">
        <v>10771.038</v>
      </c>
      <c r="G121" s="93">
        <v>5813.8180000000002</v>
      </c>
      <c r="H121" s="93">
        <v>0</v>
      </c>
      <c r="I121" s="93">
        <v>7547.6729999999998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73314400000</v>
      </c>
      <c r="C122" s="93">
        <v>59719.055999999997</v>
      </c>
      <c r="D122" s="93" t="s">
        <v>574</v>
      </c>
      <c r="E122" s="93">
        <v>34382.154999999999</v>
      </c>
      <c r="F122" s="93">
        <v>10771.038</v>
      </c>
      <c r="G122" s="93">
        <v>5813.8180000000002</v>
      </c>
      <c r="H122" s="93">
        <v>0</v>
      </c>
      <c r="I122" s="93">
        <v>8752.0460000000003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72047900000</v>
      </c>
      <c r="C123" s="93">
        <v>61530.31</v>
      </c>
      <c r="D123" s="93" t="s">
        <v>505</v>
      </c>
      <c r="E123" s="93">
        <v>34382.154999999999</v>
      </c>
      <c r="F123" s="93">
        <v>10771.038</v>
      </c>
      <c r="G123" s="93">
        <v>5813.8180000000002</v>
      </c>
      <c r="H123" s="93">
        <v>0</v>
      </c>
      <c r="I123" s="93">
        <v>10563.3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73244500000</v>
      </c>
      <c r="C124" s="93">
        <v>67696.910999999993</v>
      </c>
      <c r="D124" s="93" t="s">
        <v>613</v>
      </c>
      <c r="E124" s="93">
        <v>34382.154999999999</v>
      </c>
      <c r="F124" s="93">
        <v>10771.038</v>
      </c>
      <c r="G124" s="93">
        <v>5813.8180000000002</v>
      </c>
      <c r="H124" s="93">
        <v>0</v>
      </c>
      <c r="I124" s="93">
        <v>16729.900000000001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75738600000</v>
      </c>
      <c r="C125" s="93">
        <v>63298.078000000001</v>
      </c>
      <c r="D125" s="93" t="s">
        <v>506</v>
      </c>
      <c r="E125" s="93">
        <v>34382.154999999999</v>
      </c>
      <c r="F125" s="93">
        <v>10771.038</v>
      </c>
      <c r="G125" s="93">
        <v>5813.8180000000002</v>
      </c>
      <c r="H125" s="93">
        <v>0</v>
      </c>
      <c r="I125" s="93">
        <v>12331.066999999999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73731600000</v>
      </c>
      <c r="C126" s="93">
        <v>72838.911999999997</v>
      </c>
      <c r="D126" s="93" t="s">
        <v>507</v>
      </c>
      <c r="E126" s="93">
        <v>34382.154999999999</v>
      </c>
      <c r="F126" s="93">
        <v>10771.038</v>
      </c>
      <c r="G126" s="93">
        <v>5813.8180000000002</v>
      </c>
      <c r="H126" s="93">
        <v>0</v>
      </c>
      <c r="I126" s="93">
        <v>21871.901000000002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74178500000</v>
      </c>
      <c r="C127" s="93">
        <v>59314.474000000002</v>
      </c>
      <c r="D127" s="93" t="s">
        <v>614</v>
      </c>
      <c r="E127" s="93">
        <v>34382.154999999999</v>
      </c>
      <c r="F127" s="93">
        <v>10771.038</v>
      </c>
      <c r="G127" s="93">
        <v>5813.8180000000002</v>
      </c>
      <c r="H127" s="93">
        <v>0</v>
      </c>
      <c r="I127" s="93">
        <v>8347.4629999999997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70894000000</v>
      </c>
      <c r="C128" s="93">
        <v>54440.805999999997</v>
      </c>
      <c r="D128" s="93" t="s">
        <v>509</v>
      </c>
      <c r="E128" s="93">
        <v>34382.154999999999</v>
      </c>
      <c r="F128" s="93">
        <v>10771.038</v>
      </c>
      <c r="G128" s="93">
        <v>5813.8180000000002</v>
      </c>
      <c r="H128" s="93">
        <v>0</v>
      </c>
      <c r="I128" s="93">
        <v>459.79500000000002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73212600000</v>
      </c>
      <c r="C129" s="93">
        <v>54397.659</v>
      </c>
      <c r="D129" s="93" t="s">
        <v>510</v>
      </c>
      <c r="E129" s="93">
        <v>34382.154999999999</v>
      </c>
      <c r="F129" s="93">
        <v>10771.038</v>
      </c>
      <c r="G129" s="93">
        <v>5818.6189999999997</v>
      </c>
      <c r="H129" s="93">
        <v>411.846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872000000000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66480400000</v>
      </c>
      <c r="C132" s="93">
        <v>53981.010999999999</v>
      </c>
      <c r="D132" s="93"/>
      <c r="E132" s="93">
        <v>34382.154999999999</v>
      </c>
      <c r="F132" s="93">
        <v>10771.038</v>
      </c>
      <c r="G132" s="93">
        <v>5813.8180000000002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75738600000</v>
      </c>
      <c r="C133" s="93">
        <v>72838.911999999997</v>
      </c>
      <c r="D133" s="93"/>
      <c r="E133" s="93">
        <v>34382.154999999999</v>
      </c>
      <c r="F133" s="93">
        <v>10771.038</v>
      </c>
      <c r="G133" s="93">
        <v>5818.6189999999997</v>
      </c>
      <c r="H133" s="93">
        <v>498.44900000000001</v>
      </c>
      <c r="I133" s="93">
        <v>21871.901000000002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36223.35</v>
      </c>
      <c r="C136" s="93">
        <v>3589.72</v>
      </c>
      <c r="D136" s="93">
        <v>0</v>
      </c>
      <c r="E136" s="93">
        <v>39813.08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15.79</v>
      </c>
      <c r="C137" s="93">
        <v>1.56</v>
      </c>
      <c r="D137" s="93">
        <v>0</v>
      </c>
      <c r="E137" s="93">
        <v>17.36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15.79</v>
      </c>
      <c r="C138" s="93">
        <v>1.56</v>
      </c>
      <c r="D138" s="93">
        <v>0</v>
      </c>
      <c r="E138" s="93">
        <v>17.36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1869.93</v>
      </c>
      <c r="C2" s="93">
        <v>815.14</v>
      </c>
      <c r="D2" s="93">
        <v>815.14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1869.93</v>
      </c>
      <c r="C3" s="93">
        <v>815.14</v>
      </c>
      <c r="D3" s="93">
        <v>815.14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4904.76</v>
      </c>
      <c r="C4" s="93">
        <v>2138.09</v>
      </c>
      <c r="D4" s="93">
        <v>2138.09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4904.76</v>
      </c>
      <c r="C5" s="93">
        <v>2138.09</v>
      </c>
      <c r="D5" s="93">
        <v>2138.09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4.96</v>
      </c>
      <c r="C13" s="93">
        <v>717.44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136.93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47.34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264.17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1152.49</v>
      </c>
      <c r="C28" s="93">
        <v>717.44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28556.799999999999</v>
      </c>
      <c r="D74" s="93">
        <v>19306.78</v>
      </c>
      <c r="E74" s="93">
        <v>9250.0300000000007</v>
      </c>
      <c r="F74" s="93">
        <v>0.68</v>
      </c>
      <c r="G74" s="93">
        <v>3.44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141115.23000000001</v>
      </c>
      <c r="D75" s="93">
        <v>95405.64</v>
      </c>
      <c r="E75" s="93">
        <v>45709.59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22872.080000000002</v>
      </c>
      <c r="D76" s="93">
        <v>15899.3</v>
      </c>
      <c r="E76" s="93">
        <v>6972.77</v>
      </c>
      <c r="F76" s="93">
        <v>0.7</v>
      </c>
      <c r="G76" s="93">
        <v>3.49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16717.77</v>
      </c>
      <c r="D77" s="93">
        <v>11302.61</v>
      </c>
      <c r="E77" s="93">
        <v>5415.17</v>
      </c>
      <c r="F77" s="93">
        <v>0.68</v>
      </c>
      <c r="G77" s="93">
        <v>3.65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2040.08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37270.949999999997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147344.5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20314.22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20315.189999999999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0.09</v>
      </c>
      <c r="F87" s="93">
        <v>8.16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1.1499999999999999</v>
      </c>
      <c r="F88" s="93">
        <v>1310.05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5.68</v>
      </c>
      <c r="F89" s="93">
        <v>10660.71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0.99</v>
      </c>
      <c r="F90" s="93">
        <v>1130.8499999999999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0.67</v>
      </c>
      <c r="F91" s="93">
        <v>780.88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24305.150900000001</v>
      </c>
      <c r="C100" s="93">
        <v>38.075000000000003</v>
      </c>
      <c r="D100" s="93">
        <v>88.520200000000003</v>
      </c>
      <c r="E100" s="93">
        <v>0</v>
      </c>
      <c r="F100" s="93">
        <v>4.0000000000000002E-4</v>
      </c>
      <c r="G100" s="93">
        <v>5502.4519</v>
      </c>
      <c r="H100" s="93">
        <v>9876.2582000000002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20760.174900000002</v>
      </c>
      <c r="C101" s="93">
        <v>33.275500000000001</v>
      </c>
      <c r="D101" s="93">
        <v>79.771600000000007</v>
      </c>
      <c r="E101" s="93">
        <v>0</v>
      </c>
      <c r="F101" s="93">
        <v>2.9999999999999997E-4</v>
      </c>
      <c r="G101" s="93">
        <v>4959.0011999999997</v>
      </c>
      <c r="H101" s="93">
        <v>8504.7057000000004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19527.222699999998</v>
      </c>
      <c r="C102" s="93">
        <v>33.963000000000001</v>
      </c>
      <c r="D102" s="93">
        <v>89.742099999999994</v>
      </c>
      <c r="E102" s="93">
        <v>0</v>
      </c>
      <c r="F102" s="93">
        <v>4.0000000000000002E-4</v>
      </c>
      <c r="G102" s="93">
        <v>5580.0470999999998</v>
      </c>
      <c r="H102" s="93">
        <v>8243.1769999999997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16212.687400000001</v>
      </c>
      <c r="C103" s="93">
        <v>30.0534</v>
      </c>
      <c r="D103" s="93">
        <v>84.753299999999996</v>
      </c>
      <c r="E103" s="93">
        <v>0</v>
      </c>
      <c r="F103" s="93">
        <v>2.9999999999999997E-4</v>
      </c>
      <c r="G103" s="93">
        <v>5270.5636999999997</v>
      </c>
      <c r="H103" s="93">
        <v>7013.6265000000003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16007.6937</v>
      </c>
      <c r="C104" s="93">
        <v>31.470800000000001</v>
      </c>
      <c r="D104" s="93">
        <v>93.605900000000005</v>
      </c>
      <c r="E104" s="93">
        <v>0</v>
      </c>
      <c r="F104" s="93">
        <v>4.0000000000000002E-4</v>
      </c>
      <c r="G104" s="93">
        <v>5821.6859000000004</v>
      </c>
      <c r="H104" s="93">
        <v>7089.2902000000004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18877.2755</v>
      </c>
      <c r="C105" s="93">
        <v>37.737499999999997</v>
      </c>
      <c r="D105" s="93">
        <v>113.83799999999999</v>
      </c>
      <c r="E105" s="93">
        <v>0</v>
      </c>
      <c r="F105" s="93">
        <v>5.0000000000000001E-4</v>
      </c>
      <c r="G105" s="93">
        <v>7080.1858000000002</v>
      </c>
      <c r="H105" s="93">
        <v>8417.3024000000005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20707.4414</v>
      </c>
      <c r="C106" s="93">
        <v>41.4026</v>
      </c>
      <c r="D106" s="93">
        <v>124.9098</v>
      </c>
      <c r="E106" s="93">
        <v>0</v>
      </c>
      <c r="F106" s="93">
        <v>5.0000000000000001E-4</v>
      </c>
      <c r="G106" s="93">
        <v>7768.7996000000003</v>
      </c>
      <c r="H106" s="93">
        <v>9233.9472999999998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21216.215800000002</v>
      </c>
      <c r="C107" s="93">
        <v>42.4193</v>
      </c>
      <c r="D107" s="93">
        <v>127.976</v>
      </c>
      <c r="E107" s="93">
        <v>0</v>
      </c>
      <c r="F107" s="93">
        <v>5.0000000000000001E-4</v>
      </c>
      <c r="G107" s="93">
        <v>7959.5033999999996</v>
      </c>
      <c r="H107" s="93">
        <v>9460.7760999999991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16802.0272</v>
      </c>
      <c r="C108" s="93">
        <v>33.532600000000002</v>
      </c>
      <c r="D108" s="93">
        <v>101.01260000000001</v>
      </c>
      <c r="E108" s="93">
        <v>0</v>
      </c>
      <c r="F108" s="93">
        <v>4.0000000000000002E-4</v>
      </c>
      <c r="G108" s="93">
        <v>6282.4847</v>
      </c>
      <c r="H108" s="93">
        <v>7486.8096999999998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16436.981</v>
      </c>
      <c r="C109" s="93">
        <v>31.4376</v>
      </c>
      <c r="D109" s="93">
        <v>91.273200000000003</v>
      </c>
      <c r="E109" s="93">
        <v>0</v>
      </c>
      <c r="F109" s="93">
        <v>4.0000000000000002E-4</v>
      </c>
      <c r="G109" s="93">
        <v>5676.3401999999996</v>
      </c>
      <c r="H109" s="93">
        <v>7199.2075999999997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17573.413799999998</v>
      </c>
      <c r="C110" s="93">
        <v>31.385400000000001</v>
      </c>
      <c r="D110" s="93">
        <v>85.293700000000001</v>
      </c>
      <c r="E110" s="93">
        <v>0</v>
      </c>
      <c r="F110" s="93">
        <v>4.0000000000000002E-4</v>
      </c>
      <c r="G110" s="93">
        <v>5303.7654000000002</v>
      </c>
      <c r="H110" s="93">
        <v>7493.4301999999998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22686.302</v>
      </c>
      <c r="C111" s="93">
        <v>36.534999999999997</v>
      </c>
      <c r="D111" s="93">
        <v>88.123999999999995</v>
      </c>
      <c r="E111" s="93">
        <v>0</v>
      </c>
      <c r="F111" s="93">
        <v>4.0000000000000002E-4</v>
      </c>
      <c r="G111" s="93">
        <v>5478.3064999999997</v>
      </c>
      <c r="H111" s="93">
        <v>9309.5231000000003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231112.5863</v>
      </c>
      <c r="C113" s="93">
        <v>421.28769999999997</v>
      </c>
      <c r="D113" s="93">
        <v>1168.8204000000001</v>
      </c>
      <c r="E113" s="93">
        <v>0</v>
      </c>
      <c r="F113" s="93">
        <v>4.7999999999999996E-3</v>
      </c>
      <c r="G113" s="93">
        <v>72683.135599999994</v>
      </c>
      <c r="H113" s="93">
        <v>99328.054099999994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16007.6937</v>
      </c>
      <c r="C114" s="93">
        <v>30.0534</v>
      </c>
      <c r="D114" s="93">
        <v>79.771600000000007</v>
      </c>
      <c r="E114" s="93">
        <v>0</v>
      </c>
      <c r="F114" s="93">
        <v>2.9999999999999997E-4</v>
      </c>
      <c r="G114" s="93">
        <v>4959.0011999999997</v>
      </c>
      <c r="H114" s="93">
        <v>7013.6265000000003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24305.150900000001</v>
      </c>
      <c r="C115" s="93">
        <v>42.4193</v>
      </c>
      <c r="D115" s="93">
        <v>127.976</v>
      </c>
      <c r="E115" s="93">
        <v>0</v>
      </c>
      <c r="F115" s="93">
        <v>5.0000000000000001E-4</v>
      </c>
      <c r="G115" s="93">
        <v>7959.5033999999996</v>
      </c>
      <c r="H115" s="93">
        <v>9876.2582000000002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87249100000</v>
      </c>
      <c r="C118" s="93">
        <v>63294.743000000002</v>
      </c>
      <c r="D118" s="93" t="s">
        <v>615</v>
      </c>
      <c r="E118" s="93">
        <v>34382.154999999999</v>
      </c>
      <c r="F118" s="93">
        <v>10771.038</v>
      </c>
      <c r="G118" s="93">
        <v>13890.653</v>
      </c>
      <c r="H118" s="93">
        <v>1236.896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78631900000</v>
      </c>
      <c r="C119" s="93">
        <v>62849.758999999998</v>
      </c>
      <c r="D119" s="93" t="s">
        <v>560</v>
      </c>
      <c r="E119" s="93">
        <v>34382.154999999999</v>
      </c>
      <c r="F119" s="93">
        <v>10771.038</v>
      </c>
      <c r="G119" s="93">
        <v>13890.653</v>
      </c>
      <c r="H119" s="93">
        <v>791.91200000000003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88479500000</v>
      </c>
      <c r="C120" s="93">
        <v>69875.75</v>
      </c>
      <c r="D120" s="93" t="s">
        <v>511</v>
      </c>
      <c r="E120" s="93">
        <v>34382.154999999999</v>
      </c>
      <c r="F120" s="93">
        <v>10771.038</v>
      </c>
      <c r="G120" s="93">
        <v>13882.491</v>
      </c>
      <c r="H120" s="93">
        <v>0</v>
      </c>
      <c r="I120" s="93">
        <v>10840.066000000001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83572200000</v>
      </c>
      <c r="C121" s="93">
        <v>71358.588000000003</v>
      </c>
      <c r="D121" s="93" t="s">
        <v>512</v>
      </c>
      <c r="E121" s="93">
        <v>34382.154999999999</v>
      </c>
      <c r="F121" s="93">
        <v>10771.038</v>
      </c>
      <c r="G121" s="93">
        <v>13882.491</v>
      </c>
      <c r="H121" s="93">
        <v>0</v>
      </c>
      <c r="I121" s="93">
        <v>12322.903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92311000000</v>
      </c>
      <c r="C122" s="93">
        <v>86533.375</v>
      </c>
      <c r="D122" s="93" t="s">
        <v>497</v>
      </c>
      <c r="E122" s="93">
        <v>34382.154999999999</v>
      </c>
      <c r="F122" s="93">
        <v>10771.038</v>
      </c>
      <c r="G122" s="93">
        <v>13882.491</v>
      </c>
      <c r="H122" s="93">
        <v>0</v>
      </c>
      <c r="I122" s="93">
        <v>27497.690999999999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112266000000</v>
      </c>
      <c r="C123" s="93">
        <v>108850.442</v>
      </c>
      <c r="D123" s="93" t="s">
        <v>513</v>
      </c>
      <c r="E123" s="93">
        <v>34382.154999999999</v>
      </c>
      <c r="F123" s="93">
        <v>10771.038</v>
      </c>
      <c r="G123" s="93">
        <v>13882.491</v>
      </c>
      <c r="H123" s="93">
        <v>0</v>
      </c>
      <c r="I123" s="93">
        <v>49814.758000000002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123185000000</v>
      </c>
      <c r="C124" s="93">
        <v>112635.295</v>
      </c>
      <c r="D124" s="93" t="s">
        <v>514</v>
      </c>
      <c r="E124" s="93">
        <v>34382.154999999999</v>
      </c>
      <c r="F124" s="93">
        <v>10771.038</v>
      </c>
      <c r="G124" s="93">
        <v>13882.491</v>
      </c>
      <c r="H124" s="93">
        <v>0</v>
      </c>
      <c r="I124" s="93">
        <v>53599.610999999997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126209000000</v>
      </c>
      <c r="C125" s="93">
        <v>114035.815</v>
      </c>
      <c r="D125" s="93" t="s">
        <v>515</v>
      </c>
      <c r="E125" s="93">
        <v>34382.154999999999</v>
      </c>
      <c r="F125" s="93">
        <v>10771.038</v>
      </c>
      <c r="G125" s="93">
        <v>13882.491</v>
      </c>
      <c r="H125" s="93">
        <v>0</v>
      </c>
      <c r="I125" s="93">
        <v>55000.13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99617600000</v>
      </c>
      <c r="C126" s="93">
        <v>97281.017999999996</v>
      </c>
      <c r="D126" s="93" t="s">
        <v>575</v>
      </c>
      <c r="E126" s="93">
        <v>34382.154999999999</v>
      </c>
      <c r="F126" s="93">
        <v>10771.038</v>
      </c>
      <c r="G126" s="93">
        <v>13882.491</v>
      </c>
      <c r="H126" s="93">
        <v>0</v>
      </c>
      <c r="I126" s="93">
        <v>38245.334000000003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90006300000</v>
      </c>
      <c r="C127" s="93">
        <v>82409.540999999997</v>
      </c>
      <c r="D127" s="93" t="s">
        <v>516</v>
      </c>
      <c r="E127" s="93">
        <v>34382.154999999999</v>
      </c>
      <c r="F127" s="93">
        <v>10771.038</v>
      </c>
      <c r="G127" s="93">
        <v>13882.491</v>
      </c>
      <c r="H127" s="93">
        <v>0</v>
      </c>
      <c r="I127" s="93">
        <v>23373.856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84098600000</v>
      </c>
      <c r="C128" s="93">
        <v>75294.868000000002</v>
      </c>
      <c r="D128" s="93" t="s">
        <v>616</v>
      </c>
      <c r="E128" s="93">
        <v>34382.154999999999</v>
      </c>
      <c r="F128" s="93">
        <v>10771.038</v>
      </c>
      <c r="G128" s="93">
        <v>13882.491</v>
      </c>
      <c r="H128" s="93">
        <v>0</v>
      </c>
      <c r="I128" s="93">
        <v>16259.183999999999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86866200000</v>
      </c>
      <c r="C129" s="93">
        <v>62976.629000000001</v>
      </c>
      <c r="D129" s="93" t="s">
        <v>530</v>
      </c>
      <c r="E129" s="93">
        <v>34382.154999999999</v>
      </c>
      <c r="F129" s="93">
        <v>10771.038</v>
      </c>
      <c r="G129" s="93">
        <v>13890.653</v>
      </c>
      <c r="H129" s="93">
        <v>918.78300000000002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1152490000000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78631900000</v>
      </c>
      <c r="C132" s="93">
        <v>62849.758999999998</v>
      </c>
      <c r="D132" s="93"/>
      <c r="E132" s="93">
        <v>34382.154999999999</v>
      </c>
      <c r="F132" s="93">
        <v>10771.038</v>
      </c>
      <c r="G132" s="93">
        <v>13882.491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126209000000</v>
      </c>
      <c r="C133" s="93">
        <v>114035.815</v>
      </c>
      <c r="D133" s="93"/>
      <c r="E133" s="93">
        <v>34382.154999999999</v>
      </c>
      <c r="F133" s="93">
        <v>10771.038</v>
      </c>
      <c r="G133" s="93">
        <v>13890.653</v>
      </c>
      <c r="H133" s="93">
        <v>1236.896</v>
      </c>
      <c r="I133" s="93">
        <v>55000.13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24392.1</v>
      </c>
      <c r="C136" s="93">
        <v>6918.64</v>
      </c>
      <c r="D136" s="93">
        <v>0</v>
      </c>
      <c r="E136" s="93">
        <v>31310.74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10.63</v>
      </c>
      <c r="C137" s="93">
        <v>3.02</v>
      </c>
      <c r="D137" s="93">
        <v>0</v>
      </c>
      <c r="E137" s="93">
        <v>13.65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10.63</v>
      </c>
      <c r="C138" s="93">
        <v>3.02</v>
      </c>
      <c r="D138" s="93">
        <v>0</v>
      </c>
      <c r="E138" s="93">
        <v>13.65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1583.24</v>
      </c>
      <c r="C2" s="93">
        <v>690.17</v>
      </c>
      <c r="D2" s="93">
        <v>690.17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1583.24</v>
      </c>
      <c r="C3" s="93">
        <v>690.17</v>
      </c>
      <c r="D3" s="93">
        <v>690.17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4094.32</v>
      </c>
      <c r="C4" s="93">
        <v>1784.8</v>
      </c>
      <c r="D4" s="93">
        <v>1784.8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4094.32</v>
      </c>
      <c r="C5" s="93">
        <v>1784.8</v>
      </c>
      <c r="D5" s="93">
        <v>1784.8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3.01</v>
      </c>
      <c r="C13" s="93">
        <v>520.61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87.42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225.76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1062.6400000000001</v>
      </c>
      <c r="C28" s="93">
        <v>520.61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20535.349999999999</v>
      </c>
      <c r="D74" s="93">
        <v>16400.669999999998</v>
      </c>
      <c r="E74" s="93">
        <v>4134.6899999999996</v>
      </c>
      <c r="F74" s="93">
        <v>0.8</v>
      </c>
      <c r="G74" s="93">
        <v>3.77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84555.14</v>
      </c>
      <c r="D75" s="93">
        <v>64411.81</v>
      </c>
      <c r="E75" s="93">
        <v>20143.330000000002</v>
      </c>
      <c r="F75" s="93">
        <v>0.76</v>
      </c>
      <c r="G75" s="93">
        <v>3.95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14140.74</v>
      </c>
      <c r="D76" s="93">
        <v>11293.58</v>
      </c>
      <c r="E76" s="93">
        <v>2847.16</v>
      </c>
      <c r="F76" s="93">
        <v>0.8</v>
      </c>
      <c r="G76" s="93">
        <v>4.04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10781.45</v>
      </c>
      <c r="D77" s="93">
        <v>8330.84</v>
      </c>
      <c r="E77" s="93">
        <v>2450.61</v>
      </c>
      <c r="F77" s="93">
        <v>0.77</v>
      </c>
      <c r="G77" s="93">
        <v>3.95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1753.05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31967.49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117073.3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16945.25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16945.25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0.09</v>
      </c>
      <c r="F87" s="93">
        <v>8.48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1.24</v>
      </c>
      <c r="F88" s="93">
        <v>1413.22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0.57999999999999996</v>
      </c>
      <c r="D89" s="93">
        <v>1109.6500000000001</v>
      </c>
      <c r="E89" s="93">
        <v>4.5999999999999996</v>
      </c>
      <c r="F89" s="93">
        <v>8765.7000000000007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0.54</v>
      </c>
      <c r="D90" s="93">
        <v>622</v>
      </c>
      <c r="E90" s="93">
        <v>0.85</v>
      </c>
      <c r="F90" s="93">
        <v>990.84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0.61</v>
      </c>
      <c r="F91" s="93">
        <v>702.12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28060.414100000002</v>
      </c>
      <c r="C100" s="93">
        <v>44.094900000000003</v>
      </c>
      <c r="D100" s="93">
        <v>100.92359999999999</v>
      </c>
      <c r="E100" s="93">
        <v>0</v>
      </c>
      <c r="F100" s="93">
        <v>4.0000000000000002E-4</v>
      </c>
      <c r="G100" s="93">
        <v>104912.5062</v>
      </c>
      <c r="H100" s="93">
        <v>11538.5926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24145.038199999999</v>
      </c>
      <c r="C101" s="93">
        <v>38.761499999999998</v>
      </c>
      <c r="D101" s="93">
        <v>91.2761</v>
      </c>
      <c r="E101" s="93">
        <v>0</v>
      </c>
      <c r="F101" s="93">
        <v>4.0000000000000002E-4</v>
      </c>
      <c r="G101" s="93">
        <v>94890.269700000004</v>
      </c>
      <c r="H101" s="93">
        <v>10008.9383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26097.075000000001</v>
      </c>
      <c r="C102" s="93">
        <v>42.707900000000002</v>
      </c>
      <c r="D102" s="93">
        <v>103.054</v>
      </c>
      <c r="E102" s="93">
        <v>0</v>
      </c>
      <c r="F102" s="93">
        <v>4.0000000000000002E-4</v>
      </c>
      <c r="G102" s="93">
        <v>107140.79369999999</v>
      </c>
      <c r="H102" s="93">
        <v>10897.8385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23030.2922</v>
      </c>
      <c r="C103" s="93">
        <v>39.103900000000003</v>
      </c>
      <c r="D103" s="93">
        <v>98.600899999999996</v>
      </c>
      <c r="E103" s="93">
        <v>0</v>
      </c>
      <c r="F103" s="93">
        <v>4.0000000000000002E-4</v>
      </c>
      <c r="G103" s="93">
        <v>102521.54549999999</v>
      </c>
      <c r="H103" s="93">
        <v>9755.9562999999998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24459.085800000001</v>
      </c>
      <c r="C104" s="93">
        <v>42.657600000000002</v>
      </c>
      <c r="D104" s="93">
        <v>110.8223</v>
      </c>
      <c r="E104" s="93">
        <v>0</v>
      </c>
      <c r="F104" s="93">
        <v>4.0000000000000002E-4</v>
      </c>
      <c r="G104" s="93">
        <v>115236.484</v>
      </c>
      <c r="H104" s="93">
        <v>10471.837799999999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25865.427</v>
      </c>
      <c r="C105" s="93">
        <v>45.374699999999997</v>
      </c>
      <c r="D105" s="93">
        <v>118.6254</v>
      </c>
      <c r="E105" s="93">
        <v>0</v>
      </c>
      <c r="F105" s="93">
        <v>5.0000000000000001E-4</v>
      </c>
      <c r="G105" s="93">
        <v>123352.04120000001</v>
      </c>
      <c r="H105" s="93">
        <v>11099.8786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27639.7585</v>
      </c>
      <c r="C106" s="93">
        <v>48.494999999999997</v>
      </c>
      <c r="D106" s="93">
        <v>126.80419999999999</v>
      </c>
      <c r="E106" s="93">
        <v>0</v>
      </c>
      <c r="F106" s="93">
        <v>5.0000000000000001E-4</v>
      </c>
      <c r="G106" s="93">
        <v>131856.80530000001</v>
      </c>
      <c r="H106" s="93">
        <v>11862.062900000001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27552.649399999998</v>
      </c>
      <c r="C107" s="93">
        <v>48.341999999999999</v>
      </c>
      <c r="D107" s="93">
        <v>126.4034</v>
      </c>
      <c r="E107" s="93">
        <v>0</v>
      </c>
      <c r="F107" s="93">
        <v>5.0000000000000001E-4</v>
      </c>
      <c r="G107" s="93">
        <v>131440.09580000001</v>
      </c>
      <c r="H107" s="93">
        <v>11824.6585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24424.2248</v>
      </c>
      <c r="C108" s="93">
        <v>42.8367</v>
      </c>
      <c r="D108" s="93">
        <v>111.9629</v>
      </c>
      <c r="E108" s="93">
        <v>0</v>
      </c>
      <c r="F108" s="93">
        <v>4.0000000000000002E-4</v>
      </c>
      <c r="G108" s="93">
        <v>116424.0076</v>
      </c>
      <c r="H108" s="93">
        <v>10480.445100000001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23678.027300000002</v>
      </c>
      <c r="C109" s="93">
        <v>40.419699999999999</v>
      </c>
      <c r="D109" s="93">
        <v>102.54349999999999</v>
      </c>
      <c r="E109" s="93">
        <v>0</v>
      </c>
      <c r="F109" s="93">
        <v>4.0000000000000002E-4</v>
      </c>
      <c r="G109" s="93">
        <v>106622.3716</v>
      </c>
      <c r="H109" s="93">
        <v>10051.5389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24898.9257</v>
      </c>
      <c r="C110" s="93">
        <v>40.561</v>
      </c>
      <c r="D110" s="93">
        <v>97.315399999999997</v>
      </c>
      <c r="E110" s="93">
        <v>0</v>
      </c>
      <c r="F110" s="93">
        <v>4.0000000000000002E-4</v>
      </c>
      <c r="G110" s="93">
        <v>101173.23609999999</v>
      </c>
      <c r="H110" s="93">
        <v>10379.2505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28233.310799999999</v>
      </c>
      <c r="C111" s="93">
        <v>44.225900000000003</v>
      </c>
      <c r="D111" s="93">
        <v>100.7842</v>
      </c>
      <c r="E111" s="93">
        <v>0</v>
      </c>
      <c r="F111" s="93">
        <v>4.0000000000000002E-4</v>
      </c>
      <c r="G111" s="93">
        <v>104766.45729999999</v>
      </c>
      <c r="H111" s="93">
        <v>11595.892599999999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308084.22899999999</v>
      </c>
      <c r="C113" s="93">
        <v>517.58100000000002</v>
      </c>
      <c r="D113" s="93">
        <v>1289.1158</v>
      </c>
      <c r="E113" s="93">
        <v>0</v>
      </c>
      <c r="F113" s="93">
        <v>5.1000000000000004E-3</v>
      </c>
      <c r="G113" s="94">
        <v>1340340</v>
      </c>
      <c r="H113" s="93">
        <v>129966.8907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23030.2922</v>
      </c>
      <c r="C114" s="93">
        <v>38.761499999999998</v>
      </c>
      <c r="D114" s="93">
        <v>91.2761</v>
      </c>
      <c r="E114" s="93">
        <v>0</v>
      </c>
      <c r="F114" s="93">
        <v>4.0000000000000002E-4</v>
      </c>
      <c r="G114" s="93">
        <v>94890.269700000004</v>
      </c>
      <c r="H114" s="93">
        <v>9755.9562999999998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28233.310799999999</v>
      </c>
      <c r="C115" s="93">
        <v>48.494999999999997</v>
      </c>
      <c r="D115" s="93">
        <v>126.80419999999999</v>
      </c>
      <c r="E115" s="93">
        <v>0</v>
      </c>
      <c r="F115" s="93">
        <v>5.0000000000000001E-4</v>
      </c>
      <c r="G115" s="93">
        <v>131856.80530000001</v>
      </c>
      <c r="H115" s="93">
        <v>11862.062900000001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83175900000</v>
      </c>
      <c r="C118" s="93">
        <v>60741.627</v>
      </c>
      <c r="D118" s="93" t="s">
        <v>517</v>
      </c>
      <c r="E118" s="93">
        <v>34382.154999999999</v>
      </c>
      <c r="F118" s="93">
        <v>10771.038</v>
      </c>
      <c r="G118" s="93">
        <v>11880.369000000001</v>
      </c>
      <c r="H118" s="93">
        <v>694.06500000000005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75230100000</v>
      </c>
      <c r="C119" s="93">
        <v>60761.3</v>
      </c>
      <c r="D119" s="93" t="s">
        <v>617</v>
      </c>
      <c r="E119" s="93">
        <v>34382.154999999999</v>
      </c>
      <c r="F119" s="93">
        <v>10771.038</v>
      </c>
      <c r="G119" s="93">
        <v>11871.887000000001</v>
      </c>
      <c r="H119" s="93">
        <v>0</v>
      </c>
      <c r="I119" s="93">
        <v>722.22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84942500000</v>
      </c>
      <c r="C120" s="93">
        <v>60601.241000000002</v>
      </c>
      <c r="D120" s="93" t="s">
        <v>518</v>
      </c>
      <c r="E120" s="93">
        <v>34382.154999999999</v>
      </c>
      <c r="F120" s="93">
        <v>10771.038</v>
      </c>
      <c r="G120" s="93">
        <v>11871.887000000001</v>
      </c>
      <c r="H120" s="93">
        <v>0</v>
      </c>
      <c r="I120" s="93">
        <v>562.16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81280300000</v>
      </c>
      <c r="C121" s="93">
        <v>71604.051999999996</v>
      </c>
      <c r="D121" s="93" t="s">
        <v>576</v>
      </c>
      <c r="E121" s="93">
        <v>34382.154999999999</v>
      </c>
      <c r="F121" s="93">
        <v>10771.038</v>
      </c>
      <c r="G121" s="93">
        <v>11871.887000000001</v>
      </c>
      <c r="H121" s="93">
        <v>0</v>
      </c>
      <c r="I121" s="93">
        <v>14578.972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91360900000</v>
      </c>
      <c r="C122" s="93">
        <v>77885.887000000002</v>
      </c>
      <c r="D122" s="93" t="s">
        <v>497</v>
      </c>
      <c r="E122" s="93">
        <v>34382.154999999999</v>
      </c>
      <c r="F122" s="93">
        <v>10771.038</v>
      </c>
      <c r="G122" s="93">
        <v>11871.887000000001</v>
      </c>
      <c r="H122" s="93">
        <v>0</v>
      </c>
      <c r="I122" s="93">
        <v>20860.807000000001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97795000000</v>
      </c>
      <c r="C123" s="93">
        <v>86293.29</v>
      </c>
      <c r="D123" s="93" t="s">
        <v>618</v>
      </c>
      <c r="E123" s="93">
        <v>34382.154999999999</v>
      </c>
      <c r="F123" s="93">
        <v>10771.038</v>
      </c>
      <c r="G123" s="93">
        <v>11871.887000000001</v>
      </c>
      <c r="H123" s="93">
        <v>0</v>
      </c>
      <c r="I123" s="93">
        <v>29268.208999999999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104538000000</v>
      </c>
      <c r="C124" s="93">
        <v>88684.195999999996</v>
      </c>
      <c r="D124" s="93" t="s">
        <v>619</v>
      </c>
      <c r="E124" s="93">
        <v>34382.154999999999</v>
      </c>
      <c r="F124" s="93">
        <v>10771.038</v>
      </c>
      <c r="G124" s="93">
        <v>11871.887000000001</v>
      </c>
      <c r="H124" s="93">
        <v>0</v>
      </c>
      <c r="I124" s="93">
        <v>31659.116000000002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104207000000</v>
      </c>
      <c r="C125" s="93">
        <v>87466.718999999997</v>
      </c>
      <c r="D125" s="93" t="s">
        <v>519</v>
      </c>
      <c r="E125" s="93">
        <v>34382.154999999999</v>
      </c>
      <c r="F125" s="93">
        <v>10771.038</v>
      </c>
      <c r="G125" s="93">
        <v>11871.887000000001</v>
      </c>
      <c r="H125" s="93">
        <v>0</v>
      </c>
      <c r="I125" s="93">
        <v>30441.637999999999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92302400000</v>
      </c>
      <c r="C126" s="93">
        <v>79370.108999999997</v>
      </c>
      <c r="D126" s="93" t="s">
        <v>620</v>
      </c>
      <c r="E126" s="93">
        <v>34382.154999999999</v>
      </c>
      <c r="F126" s="93">
        <v>10771.038</v>
      </c>
      <c r="G126" s="93">
        <v>11871.887000000001</v>
      </c>
      <c r="H126" s="93">
        <v>0</v>
      </c>
      <c r="I126" s="93">
        <v>22345.028999999999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84531500000</v>
      </c>
      <c r="C127" s="93">
        <v>69487.437000000005</v>
      </c>
      <c r="D127" s="93" t="s">
        <v>614</v>
      </c>
      <c r="E127" s="93">
        <v>34382.154999999999</v>
      </c>
      <c r="F127" s="93">
        <v>10771.038</v>
      </c>
      <c r="G127" s="93">
        <v>11871.887000000001</v>
      </c>
      <c r="H127" s="93">
        <v>0</v>
      </c>
      <c r="I127" s="93">
        <v>12462.357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80211400000</v>
      </c>
      <c r="C128" s="93">
        <v>61045.332000000002</v>
      </c>
      <c r="D128" s="93" t="s">
        <v>577</v>
      </c>
      <c r="E128" s="93">
        <v>34382.154999999999</v>
      </c>
      <c r="F128" s="93">
        <v>10771.038</v>
      </c>
      <c r="G128" s="93">
        <v>11871.887000000001</v>
      </c>
      <c r="H128" s="93">
        <v>0</v>
      </c>
      <c r="I128" s="93">
        <v>1006.252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83060100000</v>
      </c>
      <c r="C129" s="93">
        <v>60853.061999999998</v>
      </c>
      <c r="D129" s="93" t="s">
        <v>520</v>
      </c>
      <c r="E129" s="93">
        <v>34382.154999999999</v>
      </c>
      <c r="F129" s="93">
        <v>10771.038</v>
      </c>
      <c r="G129" s="93">
        <v>11880.369000000001</v>
      </c>
      <c r="H129" s="93">
        <v>805.49900000000002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1062640000000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75230100000</v>
      </c>
      <c r="C132" s="93">
        <v>60601.241000000002</v>
      </c>
      <c r="D132" s="93"/>
      <c r="E132" s="93">
        <v>34382.154999999999</v>
      </c>
      <c r="F132" s="93">
        <v>10771.038</v>
      </c>
      <c r="G132" s="93">
        <v>11871.887000000001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104538000000</v>
      </c>
      <c r="C133" s="93">
        <v>88684.195999999996</v>
      </c>
      <c r="D133" s="93"/>
      <c r="E133" s="93">
        <v>34382.154999999999</v>
      </c>
      <c r="F133" s="93">
        <v>10771.038</v>
      </c>
      <c r="G133" s="93">
        <v>11880.369000000001</v>
      </c>
      <c r="H133" s="93">
        <v>805.49900000000002</v>
      </c>
      <c r="I133" s="93">
        <v>31659.116000000002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11092.8</v>
      </c>
      <c r="C136" s="93">
        <v>3573</v>
      </c>
      <c r="D136" s="93">
        <v>0</v>
      </c>
      <c r="E136" s="93">
        <v>14665.8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4.84</v>
      </c>
      <c r="C137" s="93">
        <v>1.56</v>
      </c>
      <c r="D137" s="93">
        <v>0</v>
      </c>
      <c r="E137" s="93">
        <v>6.39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4.84</v>
      </c>
      <c r="C138" s="93">
        <v>1.56</v>
      </c>
      <c r="D138" s="93">
        <v>0</v>
      </c>
      <c r="E138" s="93">
        <v>6.39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1698.17</v>
      </c>
      <c r="C2" s="93">
        <v>740.27</v>
      </c>
      <c r="D2" s="93">
        <v>740.27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1698.17</v>
      </c>
      <c r="C3" s="93">
        <v>740.27</v>
      </c>
      <c r="D3" s="93">
        <v>740.27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2480.73</v>
      </c>
      <c r="C4" s="93">
        <v>1081.4000000000001</v>
      </c>
      <c r="D4" s="93">
        <v>1081.4000000000001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2480.73</v>
      </c>
      <c r="C5" s="93">
        <v>1081.4000000000001</v>
      </c>
      <c r="D5" s="93">
        <v>1081.4000000000001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5.76</v>
      </c>
      <c r="C13" s="93">
        <v>734.59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16.149999999999999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47.27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195.31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963.58</v>
      </c>
      <c r="C28" s="93">
        <v>734.59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0.85699999999999998</v>
      </c>
      <c r="E41" s="93">
        <v>0.98399999999999999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0.85699999999999998</v>
      </c>
      <c r="E42" s="93">
        <v>0.98399999999999999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0.85699999999999998</v>
      </c>
      <c r="E43" s="93">
        <v>0.98399999999999999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0.85699999999999998</v>
      </c>
      <c r="E46" s="93">
        <v>0.98399999999999999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0.85699999999999998</v>
      </c>
      <c r="E47" s="93">
        <v>0.98399999999999999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0.85699999999999998</v>
      </c>
      <c r="E50" s="93">
        <v>0.98399999999999999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0.85699999999999998</v>
      </c>
      <c r="E53" s="93">
        <v>0.98399999999999999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0.85699999999999998</v>
      </c>
      <c r="E54" s="93">
        <v>0.98399999999999999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0.85699999999999998</v>
      </c>
      <c r="E57" s="93">
        <v>0.98399999999999999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0.85699999999999998</v>
      </c>
      <c r="E58" s="93">
        <v>0.98399999999999999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16494.669999999998</v>
      </c>
      <c r="D74" s="93">
        <v>12663.09</v>
      </c>
      <c r="E74" s="93">
        <v>3831.58</v>
      </c>
      <c r="F74" s="93">
        <v>0.77</v>
      </c>
      <c r="G74" s="93">
        <v>3.91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73283.38</v>
      </c>
      <c r="D75" s="93">
        <v>55388.03</v>
      </c>
      <c r="E75" s="93">
        <v>17895.34</v>
      </c>
      <c r="F75" s="93">
        <v>0.76</v>
      </c>
      <c r="G75" s="93">
        <v>3.91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15115.87</v>
      </c>
      <c r="D76" s="93">
        <v>11832.95</v>
      </c>
      <c r="E76" s="93">
        <v>3282.92</v>
      </c>
      <c r="F76" s="93">
        <v>0.78</v>
      </c>
      <c r="G76" s="93">
        <v>3.98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12013.15</v>
      </c>
      <c r="D77" s="93">
        <v>9171</v>
      </c>
      <c r="E77" s="93">
        <v>2842.15</v>
      </c>
      <c r="F77" s="93">
        <v>0.76</v>
      </c>
      <c r="G77" s="93">
        <v>3.92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1581.11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29349.13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127424.99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15709.98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15710.04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7.0000000000000007E-2</v>
      </c>
      <c r="F87" s="93">
        <v>6.38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0.91</v>
      </c>
      <c r="F88" s="93">
        <v>1039.5899999999999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0.57999999999999996</v>
      </c>
      <c r="D89" s="93">
        <v>1109.6500000000001</v>
      </c>
      <c r="E89" s="93">
        <v>3.91</v>
      </c>
      <c r="F89" s="93">
        <v>7460.14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0.54</v>
      </c>
      <c r="D90" s="93">
        <v>622</v>
      </c>
      <c r="E90" s="93">
        <v>0.87</v>
      </c>
      <c r="F90" s="93">
        <v>1013.54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0.66</v>
      </c>
      <c r="F91" s="93">
        <v>761.07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10860.341200000001</v>
      </c>
      <c r="C100" s="93">
        <v>12.5924</v>
      </c>
      <c r="D100" s="93">
        <v>17.5032</v>
      </c>
      <c r="E100" s="93">
        <v>0</v>
      </c>
      <c r="F100" s="93">
        <v>1E-4</v>
      </c>
      <c r="G100" s="93">
        <v>230892.31080000001</v>
      </c>
      <c r="H100" s="93">
        <v>4051.6192999999998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8456.0113000000001</v>
      </c>
      <c r="C101" s="93">
        <v>10.1373</v>
      </c>
      <c r="D101" s="93">
        <v>15.7524</v>
      </c>
      <c r="E101" s="93">
        <v>0</v>
      </c>
      <c r="F101" s="93">
        <v>1E-4</v>
      </c>
      <c r="G101" s="93">
        <v>207886.6531</v>
      </c>
      <c r="H101" s="93">
        <v>3190.2782000000002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8970.8089999999993</v>
      </c>
      <c r="C102" s="93">
        <v>10.913</v>
      </c>
      <c r="D102" s="93">
        <v>17.7239</v>
      </c>
      <c r="E102" s="93">
        <v>0</v>
      </c>
      <c r="F102" s="93">
        <v>1E-4</v>
      </c>
      <c r="G102" s="93">
        <v>233941.2169</v>
      </c>
      <c r="H102" s="93">
        <v>3401.4839999999999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6978.0619999999999</v>
      </c>
      <c r="C103" s="93">
        <v>8.9370999999999992</v>
      </c>
      <c r="D103" s="93">
        <v>16.648900000000001</v>
      </c>
      <c r="E103" s="93">
        <v>0</v>
      </c>
      <c r="F103" s="93">
        <v>1E-4</v>
      </c>
      <c r="G103" s="93">
        <v>219851.8866</v>
      </c>
      <c r="H103" s="93">
        <v>2693.9007000000001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5422.7352000000001</v>
      </c>
      <c r="C104" s="93">
        <v>7.6262999999999996</v>
      </c>
      <c r="D104" s="93">
        <v>17.286899999999999</v>
      </c>
      <c r="E104" s="93">
        <v>0</v>
      </c>
      <c r="F104" s="93">
        <v>1E-4</v>
      </c>
      <c r="G104" s="93">
        <v>228400.61139999999</v>
      </c>
      <c r="H104" s="93">
        <v>2166.4110000000001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4559.4071000000004</v>
      </c>
      <c r="C105" s="93">
        <v>6.8028000000000004</v>
      </c>
      <c r="D105" s="93">
        <v>17.029299999999999</v>
      </c>
      <c r="E105" s="93">
        <v>0</v>
      </c>
      <c r="F105" s="93">
        <v>1E-4</v>
      </c>
      <c r="G105" s="93">
        <v>225050.58679999999</v>
      </c>
      <c r="H105" s="93">
        <v>1863.3517999999999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4245.7302</v>
      </c>
      <c r="C106" s="93">
        <v>6.6395999999999997</v>
      </c>
      <c r="D106" s="93">
        <v>17.803699999999999</v>
      </c>
      <c r="E106" s="93">
        <v>0</v>
      </c>
      <c r="F106" s="93">
        <v>1E-4</v>
      </c>
      <c r="G106" s="93">
        <v>235319.78320000001</v>
      </c>
      <c r="H106" s="93">
        <v>1767.7995000000001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4302.3512000000001</v>
      </c>
      <c r="C107" s="93">
        <v>6.7911000000000001</v>
      </c>
      <c r="D107" s="93">
        <v>18.443200000000001</v>
      </c>
      <c r="E107" s="93">
        <v>0</v>
      </c>
      <c r="F107" s="93">
        <v>1E-4</v>
      </c>
      <c r="G107" s="93">
        <v>243778.90549999999</v>
      </c>
      <c r="H107" s="93">
        <v>1798.1193000000001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4780.6984000000002</v>
      </c>
      <c r="C108" s="93">
        <v>7.0487000000000002</v>
      </c>
      <c r="D108" s="93">
        <v>17.317799999999998</v>
      </c>
      <c r="E108" s="93">
        <v>0</v>
      </c>
      <c r="F108" s="93">
        <v>1E-4</v>
      </c>
      <c r="G108" s="93">
        <v>228852.89170000001</v>
      </c>
      <c r="H108" s="93">
        <v>1944.7642000000001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6271.7368999999999</v>
      </c>
      <c r="C109" s="93">
        <v>8.3863000000000003</v>
      </c>
      <c r="D109" s="93">
        <v>17.222899999999999</v>
      </c>
      <c r="E109" s="93">
        <v>0</v>
      </c>
      <c r="F109" s="93">
        <v>1E-4</v>
      </c>
      <c r="G109" s="93">
        <v>227495.0344</v>
      </c>
      <c r="H109" s="93">
        <v>2459.1174000000001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8822.2764000000006</v>
      </c>
      <c r="C110" s="93">
        <v>10.6401</v>
      </c>
      <c r="D110" s="93">
        <v>16.8413</v>
      </c>
      <c r="E110" s="93">
        <v>0</v>
      </c>
      <c r="F110" s="93">
        <v>1E-4</v>
      </c>
      <c r="G110" s="93">
        <v>222272.18419999999</v>
      </c>
      <c r="H110" s="93">
        <v>3335.2831999999999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10911.8303</v>
      </c>
      <c r="C111" s="93">
        <v>12.639200000000001</v>
      </c>
      <c r="D111" s="93">
        <v>17.503900000000002</v>
      </c>
      <c r="E111" s="93">
        <v>0</v>
      </c>
      <c r="F111" s="93">
        <v>1E-4</v>
      </c>
      <c r="G111" s="93">
        <v>230898.38320000001</v>
      </c>
      <c r="H111" s="93">
        <v>4069.4481999999998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84581.989199999996</v>
      </c>
      <c r="C113" s="93">
        <v>109.15389999999999</v>
      </c>
      <c r="D113" s="93">
        <v>207.07749999999999</v>
      </c>
      <c r="E113" s="93">
        <v>0</v>
      </c>
      <c r="F113" s="93">
        <v>8.9999999999999998E-4</v>
      </c>
      <c r="G113" s="94">
        <v>2734640</v>
      </c>
      <c r="H113" s="93">
        <v>32741.576700000001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4245.7302</v>
      </c>
      <c r="C114" s="93">
        <v>6.6395999999999997</v>
      </c>
      <c r="D114" s="93">
        <v>15.7524</v>
      </c>
      <c r="E114" s="93">
        <v>0</v>
      </c>
      <c r="F114" s="93">
        <v>1E-4</v>
      </c>
      <c r="G114" s="93">
        <v>207886.6531</v>
      </c>
      <c r="H114" s="93">
        <v>1767.7995000000001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10911.8303</v>
      </c>
      <c r="C115" s="93">
        <v>12.639200000000001</v>
      </c>
      <c r="D115" s="93">
        <v>18.443200000000001</v>
      </c>
      <c r="E115" s="93">
        <v>0</v>
      </c>
      <c r="F115" s="93">
        <v>1E-4</v>
      </c>
      <c r="G115" s="93">
        <v>243778.90549999999</v>
      </c>
      <c r="H115" s="93">
        <v>4069.4481999999998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81357400000</v>
      </c>
      <c r="C118" s="93">
        <v>59271.453999999998</v>
      </c>
      <c r="D118" s="93" t="s">
        <v>561</v>
      </c>
      <c r="E118" s="93">
        <v>34382.154999999999</v>
      </c>
      <c r="F118" s="93">
        <v>10771.038</v>
      </c>
      <c r="G118" s="93">
        <v>10280.723</v>
      </c>
      <c r="H118" s="93">
        <v>823.53800000000001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73251100000</v>
      </c>
      <c r="C119" s="93">
        <v>59219.014999999999</v>
      </c>
      <c r="D119" s="93" t="s">
        <v>521</v>
      </c>
      <c r="E119" s="93">
        <v>34382.154999999999</v>
      </c>
      <c r="F119" s="93">
        <v>10771.038</v>
      </c>
      <c r="G119" s="93">
        <v>10280.723</v>
      </c>
      <c r="H119" s="93">
        <v>771.09900000000005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82431700000</v>
      </c>
      <c r="C120" s="93">
        <v>59048.292999999998</v>
      </c>
      <c r="D120" s="93" t="s">
        <v>621</v>
      </c>
      <c r="E120" s="93">
        <v>34382.154999999999</v>
      </c>
      <c r="F120" s="93">
        <v>10771.038</v>
      </c>
      <c r="G120" s="93">
        <v>10280.723</v>
      </c>
      <c r="H120" s="93">
        <v>600.37699999999995</v>
      </c>
      <c r="I120" s="93">
        <v>0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77467200000</v>
      </c>
      <c r="C121" s="93">
        <v>58237.911999999997</v>
      </c>
      <c r="D121" s="93" t="s">
        <v>622</v>
      </c>
      <c r="E121" s="93">
        <v>34382.154999999999</v>
      </c>
      <c r="F121" s="93">
        <v>10771.038</v>
      </c>
      <c r="G121" s="93">
        <v>10274.34</v>
      </c>
      <c r="H121" s="93">
        <v>0</v>
      </c>
      <c r="I121" s="93">
        <v>2810.3789999999999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80479400000</v>
      </c>
      <c r="C122" s="93">
        <v>64922.175000000003</v>
      </c>
      <c r="D122" s="93" t="s">
        <v>522</v>
      </c>
      <c r="E122" s="93">
        <v>34382.154999999999</v>
      </c>
      <c r="F122" s="93">
        <v>10771.038</v>
      </c>
      <c r="G122" s="93">
        <v>10274.34</v>
      </c>
      <c r="H122" s="93">
        <v>0</v>
      </c>
      <c r="I122" s="93">
        <v>9494.6419999999998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79299000000</v>
      </c>
      <c r="C123" s="93">
        <v>69054.820999999996</v>
      </c>
      <c r="D123" s="93" t="s">
        <v>523</v>
      </c>
      <c r="E123" s="93">
        <v>34382.154999999999</v>
      </c>
      <c r="F123" s="93">
        <v>10771.038</v>
      </c>
      <c r="G123" s="93">
        <v>10274.34</v>
      </c>
      <c r="H123" s="93">
        <v>0</v>
      </c>
      <c r="I123" s="93">
        <v>13627.288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82917500000</v>
      </c>
      <c r="C124" s="93">
        <v>75794.645999999993</v>
      </c>
      <c r="D124" s="93" t="s">
        <v>623</v>
      </c>
      <c r="E124" s="93">
        <v>34382.154999999999</v>
      </c>
      <c r="F124" s="93">
        <v>10771.038</v>
      </c>
      <c r="G124" s="93">
        <v>10274.34</v>
      </c>
      <c r="H124" s="93">
        <v>0</v>
      </c>
      <c r="I124" s="93">
        <v>20367.113000000001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85898100000</v>
      </c>
      <c r="C125" s="93">
        <v>73294.67</v>
      </c>
      <c r="D125" s="93" t="s">
        <v>624</v>
      </c>
      <c r="E125" s="93">
        <v>34382.154999999999</v>
      </c>
      <c r="F125" s="93">
        <v>10771.038</v>
      </c>
      <c r="G125" s="93">
        <v>10274.34</v>
      </c>
      <c r="H125" s="93">
        <v>0</v>
      </c>
      <c r="I125" s="93">
        <v>17867.136999999999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80638800000</v>
      </c>
      <c r="C126" s="93">
        <v>82829.345000000001</v>
      </c>
      <c r="D126" s="93" t="s">
        <v>524</v>
      </c>
      <c r="E126" s="93">
        <v>34382.154999999999</v>
      </c>
      <c r="F126" s="93">
        <v>10771.038</v>
      </c>
      <c r="G126" s="93">
        <v>10274.34</v>
      </c>
      <c r="H126" s="93">
        <v>0</v>
      </c>
      <c r="I126" s="93">
        <v>27401.812000000002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80160300000</v>
      </c>
      <c r="C127" s="93">
        <v>58863.476999999999</v>
      </c>
      <c r="D127" s="93" t="s">
        <v>625</v>
      </c>
      <c r="E127" s="93">
        <v>34382.154999999999</v>
      </c>
      <c r="F127" s="93">
        <v>10771.038</v>
      </c>
      <c r="G127" s="93">
        <v>10280.723</v>
      </c>
      <c r="H127" s="93">
        <v>415.56099999999998</v>
      </c>
      <c r="I127" s="93">
        <v>0</v>
      </c>
      <c r="J127" s="93">
        <v>3014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78320000000</v>
      </c>
      <c r="C128" s="93">
        <v>59178.855000000003</v>
      </c>
      <c r="D128" s="93" t="s">
        <v>556</v>
      </c>
      <c r="E128" s="93">
        <v>34382.154999999999</v>
      </c>
      <c r="F128" s="93">
        <v>10771.038</v>
      </c>
      <c r="G128" s="93">
        <v>10280.723</v>
      </c>
      <c r="H128" s="93">
        <v>730.93899999999996</v>
      </c>
      <c r="I128" s="93">
        <v>0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81359500000</v>
      </c>
      <c r="C129" s="93">
        <v>59331.436000000002</v>
      </c>
      <c r="D129" s="93" t="s">
        <v>562</v>
      </c>
      <c r="E129" s="93">
        <v>34382.154999999999</v>
      </c>
      <c r="F129" s="93">
        <v>10771.038</v>
      </c>
      <c r="G129" s="93">
        <v>10280.723</v>
      </c>
      <c r="H129" s="93">
        <v>883.52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963580000000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73251100000</v>
      </c>
      <c r="C132" s="93">
        <v>58237.911999999997</v>
      </c>
      <c r="D132" s="93"/>
      <c r="E132" s="93">
        <v>34382.154999999999</v>
      </c>
      <c r="F132" s="93">
        <v>10771.038</v>
      </c>
      <c r="G132" s="93">
        <v>10274.34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85898100000</v>
      </c>
      <c r="C133" s="93">
        <v>82829.345000000001</v>
      </c>
      <c r="D133" s="93"/>
      <c r="E133" s="93">
        <v>34382.154999999999</v>
      </c>
      <c r="F133" s="93">
        <v>10771.038</v>
      </c>
      <c r="G133" s="93">
        <v>10280.723</v>
      </c>
      <c r="H133" s="93">
        <v>883.52</v>
      </c>
      <c r="I133" s="93">
        <v>27401.812000000002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20129.05</v>
      </c>
      <c r="C136" s="93">
        <v>6188.13</v>
      </c>
      <c r="D136" s="93">
        <v>0</v>
      </c>
      <c r="E136" s="93">
        <v>26317.18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8.77</v>
      </c>
      <c r="C137" s="93">
        <v>2.7</v>
      </c>
      <c r="D137" s="93">
        <v>0</v>
      </c>
      <c r="E137" s="93">
        <v>11.47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8.77</v>
      </c>
      <c r="C138" s="93">
        <v>2.7</v>
      </c>
      <c r="D138" s="93">
        <v>0</v>
      </c>
      <c r="E138" s="93">
        <v>11.47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2119.34</v>
      </c>
      <c r="C2" s="93">
        <v>923.86</v>
      </c>
      <c r="D2" s="93">
        <v>923.86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2119.34</v>
      </c>
      <c r="C3" s="93">
        <v>923.86</v>
      </c>
      <c r="D3" s="93">
        <v>923.86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5043.21</v>
      </c>
      <c r="C4" s="93">
        <v>2198.44</v>
      </c>
      <c r="D4" s="93">
        <v>2198.44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5043.21</v>
      </c>
      <c r="C5" s="93">
        <v>2198.44</v>
      </c>
      <c r="D5" s="93">
        <v>2198.44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7.35</v>
      </c>
      <c r="C13" s="93">
        <v>1007.32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94.78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47.35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263.44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1112.02</v>
      </c>
      <c r="C28" s="93">
        <v>1007.32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0.69799999999999995</v>
      </c>
      <c r="E41" s="93">
        <v>0.78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0.69799999999999995</v>
      </c>
      <c r="E42" s="93">
        <v>0.78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0.69799999999999995</v>
      </c>
      <c r="E43" s="93">
        <v>0.78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0.35099999999999998</v>
      </c>
      <c r="E45" s="93">
        <v>0.376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0.69799999999999995</v>
      </c>
      <c r="E46" s="93">
        <v>0.78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0.69799999999999995</v>
      </c>
      <c r="E47" s="93">
        <v>0.78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0.35099999999999998</v>
      </c>
      <c r="E49" s="93">
        <v>0.376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0.69799999999999995</v>
      </c>
      <c r="E50" s="93">
        <v>0.78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0.35099999999999998</v>
      </c>
      <c r="E52" s="93">
        <v>0.376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0.69799999999999995</v>
      </c>
      <c r="E53" s="93">
        <v>0.78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0.69799999999999995</v>
      </c>
      <c r="E54" s="93">
        <v>0.78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0.35099999999999998</v>
      </c>
      <c r="E56" s="93">
        <v>0.376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0.69799999999999995</v>
      </c>
      <c r="E57" s="93">
        <v>0.78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0.69799999999999995</v>
      </c>
      <c r="E58" s="93">
        <v>0.78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0.35099999999999998</v>
      </c>
      <c r="E60" s="93">
        <v>0.376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35683.74</v>
      </c>
      <c r="D74" s="93">
        <v>24125.18</v>
      </c>
      <c r="E74" s="93">
        <v>11558.56</v>
      </c>
      <c r="F74" s="93">
        <v>0.68</v>
      </c>
      <c r="G74" s="93">
        <v>3.44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136330.69</v>
      </c>
      <c r="D75" s="93">
        <v>92170.89</v>
      </c>
      <c r="E75" s="93">
        <v>44159.8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22212.02</v>
      </c>
      <c r="D76" s="93">
        <v>15489.43</v>
      </c>
      <c r="E76" s="93">
        <v>6722.59</v>
      </c>
      <c r="F76" s="93">
        <v>0.7</v>
      </c>
      <c r="G76" s="93">
        <v>3.49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16484.87</v>
      </c>
      <c r="D77" s="93">
        <v>11145.14</v>
      </c>
      <c r="E77" s="93">
        <v>5339.73</v>
      </c>
      <c r="F77" s="93">
        <v>0.68</v>
      </c>
      <c r="G77" s="93">
        <v>3.65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2627.46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46333.2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175324.68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26058.36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26059.08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0.12</v>
      </c>
      <c r="F87" s="93">
        <v>10.69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1.44</v>
      </c>
      <c r="F88" s="93">
        <v>1637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5.49</v>
      </c>
      <c r="F89" s="93">
        <v>10299.25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0.97</v>
      </c>
      <c r="F90" s="93">
        <v>1107.3800000000001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0.66</v>
      </c>
      <c r="F91" s="93">
        <v>770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42294.758399999999</v>
      </c>
      <c r="C100" s="93">
        <v>65.8155</v>
      </c>
      <c r="D100" s="93">
        <v>164.5772</v>
      </c>
      <c r="E100" s="93">
        <v>0</v>
      </c>
      <c r="F100" s="93">
        <v>5.0000000000000001E-4</v>
      </c>
      <c r="G100" s="93">
        <v>37873.003799999999</v>
      </c>
      <c r="H100" s="93">
        <v>17260.341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36363.401599999997</v>
      </c>
      <c r="C101" s="93">
        <v>57.663600000000002</v>
      </c>
      <c r="D101" s="93">
        <v>147.9597</v>
      </c>
      <c r="E101" s="93">
        <v>0</v>
      </c>
      <c r="F101" s="93">
        <v>5.0000000000000001E-4</v>
      </c>
      <c r="G101" s="93">
        <v>34050.904499999997</v>
      </c>
      <c r="H101" s="93">
        <v>14942.8477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37946.932500000003</v>
      </c>
      <c r="C102" s="93">
        <v>62.065600000000003</v>
      </c>
      <c r="D102" s="93">
        <v>165.73840000000001</v>
      </c>
      <c r="E102" s="93">
        <v>0</v>
      </c>
      <c r="F102" s="93">
        <v>5.0000000000000001E-4</v>
      </c>
      <c r="G102" s="93">
        <v>38145.726799999997</v>
      </c>
      <c r="H102" s="93">
        <v>15774.3595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31698.1495</v>
      </c>
      <c r="C103" s="93">
        <v>54.712200000000003</v>
      </c>
      <c r="D103" s="93">
        <v>155.63310000000001</v>
      </c>
      <c r="E103" s="93">
        <v>0</v>
      </c>
      <c r="F103" s="93">
        <v>5.0000000000000001E-4</v>
      </c>
      <c r="G103" s="93">
        <v>35824.606599999999</v>
      </c>
      <c r="H103" s="93">
        <v>13450.890100000001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31772.716100000001</v>
      </c>
      <c r="C104" s="93">
        <v>57.072899999999997</v>
      </c>
      <c r="D104" s="93">
        <v>169.3792</v>
      </c>
      <c r="E104" s="93">
        <v>0</v>
      </c>
      <c r="F104" s="93">
        <v>5.0000000000000001E-4</v>
      </c>
      <c r="G104" s="93">
        <v>38992.005599999997</v>
      </c>
      <c r="H104" s="93">
        <v>13695.9313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35488.731399999997</v>
      </c>
      <c r="C105" s="93">
        <v>64.588999999999999</v>
      </c>
      <c r="D105" s="93">
        <v>194.23150000000001</v>
      </c>
      <c r="E105" s="93">
        <v>0</v>
      </c>
      <c r="F105" s="93">
        <v>5.9999999999999995E-4</v>
      </c>
      <c r="G105" s="93">
        <v>44714.244500000001</v>
      </c>
      <c r="H105" s="93">
        <v>15378.1751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39491.481699999997</v>
      </c>
      <c r="C106" s="93">
        <v>71.909400000000005</v>
      </c>
      <c r="D106" s="93">
        <v>216.3509</v>
      </c>
      <c r="E106" s="93">
        <v>0</v>
      </c>
      <c r="F106" s="93">
        <v>6.9999999999999999E-4</v>
      </c>
      <c r="G106" s="93">
        <v>49806.425000000003</v>
      </c>
      <c r="H106" s="93">
        <v>17116.053100000001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38566.266900000002</v>
      </c>
      <c r="C107" s="93">
        <v>70.219700000000003</v>
      </c>
      <c r="D107" s="93">
        <v>211.25200000000001</v>
      </c>
      <c r="E107" s="93">
        <v>0</v>
      </c>
      <c r="F107" s="93">
        <v>5.9999999999999995E-4</v>
      </c>
      <c r="G107" s="93">
        <v>48632.598100000003</v>
      </c>
      <c r="H107" s="93">
        <v>16714.573499999999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31863.992399999999</v>
      </c>
      <c r="C108" s="93">
        <v>57.842100000000002</v>
      </c>
      <c r="D108" s="93">
        <v>173.49430000000001</v>
      </c>
      <c r="E108" s="93">
        <v>0</v>
      </c>
      <c r="F108" s="93">
        <v>5.0000000000000001E-4</v>
      </c>
      <c r="G108" s="93">
        <v>39940.1198</v>
      </c>
      <c r="H108" s="93">
        <v>13793.1476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31702.1299</v>
      </c>
      <c r="C109" s="93">
        <v>55.855699999999999</v>
      </c>
      <c r="D109" s="93">
        <v>162.46619999999999</v>
      </c>
      <c r="E109" s="93">
        <v>0</v>
      </c>
      <c r="F109" s="93">
        <v>5.0000000000000001E-4</v>
      </c>
      <c r="G109" s="93">
        <v>37399.127699999997</v>
      </c>
      <c r="H109" s="93">
        <v>13561.2487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34551.316099999996</v>
      </c>
      <c r="C110" s="93">
        <v>57.526000000000003</v>
      </c>
      <c r="D110" s="93">
        <v>156.9872</v>
      </c>
      <c r="E110" s="93">
        <v>0</v>
      </c>
      <c r="F110" s="93">
        <v>5.0000000000000001E-4</v>
      </c>
      <c r="G110" s="93">
        <v>36133.241699999999</v>
      </c>
      <c r="H110" s="93">
        <v>14459.7829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40717.869200000001</v>
      </c>
      <c r="C111" s="93">
        <v>64.271799999999999</v>
      </c>
      <c r="D111" s="93">
        <v>163.89760000000001</v>
      </c>
      <c r="E111" s="93">
        <v>0</v>
      </c>
      <c r="F111" s="93">
        <v>5.0000000000000001E-4</v>
      </c>
      <c r="G111" s="93">
        <v>37718.282700000003</v>
      </c>
      <c r="H111" s="93">
        <v>16703.843199999999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432457.74579999998</v>
      </c>
      <c r="C113" s="93">
        <v>739.54359999999997</v>
      </c>
      <c r="D113" s="93">
        <v>2081.9672</v>
      </c>
      <c r="E113" s="93">
        <v>0</v>
      </c>
      <c r="F113" s="93">
        <v>6.4000000000000003E-3</v>
      </c>
      <c r="G113" s="93">
        <v>479230.2867</v>
      </c>
      <c r="H113" s="93">
        <v>182851.19390000001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31698.1495</v>
      </c>
      <c r="C114" s="93">
        <v>54.712200000000003</v>
      </c>
      <c r="D114" s="93">
        <v>147.9597</v>
      </c>
      <c r="E114" s="93">
        <v>0</v>
      </c>
      <c r="F114" s="93">
        <v>5.0000000000000001E-4</v>
      </c>
      <c r="G114" s="93">
        <v>34050.904499999997</v>
      </c>
      <c r="H114" s="93">
        <v>13450.890100000001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42294.758399999999</v>
      </c>
      <c r="C115" s="93">
        <v>71.909400000000005</v>
      </c>
      <c r="D115" s="93">
        <v>216.3509</v>
      </c>
      <c r="E115" s="93">
        <v>0</v>
      </c>
      <c r="F115" s="93">
        <v>6.9999999999999999E-4</v>
      </c>
      <c r="G115" s="93">
        <v>49806.425000000003</v>
      </c>
      <c r="H115" s="93">
        <v>17260.341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87881500000</v>
      </c>
      <c r="C118" s="93">
        <v>63561.34</v>
      </c>
      <c r="D118" s="93" t="s">
        <v>525</v>
      </c>
      <c r="E118" s="93">
        <v>34382.154999999999</v>
      </c>
      <c r="F118" s="93">
        <v>10771.038</v>
      </c>
      <c r="G118" s="93">
        <v>13824.33</v>
      </c>
      <c r="H118" s="93">
        <v>1569.816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79012600000</v>
      </c>
      <c r="C119" s="93">
        <v>63115.451999999997</v>
      </c>
      <c r="D119" s="93" t="s">
        <v>563</v>
      </c>
      <c r="E119" s="93">
        <v>34382.154999999999</v>
      </c>
      <c r="F119" s="93">
        <v>10771.038</v>
      </c>
      <c r="G119" s="93">
        <v>13824.33</v>
      </c>
      <c r="H119" s="93">
        <v>1123.9290000000001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88514300000</v>
      </c>
      <c r="C120" s="93">
        <v>62855.716999999997</v>
      </c>
      <c r="D120" s="93" t="s">
        <v>564</v>
      </c>
      <c r="E120" s="93">
        <v>34382.154999999999</v>
      </c>
      <c r="F120" s="93">
        <v>10771.038</v>
      </c>
      <c r="G120" s="93">
        <v>13824.33</v>
      </c>
      <c r="H120" s="93">
        <v>864.19299999999998</v>
      </c>
      <c r="I120" s="93">
        <v>0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83128300000</v>
      </c>
      <c r="C121" s="93">
        <v>63327.08</v>
      </c>
      <c r="D121" s="93" t="s">
        <v>527</v>
      </c>
      <c r="E121" s="93">
        <v>34382.154999999999</v>
      </c>
      <c r="F121" s="93">
        <v>10771.038</v>
      </c>
      <c r="G121" s="93">
        <v>13813.638999999999</v>
      </c>
      <c r="H121" s="93">
        <v>0</v>
      </c>
      <c r="I121" s="93">
        <v>4360.2479999999996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90478000000</v>
      </c>
      <c r="C122" s="93">
        <v>85308.553</v>
      </c>
      <c r="D122" s="93" t="s">
        <v>626</v>
      </c>
      <c r="E122" s="93">
        <v>34382.154999999999</v>
      </c>
      <c r="F122" s="93">
        <v>10771.038</v>
      </c>
      <c r="G122" s="93">
        <v>13813.638999999999</v>
      </c>
      <c r="H122" s="93">
        <v>0</v>
      </c>
      <c r="I122" s="93">
        <v>26341.721000000001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103756000000</v>
      </c>
      <c r="C123" s="93">
        <v>103804.63499999999</v>
      </c>
      <c r="D123" s="93" t="s">
        <v>528</v>
      </c>
      <c r="E123" s="93">
        <v>34382.154999999999</v>
      </c>
      <c r="F123" s="93">
        <v>10771.038</v>
      </c>
      <c r="G123" s="93">
        <v>13813.638999999999</v>
      </c>
      <c r="H123" s="93">
        <v>0</v>
      </c>
      <c r="I123" s="93">
        <v>44837.803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115572000000</v>
      </c>
      <c r="C124" s="93">
        <v>107192.62</v>
      </c>
      <c r="D124" s="93" t="s">
        <v>466</v>
      </c>
      <c r="E124" s="93">
        <v>34382.154999999999</v>
      </c>
      <c r="F124" s="93">
        <v>10771.038</v>
      </c>
      <c r="G124" s="93">
        <v>13813.638999999999</v>
      </c>
      <c r="H124" s="93">
        <v>0</v>
      </c>
      <c r="I124" s="93">
        <v>48225.788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112848000000</v>
      </c>
      <c r="C125" s="93">
        <v>106135.033</v>
      </c>
      <c r="D125" s="93" t="s">
        <v>499</v>
      </c>
      <c r="E125" s="93">
        <v>34382.154999999999</v>
      </c>
      <c r="F125" s="93">
        <v>10771.038</v>
      </c>
      <c r="G125" s="93">
        <v>13813.638999999999</v>
      </c>
      <c r="H125" s="93">
        <v>0</v>
      </c>
      <c r="I125" s="93">
        <v>47168.201000000001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92678000000</v>
      </c>
      <c r="C126" s="93">
        <v>89379.922999999995</v>
      </c>
      <c r="D126" s="93" t="s">
        <v>627</v>
      </c>
      <c r="E126" s="93">
        <v>34382.154999999999</v>
      </c>
      <c r="F126" s="93">
        <v>10771.038</v>
      </c>
      <c r="G126" s="93">
        <v>13813.638999999999</v>
      </c>
      <c r="H126" s="93">
        <v>0</v>
      </c>
      <c r="I126" s="93">
        <v>30413.091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86781900000</v>
      </c>
      <c r="C127" s="93">
        <v>72248.520999999993</v>
      </c>
      <c r="D127" s="93" t="s">
        <v>565</v>
      </c>
      <c r="E127" s="93">
        <v>34382.154999999999</v>
      </c>
      <c r="F127" s="93">
        <v>10771.038</v>
      </c>
      <c r="G127" s="93">
        <v>13813.638999999999</v>
      </c>
      <c r="H127" s="93">
        <v>0</v>
      </c>
      <c r="I127" s="93">
        <v>13281.689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83844500000</v>
      </c>
      <c r="C128" s="93">
        <v>70249.631999999998</v>
      </c>
      <c r="D128" s="93" t="s">
        <v>529</v>
      </c>
      <c r="E128" s="93">
        <v>34382.154999999999</v>
      </c>
      <c r="F128" s="93">
        <v>10771.038</v>
      </c>
      <c r="G128" s="93">
        <v>13813.638999999999</v>
      </c>
      <c r="H128" s="93">
        <v>0</v>
      </c>
      <c r="I128" s="93">
        <v>11282.8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87522400000</v>
      </c>
      <c r="C129" s="93">
        <v>63147.883000000002</v>
      </c>
      <c r="D129" s="93" t="s">
        <v>530</v>
      </c>
      <c r="E129" s="93">
        <v>34382.154999999999</v>
      </c>
      <c r="F129" s="93">
        <v>10771.038</v>
      </c>
      <c r="G129" s="93">
        <v>13824.33</v>
      </c>
      <c r="H129" s="93">
        <v>1156.3599999999999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1112020000000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79012600000</v>
      </c>
      <c r="C132" s="93">
        <v>62855.716999999997</v>
      </c>
      <c r="D132" s="93"/>
      <c r="E132" s="93">
        <v>34382.154999999999</v>
      </c>
      <c r="F132" s="93">
        <v>10771.038</v>
      </c>
      <c r="G132" s="93">
        <v>13813.638999999999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115572000000</v>
      </c>
      <c r="C133" s="93">
        <v>107192.62</v>
      </c>
      <c r="D133" s="93"/>
      <c r="E133" s="93">
        <v>34382.154999999999</v>
      </c>
      <c r="F133" s="93">
        <v>10771.038</v>
      </c>
      <c r="G133" s="93">
        <v>13824.33</v>
      </c>
      <c r="H133" s="93">
        <v>1569.816</v>
      </c>
      <c r="I133" s="93">
        <v>48225.788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16158.44</v>
      </c>
      <c r="C136" s="93">
        <v>8359.1</v>
      </c>
      <c r="D136" s="93">
        <v>0</v>
      </c>
      <c r="E136" s="93">
        <v>24517.54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7.04</v>
      </c>
      <c r="C137" s="93">
        <v>3.64</v>
      </c>
      <c r="D137" s="93">
        <v>0</v>
      </c>
      <c r="E137" s="93">
        <v>10.69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7.04</v>
      </c>
      <c r="C138" s="93">
        <v>3.64</v>
      </c>
      <c r="D138" s="93">
        <v>0</v>
      </c>
      <c r="E138" s="93">
        <v>10.69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1791.86</v>
      </c>
      <c r="C2" s="93">
        <v>781.11</v>
      </c>
      <c r="D2" s="93">
        <v>781.11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1791.86</v>
      </c>
      <c r="C3" s="93">
        <v>781.11</v>
      </c>
      <c r="D3" s="93">
        <v>781.11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4241.7700000000004</v>
      </c>
      <c r="C4" s="93">
        <v>1849.08</v>
      </c>
      <c r="D4" s="93">
        <v>1849.08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4241.7700000000004</v>
      </c>
      <c r="C5" s="93">
        <v>1849.08</v>
      </c>
      <c r="D5" s="93">
        <v>1849.08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5.05</v>
      </c>
      <c r="C13" s="93">
        <v>765.33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52.52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47.32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222.54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1026.53</v>
      </c>
      <c r="C28" s="93">
        <v>765.33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0.69799999999999995</v>
      </c>
      <c r="E41" s="93">
        <v>0.78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0.69799999999999995</v>
      </c>
      <c r="E42" s="93">
        <v>0.78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0.69799999999999995</v>
      </c>
      <c r="E43" s="93">
        <v>0.78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0.35099999999999998</v>
      </c>
      <c r="E45" s="93">
        <v>0.376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0.69799999999999995</v>
      </c>
      <c r="E46" s="93">
        <v>0.78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0.69799999999999995</v>
      </c>
      <c r="E47" s="93">
        <v>0.78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0.35099999999999998</v>
      </c>
      <c r="E49" s="93">
        <v>0.376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0.69799999999999995</v>
      </c>
      <c r="E50" s="93">
        <v>0.78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0.35099999999999998</v>
      </c>
      <c r="E52" s="93">
        <v>0.376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0.69799999999999995</v>
      </c>
      <c r="E53" s="93">
        <v>0.78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0.69799999999999995</v>
      </c>
      <c r="E54" s="93">
        <v>0.78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0.35099999999999998</v>
      </c>
      <c r="E56" s="93">
        <v>0.376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0.69799999999999995</v>
      </c>
      <c r="E57" s="93">
        <v>0.78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0.69799999999999995</v>
      </c>
      <c r="E58" s="93">
        <v>0.78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0.35099999999999998</v>
      </c>
      <c r="E60" s="93">
        <v>0.376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26503.64</v>
      </c>
      <c r="D74" s="93">
        <v>20715.04</v>
      </c>
      <c r="E74" s="93">
        <v>5788.6</v>
      </c>
      <c r="F74" s="93">
        <v>0.78</v>
      </c>
      <c r="G74" s="93">
        <v>3.72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80620.17</v>
      </c>
      <c r="D75" s="93">
        <v>60838.45</v>
      </c>
      <c r="E75" s="93">
        <v>19781.72</v>
      </c>
      <c r="F75" s="93">
        <v>0.75</v>
      </c>
      <c r="G75" s="93">
        <v>3.91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13536.53</v>
      </c>
      <c r="D76" s="93">
        <v>10811.02</v>
      </c>
      <c r="E76" s="93">
        <v>2725.51</v>
      </c>
      <c r="F76" s="93">
        <v>0.8</v>
      </c>
      <c r="G76" s="93">
        <v>4.04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12614.16</v>
      </c>
      <c r="D77" s="93">
        <v>9667.3799999999992</v>
      </c>
      <c r="E77" s="93">
        <v>2946.78</v>
      </c>
      <c r="F77" s="93">
        <v>0.77</v>
      </c>
      <c r="G77" s="93">
        <v>3.93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2269.3200000000002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40030.46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144231.89000000001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22022.06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22020.69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0.12</v>
      </c>
      <c r="F87" s="93">
        <v>11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1.53</v>
      </c>
      <c r="F88" s="93">
        <v>1739.3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0.57999999999999996</v>
      </c>
      <c r="D89" s="93">
        <v>1109.6500000000001</v>
      </c>
      <c r="E89" s="93">
        <v>4.29</v>
      </c>
      <c r="F89" s="93">
        <v>8177.31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0.54</v>
      </c>
      <c r="D90" s="93">
        <v>622</v>
      </c>
      <c r="E90" s="93">
        <v>0.82</v>
      </c>
      <c r="F90" s="93">
        <v>948.5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0.7</v>
      </c>
      <c r="F91" s="93">
        <v>806.31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29956.237099999998</v>
      </c>
      <c r="C100" s="93">
        <v>45.883099999999999</v>
      </c>
      <c r="D100" s="93">
        <v>101.2963</v>
      </c>
      <c r="E100" s="93">
        <v>0</v>
      </c>
      <c r="F100" s="93">
        <v>4.0000000000000002E-4</v>
      </c>
      <c r="G100" s="93">
        <v>105290.3192</v>
      </c>
      <c r="H100" s="93">
        <v>12201.347100000001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26204.425299999999</v>
      </c>
      <c r="C101" s="93">
        <v>40.666499999999999</v>
      </c>
      <c r="D101" s="93">
        <v>91.477699999999999</v>
      </c>
      <c r="E101" s="93">
        <v>0</v>
      </c>
      <c r="F101" s="93">
        <v>4.0000000000000002E-4</v>
      </c>
      <c r="G101" s="93">
        <v>95089.186900000001</v>
      </c>
      <c r="H101" s="93">
        <v>10725.1909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27533.011900000001</v>
      </c>
      <c r="C102" s="93">
        <v>43.981200000000001</v>
      </c>
      <c r="D102" s="93">
        <v>102.8972</v>
      </c>
      <c r="E102" s="93">
        <v>0</v>
      </c>
      <c r="F102" s="93">
        <v>4.0000000000000002E-4</v>
      </c>
      <c r="G102" s="93">
        <v>106969.8716</v>
      </c>
      <c r="H102" s="93">
        <v>11391.865599999999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23862.7395</v>
      </c>
      <c r="C103" s="93">
        <v>39.6265</v>
      </c>
      <c r="D103" s="93">
        <v>97.343299999999999</v>
      </c>
      <c r="E103" s="93">
        <v>0</v>
      </c>
      <c r="F103" s="93">
        <v>4.0000000000000002E-4</v>
      </c>
      <c r="G103" s="93">
        <v>101207.818</v>
      </c>
      <c r="H103" s="93">
        <v>10021.2104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23768.113700000002</v>
      </c>
      <c r="C104" s="93">
        <v>40.499400000000001</v>
      </c>
      <c r="D104" s="93">
        <v>102.5325</v>
      </c>
      <c r="E104" s="93">
        <v>0</v>
      </c>
      <c r="F104" s="93">
        <v>4.0000000000000002E-4</v>
      </c>
      <c r="G104" s="93">
        <v>106610.3719</v>
      </c>
      <c r="H104" s="93">
        <v>10082.5105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23614.640500000001</v>
      </c>
      <c r="C105" s="93">
        <v>41.133099999999999</v>
      </c>
      <c r="D105" s="93">
        <v>106.7157</v>
      </c>
      <c r="E105" s="93">
        <v>0</v>
      </c>
      <c r="F105" s="93">
        <v>4.0000000000000002E-4</v>
      </c>
      <c r="G105" s="93">
        <v>110966.00599999999</v>
      </c>
      <c r="H105" s="93">
        <v>10105.216899999999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25907.367099999999</v>
      </c>
      <c r="C106" s="93">
        <v>45.454500000000003</v>
      </c>
      <c r="D106" s="93">
        <v>118.851</v>
      </c>
      <c r="E106" s="93">
        <v>0</v>
      </c>
      <c r="F106" s="93">
        <v>5.0000000000000001E-4</v>
      </c>
      <c r="G106" s="93">
        <v>123586.73910000001</v>
      </c>
      <c r="H106" s="93">
        <v>11118.480600000001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26165.879400000002</v>
      </c>
      <c r="C107" s="93">
        <v>45.895299999999999</v>
      </c>
      <c r="D107" s="93">
        <v>119.9683</v>
      </c>
      <c r="E107" s="93">
        <v>0</v>
      </c>
      <c r="F107" s="93">
        <v>5.0000000000000001E-4</v>
      </c>
      <c r="G107" s="93">
        <v>124748.4166</v>
      </c>
      <c r="H107" s="93">
        <v>11228.179599999999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23372.7094</v>
      </c>
      <c r="C108" s="93">
        <v>40.4938</v>
      </c>
      <c r="D108" s="93">
        <v>104.44329999999999</v>
      </c>
      <c r="E108" s="93">
        <v>0</v>
      </c>
      <c r="F108" s="93">
        <v>4.0000000000000002E-4</v>
      </c>
      <c r="G108" s="93">
        <v>108601.6428</v>
      </c>
      <c r="H108" s="93">
        <v>9980.3197999999993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24316.551500000001</v>
      </c>
      <c r="C109" s="93">
        <v>40.7866</v>
      </c>
      <c r="D109" s="93">
        <v>101.395</v>
      </c>
      <c r="E109" s="93">
        <v>0</v>
      </c>
      <c r="F109" s="93">
        <v>4.0000000000000002E-4</v>
      </c>
      <c r="G109" s="93">
        <v>105423.28109999999</v>
      </c>
      <c r="H109" s="93">
        <v>10251.668600000001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26197.551100000001</v>
      </c>
      <c r="C110" s="93">
        <v>41.727400000000003</v>
      </c>
      <c r="D110" s="93">
        <v>97.253900000000002</v>
      </c>
      <c r="E110" s="93">
        <v>0</v>
      </c>
      <c r="F110" s="93">
        <v>4.0000000000000002E-4</v>
      </c>
      <c r="G110" s="93">
        <v>101102.296</v>
      </c>
      <c r="H110" s="93">
        <v>10827.4923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30388.917600000001</v>
      </c>
      <c r="C111" s="93">
        <v>46.259900000000002</v>
      </c>
      <c r="D111" s="93">
        <v>101.2119</v>
      </c>
      <c r="E111" s="93">
        <v>0</v>
      </c>
      <c r="F111" s="93">
        <v>4.0000000000000002E-4</v>
      </c>
      <c r="G111" s="93">
        <v>105200.1587</v>
      </c>
      <c r="H111" s="93">
        <v>12349.5358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311288.14399999997</v>
      </c>
      <c r="C113" s="93">
        <v>512.40729999999996</v>
      </c>
      <c r="D113" s="93">
        <v>1245.3859</v>
      </c>
      <c r="E113" s="93">
        <v>0</v>
      </c>
      <c r="F113" s="93">
        <v>4.8999999999999998E-3</v>
      </c>
      <c r="G113" s="94">
        <v>1294800</v>
      </c>
      <c r="H113" s="93">
        <v>130283.0181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23372.7094</v>
      </c>
      <c r="C114" s="93">
        <v>39.6265</v>
      </c>
      <c r="D114" s="93">
        <v>91.477699999999999</v>
      </c>
      <c r="E114" s="93">
        <v>0</v>
      </c>
      <c r="F114" s="93">
        <v>4.0000000000000002E-4</v>
      </c>
      <c r="G114" s="93">
        <v>95089.186900000001</v>
      </c>
      <c r="H114" s="93">
        <v>9980.3197999999993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30388.917600000001</v>
      </c>
      <c r="C115" s="93">
        <v>46.259900000000002</v>
      </c>
      <c r="D115" s="93">
        <v>119.9683</v>
      </c>
      <c r="E115" s="93">
        <v>0</v>
      </c>
      <c r="F115" s="93">
        <v>5.0000000000000001E-4</v>
      </c>
      <c r="G115" s="93">
        <v>124748.4166</v>
      </c>
      <c r="H115" s="93">
        <v>12349.5358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83475400000</v>
      </c>
      <c r="C118" s="93">
        <v>60945.72</v>
      </c>
      <c r="D118" s="93" t="s">
        <v>566</v>
      </c>
      <c r="E118" s="93">
        <v>34382.154999999999</v>
      </c>
      <c r="F118" s="93">
        <v>10771.038</v>
      </c>
      <c r="G118" s="93">
        <v>11682.414000000001</v>
      </c>
      <c r="H118" s="93">
        <v>1096.1130000000001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75387900000</v>
      </c>
      <c r="C119" s="93">
        <v>61150.029000000002</v>
      </c>
      <c r="D119" s="93" t="s">
        <v>531</v>
      </c>
      <c r="E119" s="93">
        <v>34382.154999999999</v>
      </c>
      <c r="F119" s="93">
        <v>10771.038</v>
      </c>
      <c r="G119" s="93">
        <v>11682.414000000001</v>
      </c>
      <c r="H119" s="93">
        <v>1300.423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84807000000</v>
      </c>
      <c r="C120" s="93">
        <v>62249.892</v>
      </c>
      <c r="D120" s="93" t="s">
        <v>628</v>
      </c>
      <c r="E120" s="93">
        <v>34382.154999999999</v>
      </c>
      <c r="F120" s="93">
        <v>10771.038</v>
      </c>
      <c r="G120" s="93">
        <v>11671.415000000001</v>
      </c>
      <c r="H120" s="93">
        <v>0</v>
      </c>
      <c r="I120" s="93">
        <v>5425.2830000000004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80238800000</v>
      </c>
      <c r="C121" s="93">
        <v>66957.231</v>
      </c>
      <c r="D121" s="93" t="s">
        <v>532</v>
      </c>
      <c r="E121" s="93">
        <v>34382.154999999999</v>
      </c>
      <c r="F121" s="93">
        <v>10771.038</v>
      </c>
      <c r="G121" s="93">
        <v>11671.415000000001</v>
      </c>
      <c r="H121" s="93">
        <v>0</v>
      </c>
      <c r="I121" s="93">
        <v>10132.621999999999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84522000000</v>
      </c>
      <c r="C122" s="93">
        <v>72906.695000000007</v>
      </c>
      <c r="D122" s="93" t="s">
        <v>533</v>
      </c>
      <c r="E122" s="93">
        <v>34382.154999999999</v>
      </c>
      <c r="F122" s="93">
        <v>10771.038</v>
      </c>
      <c r="G122" s="93">
        <v>11671.415000000001</v>
      </c>
      <c r="H122" s="93">
        <v>0</v>
      </c>
      <c r="I122" s="93">
        <v>16082.087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87975200000</v>
      </c>
      <c r="C123" s="93">
        <v>80579.53</v>
      </c>
      <c r="D123" s="93" t="s">
        <v>498</v>
      </c>
      <c r="E123" s="93">
        <v>34382.154999999999</v>
      </c>
      <c r="F123" s="93">
        <v>10771.038</v>
      </c>
      <c r="G123" s="93">
        <v>11671.415000000001</v>
      </c>
      <c r="H123" s="93">
        <v>0</v>
      </c>
      <c r="I123" s="93">
        <v>23754.921999999999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97981100000</v>
      </c>
      <c r="C124" s="93">
        <v>85594.513000000006</v>
      </c>
      <c r="D124" s="93" t="s">
        <v>629</v>
      </c>
      <c r="E124" s="93">
        <v>34382.154999999999</v>
      </c>
      <c r="F124" s="93">
        <v>10771.038</v>
      </c>
      <c r="G124" s="93">
        <v>11671.415000000001</v>
      </c>
      <c r="H124" s="93">
        <v>0</v>
      </c>
      <c r="I124" s="93">
        <v>28769.903999999999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98902000000</v>
      </c>
      <c r="C125" s="93">
        <v>85973.769</v>
      </c>
      <c r="D125" s="93" t="s">
        <v>534</v>
      </c>
      <c r="E125" s="93">
        <v>34382.154999999999</v>
      </c>
      <c r="F125" s="93">
        <v>10771.038</v>
      </c>
      <c r="G125" s="93">
        <v>11671.415000000001</v>
      </c>
      <c r="H125" s="93">
        <v>0</v>
      </c>
      <c r="I125" s="93">
        <v>29149.161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86100700000</v>
      </c>
      <c r="C126" s="93">
        <v>79454.372000000003</v>
      </c>
      <c r="D126" s="93" t="s">
        <v>535</v>
      </c>
      <c r="E126" s="93">
        <v>34382.154999999999</v>
      </c>
      <c r="F126" s="93">
        <v>10771.038</v>
      </c>
      <c r="G126" s="93">
        <v>11671.415000000001</v>
      </c>
      <c r="H126" s="93">
        <v>0</v>
      </c>
      <c r="I126" s="93">
        <v>22629.763999999999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83580800000</v>
      </c>
      <c r="C127" s="93">
        <v>70895.922000000006</v>
      </c>
      <c r="D127" s="93" t="s">
        <v>536</v>
      </c>
      <c r="E127" s="93">
        <v>34382.154999999999</v>
      </c>
      <c r="F127" s="93">
        <v>10771.038</v>
      </c>
      <c r="G127" s="93">
        <v>11671.415000000001</v>
      </c>
      <c r="H127" s="93">
        <v>0</v>
      </c>
      <c r="I127" s="93">
        <v>14071.314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80155100000</v>
      </c>
      <c r="C128" s="93">
        <v>60704.722000000002</v>
      </c>
      <c r="D128" s="93" t="s">
        <v>567</v>
      </c>
      <c r="E128" s="93">
        <v>34382.154999999999</v>
      </c>
      <c r="F128" s="93">
        <v>10771.038</v>
      </c>
      <c r="G128" s="93">
        <v>11682.414000000001</v>
      </c>
      <c r="H128" s="93">
        <v>855.11500000000001</v>
      </c>
      <c r="I128" s="93">
        <v>0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83404000000</v>
      </c>
      <c r="C129" s="93">
        <v>61204.608</v>
      </c>
      <c r="D129" s="93" t="s">
        <v>630</v>
      </c>
      <c r="E129" s="93">
        <v>34382.154999999999</v>
      </c>
      <c r="F129" s="93">
        <v>10771.038</v>
      </c>
      <c r="G129" s="93">
        <v>11682.414000000001</v>
      </c>
      <c r="H129" s="93">
        <v>1355.002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1026530000000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75387900000</v>
      </c>
      <c r="C132" s="93">
        <v>60704.722000000002</v>
      </c>
      <c r="D132" s="93"/>
      <c r="E132" s="93">
        <v>34382.154999999999</v>
      </c>
      <c r="F132" s="93">
        <v>10771.038</v>
      </c>
      <c r="G132" s="93">
        <v>11671.415000000001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98902000000</v>
      </c>
      <c r="C133" s="93">
        <v>85973.769</v>
      </c>
      <c r="D133" s="93"/>
      <c r="E133" s="93">
        <v>34382.154999999999</v>
      </c>
      <c r="F133" s="93">
        <v>10771.038</v>
      </c>
      <c r="G133" s="93">
        <v>11682.414000000001</v>
      </c>
      <c r="H133" s="93">
        <v>1355.002</v>
      </c>
      <c r="I133" s="93">
        <v>29149.161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10722.44</v>
      </c>
      <c r="C136" s="93">
        <v>5282.11</v>
      </c>
      <c r="D136" s="93">
        <v>0</v>
      </c>
      <c r="E136" s="93">
        <v>16004.56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4.67</v>
      </c>
      <c r="C137" s="93">
        <v>2.2999999999999998</v>
      </c>
      <c r="D137" s="93">
        <v>0</v>
      </c>
      <c r="E137" s="93">
        <v>6.98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4.67</v>
      </c>
      <c r="C138" s="93">
        <v>2.2999999999999998</v>
      </c>
      <c r="D138" s="93">
        <v>0</v>
      </c>
      <c r="E138" s="93">
        <v>6.98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2429.75</v>
      </c>
      <c r="C2" s="93">
        <v>1059.18</v>
      </c>
      <c r="D2" s="93">
        <v>1059.18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2429.75</v>
      </c>
      <c r="C3" s="93">
        <v>1059.18</v>
      </c>
      <c r="D3" s="93">
        <v>1059.18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5234.38</v>
      </c>
      <c r="C4" s="93">
        <v>2281.7800000000002</v>
      </c>
      <c r="D4" s="93">
        <v>2281.7800000000002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5234.38</v>
      </c>
      <c r="C5" s="93">
        <v>2281.7800000000002</v>
      </c>
      <c r="D5" s="93">
        <v>2281.7800000000002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9.3699999999999992</v>
      </c>
      <c r="C13" s="93">
        <v>1329.06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79.45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47.32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265.45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1100.68</v>
      </c>
      <c r="C28" s="93">
        <v>1329.06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0.59099999999999997</v>
      </c>
      <c r="E41" s="93">
        <v>0.64800000000000002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0.59099999999999997</v>
      </c>
      <c r="E42" s="93">
        <v>0.64800000000000002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0.59099999999999997</v>
      </c>
      <c r="E43" s="93">
        <v>0.64800000000000002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0.35099999999999998</v>
      </c>
      <c r="E45" s="93">
        <v>0.376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0.59099999999999997</v>
      </c>
      <c r="E46" s="93">
        <v>0.64800000000000002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0.59099999999999997</v>
      </c>
      <c r="E47" s="93">
        <v>0.64800000000000002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0.35099999999999998</v>
      </c>
      <c r="E49" s="93">
        <v>0.376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0.59099999999999997</v>
      </c>
      <c r="E50" s="93">
        <v>0.64800000000000002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0.35099999999999998</v>
      </c>
      <c r="E52" s="93">
        <v>0.376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0.59099999999999997</v>
      </c>
      <c r="E53" s="93">
        <v>0.64800000000000002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0.59099999999999997</v>
      </c>
      <c r="E54" s="93">
        <v>0.64800000000000002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0.35099999999999998</v>
      </c>
      <c r="E56" s="93">
        <v>0.376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0.59099999999999997</v>
      </c>
      <c r="E57" s="93">
        <v>0.64800000000000002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0.59099999999999997</v>
      </c>
      <c r="E58" s="93">
        <v>0.64800000000000002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0.35099999999999998</v>
      </c>
      <c r="E60" s="93">
        <v>0.376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39355.620000000003</v>
      </c>
      <c r="D74" s="93">
        <v>26607.67</v>
      </c>
      <c r="E74" s="93">
        <v>12747.94</v>
      </c>
      <c r="F74" s="93">
        <v>0.68</v>
      </c>
      <c r="G74" s="93">
        <v>3.44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133592.74</v>
      </c>
      <c r="D75" s="93">
        <v>90319.81</v>
      </c>
      <c r="E75" s="93">
        <v>43272.93</v>
      </c>
      <c r="F75" s="93">
        <v>0.68</v>
      </c>
      <c r="G75" s="93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21811.72</v>
      </c>
      <c r="D76" s="93">
        <v>15212.69</v>
      </c>
      <c r="E76" s="93">
        <v>6599.03</v>
      </c>
      <c r="F76" s="93">
        <v>0.7</v>
      </c>
      <c r="G76" s="93">
        <v>3.49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18551.29</v>
      </c>
      <c r="D77" s="93">
        <v>12542.22</v>
      </c>
      <c r="E77" s="93">
        <v>6009.08</v>
      </c>
      <c r="F77" s="93">
        <v>0.68</v>
      </c>
      <c r="G77" s="93">
        <v>3.65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2944.45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51081.760000000002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199229.8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29147.93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29148.95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0.13</v>
      </c>
      <c r="F87" s="93">
        <v>12.07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1.58</v>
      </c>
      <c r="F88" s="93">
        <v>1805.45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0.59</v>
      </c>
      <c r="D89" s="93">
        <v>1109.6500000000001</v>
      </c>
      <c r="E89" s="93">
        <v>5.38</v>
      </c>
      <c r="F89" s="93">
        <v>10092.41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0.95</v>
      </c>
      <c r="F90" s="93">
        <v>1087.8800000000001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0.75</v>
      </c>
      <c r="F91" s="93">
        <v>866.52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36726.485500000003</v>
      </c>
      <c r="C100" s="93">
        <v>51.270699999999998</v>
      </c>
      <c r="D100" s="93">
        <v>58.564999999999998</v>
      </c>
      <c r="E100" s="93">
        <v>0</v>
      </c>
      <c r="F100" s="93">
        <v>5.0000000000000001E-4</v>
      </c>
      <c r="G100" s="93">
        <v>38439.3505</v>
      </c>
      <c r="H100" s="93">
        <v>14425.3413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30334.0622</v>
      </c>
      <c r="C101" s="93">
        <v>43.575400000000002</v>
      </c>
      <c r="D101" s="93">
        <v>52.371899999999997</v>
      </c>
      <c r="E101" s="93">
        <v>0</v>
      </c>
      <c r="F101" s="93">
        <v>4.0000000000000002E-4</v>
      </c>
      <c r="G101" s="93">
        <v>34382.990599999997</v>
      </c>
      <c r="H101" s="93">
        <v>12031.975700000001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27919.954699999998</v>
      </c>
      <c r="C102" s="93">
        <v>43.183</v>
      </c>
      <c r="D102" s="93">
        <v>58.218200000000003</v>
      </c>
      <c r="E102" s="93">
        <v>0</v>
      </c>
      <c r="F102" s="93">
        <v>4.0000000000000002E-4</v>
      </c>
      <c r="G102" s="93">
        <v>38240.855799999998</v>
      </c>
      <c r="H102" s="93">
        <v>11368.398800000001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21681.948899999999</v>
      </c>
      <c r="C103" s="93">
        <v>36.422699999999999</v>
      </c>
      <c r="D103" s="93">
        <v>54.614100000000001</v>
      </c>
      <c r="E103" s="93">
        <v>0</v>
      </c>
      <c r="F103" s="93">
        <v>4.0000000000000002E-4</v>
      </c>
      <c r="G103" s="93">
        <v>35888.731</v>
      </c>
      <c r="H103" s="93">
        <v>9104.4563999999991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21009.289700000001</v>
      </c>
      <c r="C104" s="93">
        <v>37.558700000000002</v>
      </c>
      <c r="D104" s="93">
        <v>60.298299999999998</v>
      </c>
      <c r="E104" s="93">
        <v>0</v>
      </c>
      <c r="F104" s="93">
        <v>4.0000000000000002E-4</v>
      </c>
      <c r="G104" s="93">
        <v>39633.954400000002</v>
      </c>
      <c r="H104" s="93">
        <v>9038.6033000000007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22285.4725</v>
      </c>
      <c r="C105" s="93">
        <v>40.6145</v>
      </c>
      <c r="D105" s="93">
        <v>66.482299999999995</v>
      </c>
      <c r="E105" s="93">
        <v>0</v>
      </c>
      <c r="F105" s="93">
        <v>5.0000000000000001E-4</v>
      </c>
      <c r="G105" s="93">
        <v>43701.657599999999</v>
      </c>
      <c r="H105" s="93">
        <v>9661.6548000000003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23973.771400000001</v>
      </c>
      <c r="C106" s="93">
        <v>43.740400000000001</v>
      </c>
      <c r="D106" s="93">
        <v>71.6785</v>
      </c>
      <c r="E106" s="93">
        <v>0</v>
      </c>
      <c r="F106" s="93">
        <v>5.0000000000000001E-4</v>
      </c>
      <c r="G106" s="93">
        <v>47117.482199999999</v>
      </c>
      <c r="H106" s="93">
        <v>10398.285400000001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24321.7448</v>
      </c>
      <c r="C107" s="93">
        <v>44.381999999999998</v>
      </c>
      <c r="D107" s="93">
        <v>72.740799999999993</v>
      </c>
      <c r="E107" s="93">
        <v>0</v>
      </c>
      <c r="F107" s="93">
        <v>5.0000000000000001E-4</v>
      </c>
      <c r="G107" s="93">
        <v>47815.852099999996</v>
      </c>
      <c r="H107" s="93">
        <v>10549.8591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19562.9558</v>
      </c>
      <c r="C108" s="93">
        <v>35.251600000000003</v>
      </c>
      <c r="D108" s="93">
        <v>57.054299999999998</v>
      </c>
      <c r="E108" s="93">
        <v>0</v>
      </c>
      <c r="F108" s="93">
        <v>4.0000000000000002E-4</v>
      </c>
      <c r="G108" s="93">
        <v>37502.724999999999</v>
      </c>
      <c r="H108" s="93">
        <v>8442.9896000000008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22276.664100000002</v>
      </c>
      <c r="C109" s="93">
        <v>37.590000000000003</v>
      </c>
      <c r="D109" s="93">
        <v>56.66</v>
      </c>
      <c r="E109" s="93">
        <v>0</v>
      </c>
      <c r="F109" s="93">
        <v>4.0000000000000002E-4</v>
      </c>
      <c r="G109" s="93">
        <v>37233.873099999997</v>
      </c>
      <c r="H109" s="93">
        <v>9370.2654999999995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26498.641199999998</v>
      </c>
      <c r="C110" s="93">
        <v>40.979399999999998</v>
      </c>
      <c r="D110" s="93">
        <v>55.237499999999997</v>
      </c>
      <c r="E110" s="93">
        <v>0</v>
      </c>
      <c r="F110" s="93">
        <v>4.0000000000000002E-4</v>
      </c>
      <c r="G110" s="93">
        <v>36282.94</v>
      </c>
      <c r="H110" s="93">
        <v>10789.1716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33922.682200000003</v>
      </c>
      <c r="C111" s="93">
        <v>48.569099999999999</v>
      </c>
      <c r="D111" s="93">
        <v>58.042200000000001</v>
      </c>
      <c r="E111" s="93">
        <v>0</v>
      </c>
      <c r="F111" s="93">
        <v>5.0000000000000001E-4</v>
      </c>
      <c r="G111" s="93">
        <v>38104.576999999997</v>
      </c>
      <c r="H111" s="93">
        <v>13439.9717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310513.67300000001</v>
      </c>
      <c r="C113" s="93">
        <v>503.13740000000001</v>
      </c>
      <c r="D113" s="93">
        <v>721.96320000000003</v>
      </c>
      <c r="E113" s="93">
        <v>0</v>
      </c>
      <c r="F113" s="93">
        <v>5.4000000000000003E-3</v>
      </c>
      <c r="G113" s="93">
        <v>474344.98930000002</v>
      </c>
      <c r="H113" s="93">
        <v>128620.9733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19562.9558</v>
      </c>
      <c r="C114" s="93">
        <v>35.251600000000003</v>
      </c>
      <c r="D114" s="93">
        <v>52.371899999999997</v>
      </c>
      <c r="E114" s="93">
        <v>0</v>
      </c>
      <c r="F114" s="93">
        <v>4.0000000000000002E-4</v>
      </c>
      <c r="G114" s="93">
        <v>34382.990599999997</v>
      </c>
      <c r="H114" s="93">
        <v>8442.9896000000008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36726.485500000003</v>
      </c>
      <c r="C115" s="93">
        <v>51.270699999999998</v>
      </c>
      <c r="D115" s="93">
        <v>72.740799999999993</v>
      </c>
      <c r="E115" s="93">
        <v>0</v>
      </c>
      <c r="F115" s="93">
        <v>5.0000000000000001E-4</v>
      </c>
      <c r="G115" s="93">
        <v>47815.852099999996</v>
      </c>
      <c r="H115" s="93">
        <v>14425.3413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89195600000</v>
      </c>
      <c r="C118" s="93">
        <v>63954.072999999997</v>
      </c>
      <c r="D118" s="93" t="s">
        <v>503</v>
      </c>
      <c r="E118" s="93">
        <v>34382.154999999999</v>
      </c>
      <c r="F118" s="93">
        <v>10771.038</v>
      </c>
      <c r="G118" s="93">
        <v>13864.334000000001</v>
      </c>
      <c r="H118" s="93">
        <v>1922.546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79783100000</v>
      </c>
      <c r="C119" s="93">
        <v>63545.186999999998</v>
      </c>
      <c r="D119" s="93" t="s">
        <v>526</v>
      </c>
      <c r="E119" s="93">
        <v>34382.154999999999</v>
      </c>
      <c r="F119" s="93">
        <v>10771.038</v>
      </c>
      <c r="G119" s="93">
        <v>13864.334000000001</v>
      </c>
      <c r="H119" s="93">
        <v>1513.66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88735000000</v>
      </c>
      <c r="C120" s="93">
        <v>63155.722999999998</v>
      </c>
      <c r="D120" s="93" t="s">
        <v>504</v>
      </c>
      <c r="E120" s="93">
        <v>34382.154999999999</v>
      </c>
      <c r="F120" s="93">
        <v>10771.038</v>
      </c>
      <c r="G120" s="93">
        <v>13864.334000000001</v>
      </c>
      <c r="H120" s="93">
        <v>1124.1949999999999</v>
      </c>
      <c r="I120" s="93">
        <v>0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83277100000</v>
      </c>
      <c r="C121" s="93">
        <v>62791.34</v>
      </c>
      <c r="D121" s="93" t="s">
        <v>482</v>
      </c>
      <c r="E121" s="93">
        <v>34382.154999999999</v>
      </c>
      <c r="F121" s="93">
        <v>10771.038</v>
      </c>
      <c r="G121" s="93">
        <v>13852.261</v>
      </c>
      <c r="H121" s="93">
        <v>0</v>
      </c>
      <c r="I121" s="93">
        <v>3785.8870000000002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91967600000</v>
      </c>
      <c r="C122" s="93">
        <v>100594.973</v>
      </c>
      <c r="D122" s="93" t="s">
        <v>537</v>
      </c>
      <c r="E122" s="93">
        <v>34382.154999999999</v>
      </c>
      <c r="F122" s="93">
        <v>10771.038</v>
      </c>
      <c r="G122" s="93">
        <v>13852.261</v>
      </c>
      <c r="H122" s="93">
        <v>0</v>
      </c>
      <c r="I122" s="93">
        <v>41589.519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101406000000</v>
      </c>
      <c r="C123" s="93">
        <v>102795.30499999999</v>
      </c>
      <c r="D123" s="93" t="s">
        <v>538</v>
      </c>
      <c r="E123" s="93">
        <v>34382.154999999999</v>
      </c>
      <c r="F123" s="93">
        <v>10771.038</v>
      </c>
      <c r="G123" s="93">
        <v>13852.261</v>
      </c>
      <c r="H123" s="93">
        <v>0</v>
      </c>
      <c r="I123" s="93">
        <v>43789.851000000002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109333000000</v>
      </c>
      <c r="C124" s="93">
        <v>106987.92200000001</v>
      </c>
      <c r="D124" s="93" t="s">
        <v>539</v>
      </c>
      <c r="E124" s="93">
        <v>34382.154999999999</v>
      </c>
      <c r="F124" s="93">
        <v>10771.038</v>
      </c>
      <c r="G124" s="93">
        <v>13852.261</v>
      </c>
      <c r="H124" s="93">
        <v>0</v>
      </c>
      <c r="I124" s="93">
        <v>47982.468000000001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110953000000</v>
      </c>
      <c r="C125" s="93">
        <v>101700.406</v>
      </c>
      <c r="D125" s="93" t="s">
        <v>631</v>
      </c>
      <c r="E125" s="93">
        <v>34382.154999999999</v>
      </c>
      <c r="F125" s="93">
        <v>10771.038</v>
      </c>
      <c r="G125" s="93">
        <v>13852.261</v>
      </c>
      <c r="H125" s="93">
        <v>0</v>
      </c>
      <c r="I125" s="93">
        <v>42694.953000000001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87022200000</v>
      </c>
      <c r="C126" s="93">
        <v>86169.076000000001</v>
      </c>
      <c r="D126" s="93" t="s">
        <v>540</v>
      </c>
      <c r="E126" s="93">
        <v>34382.154999999999</v>
      </c>
      <c r="F126" s="93">
        <v>10771.038</v>
      </c>
      <c r="G126" s="93">
        <v>13852.261</v>
      </c>
      <c r="H126" s="93">
        <v>0</v>
      </c>
      <c r="I126" s="93">
        <v>27163.623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86398400000</v>
      </c>
      <c r="C127" s="93">
        <v>74211.934999999998</v>
      </c>
      <c r="D127" s="93" t="s">
        <v>541</v>
      </c>
      <c r="E127" s="93">
        <v>34382.154999999999</v>
      </c>
      <c r="F127" s="93">
        <v>10771.038</v>
      </c>
      <c r="G127" s="93">
        <v>13852.261</v>
      </c>
      <c r="H127" s="93">
        <v>0</v>
      </c>
      <c r="I127" s="93">
        <v>15206.482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84191800000</v>
      </c>
      <c r="C128" s="93">
        <v>63229.266000000003</v>
      </c>
      <c r="D128" s="93" t="s">
        <v>632</v>
      </c>
      <c r="E128" s="93">
        <v>34382.154999999999</v>
      </c>
      <c r="F128" s="93">
        <v>10771.038</v>
      </c>
      <c r="G128" s="93">
        <v>13864.334000000001</v>
      </c>
      <c r="H128" s="93">
        <v>1197.7380000000001</v>
      </c>
      <c r="I128" s="93">
        <v>0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88418800000</v>
      </c>
      <c r="C129" s="93">
        <v>63743.569000000003</v>
      </c>
      <c r="D129" s="93" t="s">
        <v>633</v>
      </c>
      <c r="E129" s="93">
        <v>34382.154999999999</v>
      </c>
      <c r="F129" s="93">
        <v>10771.038</v>
      </c>
      <c r="G129" s="93">
        <v>13864.334000000001</v>
      </c>
      <c r="H129" s="93">
        <v>1712.0409999999999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1100680000000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79783100000</v>
      </c>
      <c r="C132" s="93">
        <v>62791.34</v>
      </c>
      <c r="D132" s="93"/>
      <c r="E132" s="93">
        <v>34382.154999999999</v>
      </c>
      <c r="F132" s="93">
        <v>10771.038</v>
      </c>
      <c r="G132" s="93">
        <v>13852.261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110953000000</v>
      </c>
      <c r="C133" s="93">
        <v>106987.92200000001</v>
      </c>
      <c r="D133" s="93"/>
      <c r="E133" s="93">
        <v>34382.154999999999</v>
      </c>
      <c r="F133" s="93">
        <v>10771.038</v>
      </c>
      <c r="G133" s="93">
        <v>13864.334000000001</v>
      </c>
      <c r="H133" s="93">
        <v>1922.546</v>
      </c>
      <c r="I133" s="93">
        <v>47982.468000000001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18767.91</v>
      </c>
      <c r="C136" s="93">
        <v>10450.370000000001</v>
      </c>
      <c r="D136" s="93">
        <v>0</v>
      </c>
      <c r="E136" s="93">
        <v>29218.28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8.18</v>
      </c>
      <c r="C137" s="93">
        <v>4.5599999999999996</v>
      </c>
      <c r="D137" s="93">
        <v>0</v>
      </c>
      <c r="E137" s="93">
        <v>12.74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8.18</v>
      </c>
      <c r="C138" s="93">
        <v>4.5599999999999996</v>
      </c>
      <c r="D138" s="93">
        <v>0</v>
      </c>
      <c r="E138" s="93">
        <v>12.74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2168.7600000000002</v>
      </c>
      <c r="C2" s="93">
        <v>945.41</v>
      </c>
      <c r="D2" s="93">
        <v>945.41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2168.7600000000002</v>
      </c>
      <c r="C3" s="93">
        <v>945.41</v>
      </c>
      <c r="D3" s="93">
        <v>945.41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4758.3999999999996</v>
      </c>
      <c r="C4" s="93">
        <v>2074.29</v>
      </c>
      <c r="D4" s="93">
        <v>2074.29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4758.3999999999996</v>
      </c>
      <c r="C5" s="93">
        <v>2074.29</v>
      </c>
      <c r="D5" s="93">
        <v>2074.29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8.35</v>
      </c>
      <c r="C13" s="93">
        <v>1166.19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28.04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47.31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219.78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1002.57</v>
      </c>
      <c r="C28" s="93">
        <v>1166.19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0.59099999999999997</v>
      </c>
      <c r="E41" s="93">
        <v>0.64800000000000002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0.59099999999999997</v>
      </c>
      <c r="E42" s="93">
        <v>0.64800000000000002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0.59099999999999997</v>
      </c>
      <c r="E43" s="93">
        <v>0.64800000000000002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0.35099999999999998</v>
      </c>
      <c r="E45" s="93">
        <v>0.376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0.59099999999999997</v>
      </c>
      <c r="E46" s="93">
        <v>0.64800000000000002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0.59099999999999997</v>
      </c>
      <c r="E47" s="93">
        <v>0.64800000000000002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0.35099999999999998</v>
      </c>
      <c r="E49" s="93">
        <v>0.376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0.59099999999999997</v>
      </c>
      <c r="E50" s="93">
        <v>0.64800000000000002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0.35099999999999998</v>
      </c>
      <c r="E52" s="93">
        <v>0.376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0.59099999999999997</v>
      </c>
      <c r="E53" s="93">
        <v>0.64800000000000002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0.59099999999999997</v>
      </c>
      <c r="E54" s="93">
        <v>0.64800000000000002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0.35099999999999998</v>
      </c>
      <c r="E56" s="93">
        <v>0.376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0.59099999999999997</v>
      </c>
      <c r="E57" s="93">
        <v>0.64800000000000002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0.59099999999999997</v>
      </c>
      <c r="E58" s="93">
        <v>0.64800000000000002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0.35099999999999998</v>
      </c>
      <c r="E60" s="93">
        <v>0.376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0.38500000000000001</v>
      </c>
      <c r="G63" s="93">
        <v>0.30499999999999999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0.38500000000000001</v>
      </c>
      <c r="G64" s="93">
        <v>0.30499999999999999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0.38500000000000001</v>
      </c>
      <c r="G65" s="93">
        <v>0.30499999999999999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28998.09</v>
      </c>
      <c r="D74" s="93">
        <v>23159.48</v>
      </c>
      <c r="E74" s="93">
        <v>5838.61</v>
      </c>
      <c r="F74" s="93">
        <v>0.8</v>
      </c>
      <c r="G74" s="93">
        <v>3.77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66211.350000000006</v>
      </c>
      <c r="D75" s="93">
        <v>52684.81</v>
      </c>
      <c r="E75" s="93">
        <v>13526.54</v>
      </c>
      <c r="F75" s="93">
        <v>0.8</v>
      </c>
      <c r="G75" s="93">
        <v>4.3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13613.31</v>
      </c>
      <c r="D76" s="93">
        <v>10872.34</v>
      </c>
      <c r="E76" s="93">
        <v>2740.97</v>
      </c>
      <c r="F76" s="93">
        <v>0.8</v>
      </c>
      <c r="G76" s="93">
        <v>4.04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13614.8</v>
      </c>
      <c r="D77" s="93">
        <v>10873.53</v>
      </c>
      <c r="E77" s="93">
        <v>2741.27</v>
      </c>
      <c r="F77" s="93">
        <v>0.8</v>
      </c>
      <c r="G77" s="93">
        <v>4.04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2853.04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49365.45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188118.6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27858.73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27860.53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0.14000000000000001</v>
      </c>
      <c r="F87" s="93">
        <v>13.09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1.75</v>
      </c>
      <c r="F88" s="93">
        <v>1995.61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0.57999999999999996</v>
      </c>
      <c r="D89" s="93">
        <v>1109.6500000000001</v>
      </c>
      <c r="E89" s="93">
        <v>3.97</v>
      </c>
      <c r="F89" s="93">
        <v>7568.21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0.54</v>
      </c>
      <c r="D90" s="93">
        <v>622</v>
      </c>
      <c r="E90" s="93">
        <v>0.82</v>
      </c>
      <c r="F90" s="93">
        <v>953.88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0.82</v>
      </c>
      <c r="F91" s="93">
        <v>953.99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33056.250099999997</v>
      </c>
      <c r="C100" s="93">
        <v>47.353700000000003</v>
      </c>
      <c r="D100" s="93">
        <v>62.890700000000002</v>
      </c>
      <c r="E100" s="93">
        <v>0</v>
      </c>
      <c r="F100" s="93">
        <v>5.0000000000000001E-4</v>
      </c>
      <c r="G100" s="94">
        <v>1490380</v>
      </c>
      <c r="H100" s="93">
        <v>13117.774799999999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27900.792600000001</v>
      </c>
      <c r="C101" s="93">
        <v>40.896099999999997</v>
      </c>
      <c r="D101" s="93">
        <v>56.4375</v>
      </c>
      <c r="E101" s="93">
        <v>0</v>
      </c>
      <c r="F101" s="93">
        <v>4.0000000000000002E-4</v>
      </c>
      <c r="G101" s="94">
        <v>1337670</v>
      </c>
      <c r="H101" s="93">
        <v>11161.6042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26597.6103</v>
      </c>
      <c r="C102" s="93">
        <v>41.480899999999998</v>
      </c>
      <c r="D102" s="93">
        <v>62.824399999999997</v>
      </c>
      <c r="E102" s="93">
        <v>0</v>
      </c>
      <c r="F102" s="93">
        <v>4.0000000000000002E-4</v>
      </c>
      <c r="G102" s="94">
        <v>1489600</v>
      </c>
      <c r="H102" s="93">
        <v>10881.4426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23093.993699999999</v>
      </c>
      <c r="C103" s="93">
        <v>37.229599999999998</v>
      </c>
      <c r="D103" s="93">
        <v>58.934699999999999</v>
      </c>
      <c r="E103" s="93">
        <v>0</v>
      </c>
      <c r="F103" s="93">
        <v>4.0000000000000002E-4</v>
      </c>
      <c r="G103" s="94">
        <v>1397600</v>
      </c>
      <c r="H103" s="93">
        <v>9565.2958999999992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21623.9139</v>
      </c>
      <c r="C104" s="93">
        <v>36.483400000000003</v>
      </c>
      <c r="D104" s="93">
        <v>61.055399999999999</v>
      </c>
      <c r="E104" s="93">
        <v>0</v>
      </c>
      <c r="F104" s="93">
        <v>4.0000000000000002E-4</v>
      </c>
      <c r="G104" s="94">
        <v>1448170</v>
      </c>
      <c r="H104" s="93">
        <v>9113.3595000000005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20827.861499999999</v>
      </c>
      <c r="C105" s="93">
        <v>36.331800000000001</v>
      </c>
      <c r="D105" s="93">
        <v>63.116799999999998</v>
      </c>
      <c r="E105" s="93">
        <v>0</v>
      </c>
      <c r="F105" s="93">
        <v>4.0000000000000002E-4</v>
      </c>
      <c r="G105" s="94">
        <v>1497250</v>
      </c>
      <c r="H105" s="93">
        <v>8893.0414000000001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21557.125700000001</v>
      </c>
      <c r="C106" s="93">
        <v>38.2059</v>
      </c>
      <c r="D106" s="93">
        <v>67.503900000000002</v>
      </c>
      <c r="E106" s="93">
        <v>0</v>
      </c>
      <c r="F106" s="93">
        <v>5.0000000000000001E-4</v>
      </c>
      <c r="G106" s="94">
        <v>1601410</v>
      </c>
      <c r="H106" s="93">
        <v>9262.6131999999998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21630.100299999998</v>
      </c>
      <c r="C107" s="93">
        <v>38.209000000000003</v>
      </c>
      <c r="D107" s="93">
        <v>67.275800000000004</v>
      </c>
      <c r="E107" s="93">
        <v>0</v>
      </c>
      <c r="F107" s="93">
        <v>5.0000000000000001E-4</v>
      </c>
      <c r="G107" s="94">
        <v>1595980</v>
      </c>
      <c r="H107" s="93">
        <v>9281.7638999999999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20508.302100000001</v>
      </c>
      <c r="C108" s="93">
        <v>35.378599999999999</v>
      </c>
      <c r="D108" s="93">
        <v>60.717100000000002</v>
      </c>
      <c r="E108" s="93">
        <v>0</v>
      </c>
      <c r="F108" s="93">
        <v>4.0000000000000002E-4</v>
      </c>
      <c r="G108" s="94">
        <v>1440270</v>
      </c>
      <c r="H108" s="93">
        <v>8718.3402999999998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23010.070199999998</v>
      </c>
      <c r="C109" s="93">
        <v>37.731900000000003</v>
      </c>
      <c r="D109" s="93">
        <v>61.026600000000002</v>
      </c>
      <c r="E109" s="93">
        <v>0</v>
      </c>
      <c r="F109" s="93">
        <v>4.0000000000000002E-4</v>
      </c>
      <c r="G109" s="94">
        <v>1447320</v>
      </c>
      <c r="H109" s="93">
        <v>9592.1720000000005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25833.6122</v>
      </c>
      <c r="C110" s="93">
        <v>39.887</v>
      </c>
      <c r="D110" s="93">
        <v>59.564399999999999</v>
      </c>
      <c r="E110" s="93">
        <v>0</v>
      </c>
      <c r="F110" s="93">
        <v>4.0000000000000002E-4</v>
      </c>
      <c r="G110" s="94">
        <v>1412230</v>
      </c>
      <c r="H110" s="93">
        <v>10529.9804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31825.109499999999</v>
      </c>
      <c r="C111" s="93">
        <v>46.148899999999998</v>
      </c>
      <c r="D111" s="93">
        <v>62.569699999999997</v>
      </c>
      <c r="E111" s="93">
        <v>0</v>
      </c>
      <c r="F111" s="93">
        <v>5.0000000000000001E-4</v>
      </c>
      <c r="G111" s="94">
        <v>1482910</v>
      </c>
      <c r="H111" s="93">
        <v>12683.2436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297464.74190000002</v>
      </c>
      <c r="C113" s="93">
        <v>475.33690000000001</v>
      </c>
      <c r="D113" s="93">
        <v>743.91700000000003</v>
      </c>
      <c r="E113" s="93">
        <v>0</v>
      </c>
      <c r="F113" s="93">
        <v>5.3E-3</v>
      </c>
      <c r="G113" s="94">
        <v>17640800</v>
      </c>
      <c r="H113" s="93">
        <v>122800.6317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20508.302100000001</v>
      </c>
      <c r="C114" s="93">
        <v>35.378599999999999</v>
      </c>
      <c r="D114" s="93">
        <v>56.4375</v>
      </c>
      <c r="E114" s="93">
        <v>0</v>
      </c>
      <c r="F114" s="93">
        <v>4.0000000000000002E-4</v>
      </c>
      <c r="G114" s="94">
        <v>1337670</v>
      </c>
      <c r="H114" s="93">
        <v>8718.3402999999998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33056.250099999997</v>
      </c>
      <c r="C115" s="93">
        <v>47.353700000000003</v>
      </c>
      <c r="D115" s="93">
        <v>67.503900000000002</v>
      </c>
      <c r="E115" s="93">
        <v>0</v>
      </c>
      <c r="F115" s="93">
        <v>5.0000000000000001E-4</v>
      </c>
      <c r="G115" s="94">
        <v>1601410</v>
      </c>
      <c r="H115" s="93">
        <v>13117.774799999999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84702100000</v>
      </c>
      <c r="C118" s="93">
        <v>61272.675000000003</v>
      </c>
      <c r="D118" s="93" t="s">
        <v>542</v>
      </c>
      <c r="E118" s="93">
        <v>34382.154999999999</v>
      </c>
      <c r="F118" s="93">
        <v>10771.038</v>
      </c>
      <c r="G118" s="93">
        <v>11484.781999999999</v>
      </c>
      <c r="H118" s="93">
        <v>1620.701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76023000000</v>
      </c>
      <c r="C119" s="93">
        <v>60957.144</v>
      </c>
      <c r="D119" s="93" t="s">
        <v>560</v>
      </c>
      <c r="E119" s="93">
        <v>34382.154999999999</v>
      </c>
      <c r="F119" s="93">
        <v>10771.038</v>
      </c>
      <c r="G119" s="93">
        <v>11484.781999999999</v>
      </c>
      <c r="H119" s="93">
        <v>1305.17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84657400000</v>
      </c>
      <c r="C120" s="93">
        <v>58142.955000000002</v>
      </c>
      <c r="D120" s="93" t="s">
        <v>578</v>
      </c>
      <c r="E120" s="93">
        <v>34382.154999999999</v>
      </c>
      <c r="F120" s="93">
        <v>10771.038</v>
      </c>
      <c r="G120" s="93">
        <v>11471.69</v>
      </c>
      <c r="H120" s="93">
        <v>0</v>
      </c>
      <c r="I120" s="93">
        <v>1518.0719999999999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79428900000</v>
      </c>
      <c r="C121" s="93">
        <v>57646.095999999998</v>
      </c>
      <c r="D121" s="93" t="s">
        <v>579</v>
      </c>
      <c r="E121" s="93">
        <v>34382.154999999999</v>
      </c>
      <c r="F121" s="93">
        <v>10771.038</v>
      </c>
      <c r="G121" s="93">
        <v>11484.781999999999</v>
      </c>
      <c r="H121" s="93">
        <v>1008.121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82302900000</v>
      </c>
      <c r="C122" s="93">
        <v>65484.387000000002</v>
      </c>
      <c r="D122" s="93" t="s">
        <v>543</v>
      </c>
      <c r="E122" s="93">
        <v>34382.154999999999</v>
      </c>
      <c r="F122" s="93">
        <v>10771.038</v>
      </c>
      <c r="G122" s="93">
        <v>11471.69</v>
      </c>
      <c r="H122" s="93">
        <v>0</v>
      </c>
      <c r="I122" s="93">
        <v>8859.5040000000008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85092400000</v>
      </c>
      <c r="C123" s="93">
        <v>80202.892000000007</v>
      </c>
      <c r="D123" s="93" t="s">
        <v>513</v>
      </c>
      <c r="E123" s="93">
        <v>34382.154999999999</v>
      </c>
      <c r="F123" s="93">
        <v>10771.038</v>
      </c>
      <c r="G123" s="93">
        <v>11471.69</v>
      </c>
      <c r="H123" s="93">
        <v>0</v>
      </c>
      <c r="I123" s="93">
        <v>23578.008999999998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91012000000</v>
      </c>
      <c r="C124" s="93">
        <v>80889.59</v>
      </c>
      <c r="D124" s="93" t="s">
        <v>544</v>
      </c>
      <c r="E124" s="93">
        <v>34382.154999999999</v>
      </c>
      <c r="F124" s="93">
        <v>10771.038</v>
      </c>
      <c r="G124" s="93">
        <v>11471.69</v>
      </c>
      <c r="H124" s="93">
        <v>0</v>
      </c>
      <c r="I124" s="93">
        <v>24264.706999999999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90703400000</v>
      </c>
      <c r="C125" s="93">
        <v>77582.811000000002</v>
      </c>
      <c r="D125" s="93" t="s">
        <v>545</v>
      </c>
      <c r="E125" s="93">
        <v>34382.154999999999</v>
      </c>
      <c r="F125" s="93">
        <v>10771.038</v>
      </c>
      <c r="G125" s="93">
        <v>11471.69</v>
      </c>
      <c r="H125" s="93">
        <v>0</v>
      </c>
      <c r="I125" s="93">
        <v>20957.928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81853900000</v>
      </c>
      <c r="C126" s="93">
        <v>72373.159</v>
      </c>
      <c r="D126" s="93" t="s">
        <v>524</v>
      </c>
      <c r="E126" s="93">
        <v>34382.154999999999</v>
      </c>
      <c r="F126" s="93">
        <v>10771.038</v>
      </c>
      <c r="G126" s="93">
        <v>11471.69</v>
      </c>
      <c r="H126" s="93">
        <v>0</v>
      </c>
      <c r="I126" s="93">
        <v>15748.276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82254400000</v>
      </c>
      <c r="C127" s="93">
        <v>62036.84</v>
      </c>
      <c r="D127" s="93" t="s">
        <v>467</v>
      </c>
      <c r="E127" s="93">
        <v>34382.154999999999</v>
      </c>
      <c r="F127" s="93">
        <v>10771.038</v>
      </c>
      <c r="G127" s="93">
        <v>11471.69</v>
      </c>
      <c r="H127" s="93">
        <v>0</v>
      </c>
      <c r="I127" s="93">
        <v>5411.9570000000003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80260200000</v>
      </c>
      <c r="C128" s="93">
        <v>60433.656000000003</v>
      </c>
      <c r="D128" s="93" t="s">
        <v>568</v>
      </c>
      <c r="E128" s="93">
        <v>34382.154999999999</v>
      </c>
      <c r="F128" s="93">
        <v>10771.038</v>
      </c>
      <c r="G128" s="93">
        <v>11484.781999999999</v>
      </c>
      <c r="H128" s="93">
        <v>781.68200000000002</v>
      </c>
      <c r="I128" s="93">
        <v>0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84277100000</v>
      </c>
      <c r="C129" s="93">
        <v>61322.538999999997</v>
      </c>
      <c r="D129" s="93" t="s">
        <v>630</v>
      </c>
      <c r="E129" s="93">
        <v>34382.154999999999</v>
      </c>
      <c r="F129" s="93">
        <v>10771.038</v>
      </c>
      <c r="G129" s="93">
        <v>11484.781999999999</v>
      </c>
      <c r="H129" s="93">
        <v>1670.5640000000001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1002570000000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76023000000</v>
      </c>
      <c r="C132" s="93">
        <v>57646.095999999998</v>
      </c>
      <c r="D132" s="93"/>
      <c r="E132" s="93">
        <v>34382.154999999999</v>
      </c>
      <c r="F132" s="93">
        <v>10771.038</v>
      </c>
      <c r="G132" s="93">
        <v>11471.69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91012000000</v>
      </c>
      <c r="C133" s="93">
        <v>80889.59</v>
      </c>
      <c r="D133" s="93"/>
      <c r="E133" s="93">
        <v>34382.154999999999</v>
      </c>
      <c r="F133" s="93">
        <v>10771.038</v>
      </c>
      <c r="G133" s="93">
        <v>11484.781999999999</v>
      </c>
      <c r="H133" s="93">
        <v>1670.5640000000001</v>
      </c>
      <c r="I133" s="93">
        <v>24264.706999999999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20880.439999999999</v>
      </c>
      <c r="C136" s="93">
        <v>9435.2199999999993</v>
      </c>
      <c r="D136" s="93">
        <v>0</v>
      </c>
      <c r="E136" s="93">
        <v>30315.66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9.1</v>
      </c>
      <c r="C137" s="93">
        <v>4.1100000000000003</v>
      </c>
      <c r="D137" s="93">
        <v>0</v>
      </c>
      <c r="E137" s="93">
        <v>13.22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9.1</v>
      </c>
      <c r="C138" s="93">
        <v>4.1100000000000003</v>
      </c>
      <c r="D138" s="93">
        <v>0</v>
      </c>
      <c r="E138" s="93">
        <v>13.22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2703.81</v>
      </c>
      <c r="C2" s="93">
        <v>1178.6500000000001</v>
      </c>
      <c r="D2" s="93">
        <v>1178.6500000000001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2703.81</v>
      </c>
      <c r="C3" s="93">
        <v>1178.6500000000001</v>
      </c>
      <c r="D3" s="93">
        <v>1178.6500000000001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5118.53</v>
      </c>
      <c r="C4" s="93">
        <v>2231.27</v>
      </c>
      <c r="D4" s="93">
        <v>2231.27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5118.53</v>
      </c>
      <c r="C5" s="93">
        <v>2231.27</v>
      </c>
      <c r="D5" s="93">
        <v>2231.27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11.46</v>
      </c>
      <c r="C13" s="93">
        <v>1780.16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20.11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47.28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145.69999999999999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923.65</v>
      </c>
      <c r="C28" s="93">
        <v>1780.16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0.51100000000000001</v>
      </c>
      <c r="E41" s="93">
        <v>0.55300000000000005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0.51100000000000001</v>
      </c>
      <c r="E42" s="93">
        <v>0.55300000000000005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0.51100000000000001</v>
      </c>
      <c r="E43" s="93">
        <v>0.55300000000000005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0.35799999999999998</v>
      </c>
      <c r="E45" s="93">
        <v>0.38400000000000001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0.51100000000000001</v>
      </c>
      <c r="E46" s="93">
        <v>0.55300000000000005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0.51100000000000001</v>
      </c>
      <c r="E47" s="93">
        <v>0.55300000000000005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0.35799999999999998</v>
      </c>
      <c r="E49" s="93">
        <v>0.38400000000000001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0.51100000000000001</v>
      </c>
      <c r="E50" s="93">
        <v>0.55300000000000005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0.35799999999999998</v>
      </c>
      <c r="E52" s="93">
        <v>0.38400000000000001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0.51100000000000001</v>
      </c>
      <c r="E53" s="93">
        <v>0.55300000000000005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0.51100000000000001</v>
      </c>
      <c r="E54" s="93">
        <v>0.55300000000000005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0.35799999999999998</v>
      </c>
      <c r="E56" s="93">
        <v>0.38400000000000001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0.51100000000000001</v>
      </c>
      <c r="E57" s="93">
        <v>0.55300000000000005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0.51100000000000001</v>
      </c>
      <c r="E58" s="93">
        <v>0.55300000000000005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0.35799999999999998</v>
      </c>
      <c r="E60" s="93">
        <v>0.38400000000000001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3.2410000000000001</v>
      </c>
      <c r="F63" s="93">
        <v>0.48699999999999999</v>
      </c>
      <c r="G63" s="93">
        <v>0.40899999999999997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3.2410000000000001</v>
      </c>
      <c r="F64" s="93">
        <v>0.48699999999999999</v>
      </c>
      <c r="G64" s="93">
        <v>0.40899999999999997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3.2410000000000001</v>
      </c>
      <c r="F65" s="93">
        <v>0.48699999999999999</v>
      </c>
      <c r="G65" s="93">
        <v>0.40899999999999997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3.24</v>
      </c>
      <c r="F66" s="93">
        <v>0.48699999999999999</v>
      </c>
      <c r="G66" s="93">
        <v>0.40899999999999997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3.24</v>
      </c>
      <c r="F68" s="93">
        <v>0.48699999999999999</v>
      </c>
      <c r="G68" s="93">
        <v>0.40899999999999997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41367.18</v>
      </c>
      <c r="D74" s="93">
        <v>27967.66</v>
      </c>
      <c r="E74" s="93">
        <v>13399.52</v>
      </c>
      <c r="F74" s="93">
        <v>0.68</v>
      </c>
      <c r="G74" s="93">
        <v>3.21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73154.13</v>
      </c>
      <c r="D75" s="93">
        <v>52374.33</v>
      </c>
      <c r="E75" s="93">
        <v>20779.810000000001</v>
      </c>
      <c r="F75" s="93">
        <v>0.72</v>
      </c>
      <c r="G75" s="93">
        <v>3.19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17215.87</v>
      </c>
      <c r="D76" s="93">
        <v>12404.35</v>
      </c>
      <c r="E76" s="93">
        <v>4811.5200000000004</v>
      </c>
      <c r="F76" s="93">
        <v>0.72</v>
      </c>
      <c r="G76" s="93">
        <v>3.78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18661.400000000001</v>
      </c>
      <c r="D77" s="93">
        <v>12886.06</v>
      </c>
      <c r="E77" s="93">
        <v>5775.34</v>
      </c>
      <c r="F77" s="93">
        <v>0.69</v>
      </c>
      <c r="G77" s="93">
        <v>3.69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3078.93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52765.08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209348.36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30382.28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30382.87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0.14000000000000001</v>
      </c>
      <c r="F87" s="93">
        <v>12.89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0.55000000000000004</v>
      </c>
      <c r="D88" s="93">
        <v>622</v>
      </c>
      <c r="E88" s="93">
        <v>1.67</v>
      </c>
      <c r="F88" s="93">
        <v>1897.73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0.56999999999999995</v>
      </c>
      <c r="D89" s="93">
        <v>622</v>
      </c>
      <c r="E89" s="93">
        <v>3.43</v>
      </c>
      <c r="F89" s="93">
        <v>3745.73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0.54</v>
      </c>
      <c r="D90" s="93">
        <v>622</v>
      </c>
      <c r="E90" s="93">
        <v>0.82</v>
      </c>
      <c r="F90" s="93">
        <v>949.94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0.54</v>
      </c>
      <c r="D91" s="93">
        <v>622</v>
      </c>
      <c r="E91" s="93">
        <v>0.8</v>
      </c>
      <c r="F91" s="93">
        <v>923.01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35797.008600000001</v>
      </c>
      <c r="C100" s="93">
        <v>48.393599999999999</v>
      </c>
      <c r="D100" s="93">
        <v>51.939500000000002</v>
      </c>
      <c r="E100" s="93">
        <v>0</v>
      </c>
      <c r="F100" s="93">
        <v>4.0000000000000002E-4</v>
      </c>
      <c r="G100" s="93">
        <v>34079.7569</v>
      </c>
      <c r="H100" s="93">
        <v>13909.278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30703.628700000001</v>
      </c>
      <c r="C101" s="93">
        <v>42.154000000000003</v>
      </c>
      <c r="D101" s="93">
        <v>46.653100000000002</v>
      </c>
      <c r="E101" s="93">
        <v>0</v>
      </c>
      <c r="F101" s="93">
        <v>4.0000000000000002E-4</v>
      </c>
      <c r="G101" s="93">
        <v>30616.010900000001</v>
      </c>
      <c r="H101" s="93">
        <v>11991.9532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29662.051200000002</v>
      </c>
      <c r="C102" s="93">
        <v>42.779600000000002</v>
      </c>
      <c r="D102" s="93">
        <v>51.764000000000003</v>
      </c>
      <c r="E102" s="93">
        <v>0</v>
      </c>
      <c r="F102" s="93">
        <v>4.0000000000000002E-4</v>
      </c>
      <c r="G102" s="93">
        <v>33984.946300000003</v>
      </c>
      <c r="H102" s="93">
        <v>11781.6358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22880.360700000001</v>
      </c>
      <c r="C103" s="93">
        <v>35.527099999999997</v>
      </c>
      <c r="D103" s="93">
        <v>48.161499999999997</v>
      </c>
      <c r="E103" s="93">
        <v>0</v>
      </c>
      <c r="F103" s="93">
        <v>4.0000000000000002E-4</v>
      </c>
      <c r="G103" s="93">
        <v>31635.811099999999</v>
      </c>
      <c r="H103" s="93">
        <v>9329.6478999999999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19935.114000000001</v>
      </c>
      <c r="C104" s="93">
        <v>33.305799999999998</v>
      </c>
      <c r="D104" s="93">
        <v>49.620100000000001</v>
      </c>
      <c r="E104" s="93">
        <v>0</v>
      </c>
      <c r="F104" s="93">
        <v>4.0000000000000002E-4</v>
      </c>
      <c r="G104" s="93">
        <v>32606.241399999999</v>
      </c>
      <c r="H104" s="93">
        <v>8353.5097000000005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17456.109400000001</v>
      </c>
      <c r="C105" s="93">
        <v>31.130800000000001</v>
      </c>
      <c r="D105" s="93">
        <v>49.853400000000001</v>
      </c>
      <c r="E105" s="93">
        <v>0</v>
      </c>
      <c r="F105" s="93">
        <v>4.0000000000000002E-4</v>
      </c>
      <c r="G105" s="93">
        <v>32768.246599999999</v>
      </c>
      <c r="H105" s="93">
        <v>7502.7055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18537.8577</v>
      </c>
      <c r="C106" s="93">
        <v>33.607199999999999</v>
      </c>
      <c r="D106" s="93">
        <v>54.724600000000002</v>
      </c>
      <c r="E106" s="93">
        <v>0</v>
      </c>
      <c r="F106" s="93">
        <v>4.0000000000000002E-4</v>
      </c>
      <c r="G106" s="93">
        <v>35972.173000000003</v>
      </c>
      <c r="H106" s="93">
        <v>8019.9516999999996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18788.084299999999</v>
      </c>
      <c r="C107" s="93">
        <v>33.679099999999998</v>
      </c>
      <c r="D107" s="93">
        <v>54.220399999999998</v>
      </c>
      <c r="E107" s="93">
        <v>0</v>
      </c>
      <c r="F107" s="93">
        <v>4.0000000000000002E-4</v>
      </c>
      <c r="G107" s="93">
        <v>35639.311199999996</v>
      </c>
      <c r="H107" s="93">
        <v>8091.7201999999997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18532.379300000001</v>
      </c>
      <c r="C108" s="93">
        <v>31.6768</v>
      </c>
      <c r="D108" s="93">
        <v>48.455300000000001</v>
      </c>
      <c r="E108" s="93">
        <v>0</v>
      </c>
      <c r="F108" s="93">
        <v>4.0000000000000002E-4</v>
      </c>
      <c r="G108" s="93">
        <v>31843.990300000001</v>
      </c>
      <c r="H108" s="93">
        <v>7834.0168999999996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22104.862700000001</v>
      </c>
      <c r="C109" s="93">
        <v>35.345700000000001</v>
      </c>
      <c r="D109" s="93">
        <v>49.859299999999998</v>
      </c>
      <c r="E109" s="93">
        <v>0</v>
      </c>
      <c r="F109" s="93">
        <v>4.0000000000000002E-4</v>
      </c>
      <c r="G109" s="93">
        <v>32756.369299999998</v>
      </c>
      <c r="H109" s="93">
        <v>9111.1903000000002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26813.266</v>
      </c>
      <c r="C110" s="93">
        <v>39.384900000000002</v>
      </c>
      <c r="D110" s="93">
        <v>49.116799999999998</v>
      </c>
      <c r="E110" s="93">
        <v>0</v>
      </c>
      <c r="F110" s="93">
        <v>4.0000000000000002E-4</v>
      </c>
      <c r="G110" s="93">
        <v>32251.514500000001</v>
      </c>
      <c r="H110" s="93">
        <v>10718.343500000001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34000.098100000003</v>
      </c>
      <c r="C111" s="93">
        <v>46.677599999999998</v>
      </c>
      <c r="D111" s="93">
        <v>51.654699999999998</v>
      </c>
      <c r="E111" s="93">
        <v>0</v>
      </c>
      <c r="F111" s="93">
        <v>4.0000000000000002E-4</v>
      </c>
      <c r="G111" s="93">
        <v>33898.304900000003</v>
      </c>
      <c r="H111" s="93">
        <v>13279.2467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295210.82079999999</v>
      </c>
      <c r="C113" s="93">
        <v>453.66219999999998</v>
      </c>
      <c r="D113" s="93">
        <v>606.02279999999996</v>
      </c>
      <c r="E113" s="93">
        <v>0</v>
      </c>
      <c r="F113" s="93">
        <v>4.5999999999999999E-3</v>
      </c>
      <c r="G113" s="93">
        <v>398052.6764</v>
      </c>
      <c r="H113" s="93">
        <v>119923.19929999999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17456.109400000001</v>
      </c>
      <c r="C114" s="93">
        <v>31.130800000000001</v>
      </c>
      <c r="D114" s="93">
        <v>46.653100000000002</v>
      </c>
      <c r="E114" s="93">
        <v>0</v>
      </c>
      <c r="F114" s="93">
        <v>4.0000000000000002E-4</v>
      </c>
      <c r="G114" s="93">
        <v>30616.010900000001</v>
      </c>
      <c r="H114" s="93">
        <v>7502.7055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35797.008600000001</v>
      </c>
      <c r="C115" s="93">
        <v>48.393599999999999</v>
      </c>
      <c r="D115" s="93">
        <v>54.724600000000002</v>
      </c>
      <c r="E115" s="93">
        <v>0</v>
      </c>
      <c r="F115" s="93">
        <v>4.0000000000000002E-4</v>
      </c>
      <c r="G115" s="93">
        <v>35972.173000000003</v>
      </c>
      <c r="H115" s="93">
        <v>13909.278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79079500000</v>
      </c>
      <c r="C118" s="93">
        <v>57543.802000000003</v>
      </c>
      <c r="D118" s="93" t="s">
        <v>634</v>
      </c>
      <c r="E118" s="93">
        <v>34382.154999999999</v>
      </c>
      <c r="F118" s="93">
        <v>10771.038</v>
      </c>
      <c r="G118" s="93">
        <v>7529.308</v>
      </c>
      <c r="H118" s="93">
        <v>1847.3009999999999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71042100000</v>
      </c>
      <c r="C119" s="93">
        <v>57517.61</v>
      </c>
      <c r="D119" s="93" t="s">
        <v>526</v>
      </c>
      <c r="E119" s="93">
        <v>34382.154999999999</v>
      </c>
      <c r="F119" s="93">
        <v>10771.038</v>
      </c>
      <c r="G119" s="93">
        <v>7529.308</v>
      </c>
      <c r="H119" s="93">
        <v>1821.1079999999999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78859500000</v>
      </c>
      <c r="C120" s="93">
        <v>56935.008999999998</v>
      </c>
      <c r="D120" s="93" t="s">
        <v>546</v>
      </c>
      <c r="E120" s="93">
        <v>34382.154999999999</v>
      </c>
      <c r="F120" s="93">
        <v>10771.038</v>
      </c>
      <c r="G120" s="93">
        <v>7529.308</v>
      </c>
      <c r="H120" s="93">
        <v>1238.508</v>
      </c>
      <c r="I120" s="93">
        <v>0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73408500000</v>
      </c>
      <c r="C121" s="93">
        <v>54101.497000000003</v>
      </c>
      <c r="D121" s="93" t="s">
        <v>635</v>
      </c>
      <c r="E121" s="93">
        <v>34382.154999999999</v>
      </c>
      <c r="F121" s="93">
        <v>10771.038</v>
      </c>
      <c r="G121" s="93">
        <v>7529.308</v>
      </c>
      <c r="H121" s="93">
        <v>1418.9960000000001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75660300000</v>
      </c>
      <c r="C122" s="93">
        <v>60888.841</v>
      </c>
      <c r="D122" s="93" t="s">
        <v>497</v>
      </c>
      <c r="E122" s="93">
        <v>34382.154999999999</v>
      </c>
      <c r="F122" s="93">
        <v>10771.038</v>
      </c>
      <c r="G122" s="93">
        <v>7516.4129999999996</v>
      </c>
      <c r="H122" s="93">
        <v>0</v>
      </c>
      <c r="I122" s="93">
        <v>8219.2350000000006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76036200000</v>
      </c>
      <c r="C123" s="93">
        <v>75223.248999999996</v>
      </c>
      <c r="D123" s="93" t="s">
        <v>547</v>
      </c>
      <c r="E123" s="93">
        <v>34382.154999999999</v>
      </c>
      <c r="F123" s="93">
        <v>10771.038</v>
      </c>
      <c r="G123" s="93">
        <v>7516.4129999999996</v>
      </c>
      <c r="H123" s="93">
        <v>0</v>
      </c>
      <c r="I123" s="93">
        <v>22553.642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83470700000</v>
      </c>
      <c r="C124" s="93">
        <v>86085.376000000004</v>
      </c>
      <c r="D124" s="93" t="s">
        <v>548</v>
      </c>
      <c r="E124" s="93">
        <v>34382.154999999999</v>
      </c>
      <c r="F124" s="93">
        <v>10771.038</v>
      </c>
      <c r="G124" s="93">
        <v>7516.4129999999996</v>
      </c>
      <c r="H124" s="93">
        <v>0</v>
      </c>
      <c r="I124" s="93">
        <v>33415.769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82698300000</v>
      </c>
      <c r="C125" s="93">
        <v>84285.148000000001</v>
      </c>
      <c r="D125" s="93" t="s">
        <v>549</v>
      </c>
      <c r="E125" s="93">
        <v>34382.154999999999</v>
      </c>
      <c r="F125" s="93">
        <v>10771.038</v>
      </c>
      <c r="G125" s="93">
        <v>7516.4129999999996</v>
      </c>
      <c r="H125" s="93">
        <v>0</v>
      </c>
      <c r="I125" s="93">
        <v>31615.542000000001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73891600000</v>
      </c>
      <c r="C126" s="93">
        <v>67732.834000000003</v>
      </c>
      <c r="D126" s="93" t="s">
        <v>550</v>
      </c>
      <c r="E126" s="93">
        <v>34382.154999999999</v>
      </c>
      <c r="F126" s="93">
        <v>10771.038</v>
      </c>
      <c r="G126" s="93">
        <v>7516.4129999999996</v>
      </c>
      <c r="H126" s="93">
        <v>0</v>
      </c>
      <c r="I126" s="93">
        <v>15063.227000000001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76008700000</v>
      </c>
      <c r="C127" s="93">
        <v>62241.675999999999</v>
      </c>
      <c r="D127" s="93" t="s">
        <v>541</v>
      </c>
      <c r="E127" s="93">
        <v>34382.154999999999</v>
      </c>
      <c r="F127" s="93">
        <v>10771.038</v>
      </c>
      <c r="G127" s="93">
        <v>7516.4129999999996</v>
      </c>
      <c r="H127" s="93">
        <v>0</v>
      </c>
      <c r="I127" s="93">
        <v>9572.0689999999995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74837200000</v>
      </c>
      <c r="C128" s="93">
        <v>57179.125999999997</v>
      </c>
      <c r="D128" s="93" t="s">
        <v>636</v>
      </c>
      <c r="E128" s="93">
        <v>34382.154999999999</v>
      </c>
      <c r="F128" s="93">
        <v>10771.038</v>
      </c>
      <c r="G128" s="93">
        <v>7529.308</v>
      </c>
      <c r="H128" s="93">
        <v>1482.625</v>
      </c>
      <c r="I128" s="93">
        <v>0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78658500000</v>
      </c>
      <c r="C129" s="93">
        <v>57447.622000000003</v>
      </c>
      <c r="D129" s="93" t="s">
        <v>633</v>
      </c>
      <c r="E129" s="93">
        <v>34382.154999999999</v>
      </c>
      <c r="F129" s="93">
        <v>10771.038</v>
      </c>
      <c r="G129" s="93">
        <v>7529.308</v>
      </c>
      <c r="H129" s="93">
        <v>1751.1210000000001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923651000000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71042100000</v>
      </c>
      <c r="C132" s="93">
        <v>54101.497000000003</v>
      </c>
      <c r="D132" s="93"/>
      <c r="E132" s="93">
        <v>34382.154999999999</v>
      </c>
      <c r="F132" s="93">
        <v>10771.038</v>
      </c>
      <c r="G132" s="93">
        <v>7516.4129999999996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83470700000</v>
      </c>
      <c r="C133" s="93">
        <v>86085.376000000004</v>
      </c>
      <c r="D133" s="93"/>
      <c r="E133" s="93">
        <v>34382.154999999999</v>
      </c>
      <c r="F133" s="93">
        <v>10771.038</v>
      </c>
      <c r="G133" s="93">
        <v>7529.308</v>
      </c>
      <c r="H133" s="93">
        <v>1847.3009999999999</v>
      </c>
      <c r="I133" s="93">
        <v>33415.769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15581.04</v>
      </c>
      <c r="C136" s="93">
        <v>13986.11</v>
      </c>
      <c r="D136" s="93">
        <v>0</v>
      </c>
      <c r="E136" s="93">
        <v>29567.15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6.79</v>
      </c>
      <c r="C137" s="93">
        <v>6.1</v>
      </c>
      <c r="D137" s="93">
        <v>0</v>
      </c>
      <c r="E137" s="93">
        <v>12.89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6.79</v>
      </c>
      <c r="C138" s="93">
        <v>6.1</v>
      </c>
      <c r="D138" s="93">
        <v>0</v>
      </c>
      <c r="E138" s="93">
        <v>12.89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2"/>
  <sheetViews>
    <sheetView workbookViewId="0"/>
  </sheetViews>
  <sheetFormatPr defaultRowHeight="10.5"/>
  <cols>
    <col min="1" max="1" width="38.8320312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302</v>
      </c>
      <c r="C1" s="93" t="s">
        <v>303</v>
      </c>
      <c r="D1" s="93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305</v>
      </c>
      <c r="B2" s="93">
        <v>3789.03</v>
      </c>
      <c r="C2" s="93">
        <v>1651.72</v>
      </c>
      <c r="D2" s="93">
        <v>1651.72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306</v>
      </c>
      <c r="B3" s="93">
        <v>3789.03</v>
      </c>
      <c r="C3" s="93">
        <v>1651.72</v>
      </c>
      <c r="D3" s="93">
        <v>1651.72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307</v>
      </c>
      <c r="B4" s="93">
        <v>6669.7</v>
      </c>
      <c r="C4" s="93">
        <v>2907.46</v>
      </c>
      <c r="D4" s="93">
        <v>2907.46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308</v>
      </c>
      <c r="B5" s="93">
        <v>6669.7</v>
      </c>
      <c r="C5" s="93">
        <v>2907.46</v>
      </c>
      <c r="D5" s="93">
        <v>2907.46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310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311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312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313</v>
      </c>
      <c r="C12" s="93" t="s">
        <v>314</v>
      </c>
      <c r="D12" s="93" t="s">
        <v>315</v>
      </c>
      <c r="E12" s="93" t="s">
        <v>316</v>
      </c>
      <c r="F12" s="93" t="s">
        <v>317</v>
      </c>
      <c r="G12" s="93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71</v>
      </c>
      <c r="B13" s="93">
        <v>18.52</v>
      </c>
      <c r="C13" s="93">
        <v>2768.04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72</v>
      </c>
      <c r="B14" s="93">
        <v>7.07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79</v>
      </c>
      <c r="B15" s="93">
        <v>500.28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80</v>
      </c>
      <c r="B16" s="93">
        <v>46.99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81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82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83</v>
      </c>
      <c r="B19" s="93">
        <v>249.32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84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85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86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66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87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88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89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90</v>
      </c>
      <c r="B28" s="93">
        <v>1021</v>
      </c>
      <c r="C28" s="93">
        <v>2768.04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309</v>
      </c>
      <c r="C30" s="93" t="s">
        <v>2</v>
      </c>
      <c r="D30" s="93" t="s">
        <v>319</v>
      </c>
      <c r="E30" s="93" t="s">
        <v>320</v>
      </c>
      <c r="F30" s="93" t="s">
        <v>321</v>
      </c>
      <c r="G30" s="93" t="s">
        <v>322</v>
      </c>
      <c r="H30" s="93" t="s">
        <v>323</v>
      </c>
      <c r="I30" s="93" t="s">
        <v>324</v>
      </c>
      <c r="J30" s="93" t="s">
        <v>325</v>
      </c>
      <c r="K30"/>
      <c r="L30"/>
      <c r="M30"/>
      <c r="N30"/>
      <c r="O30"/>
      <c r="P30"/>
      <c r="Q30"/>
      <c r="R30"/>
      <c r="S30"/>
    </row>
    <row r="31" spans="1:19">
      <c r="A31" s="93" t="s">
        <v>326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8.61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327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18.29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328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11.84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329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18.29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330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18.29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243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16.653199999999998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331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16.653199999999998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332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50</v>
      </c>
      <c r="C40" s="93" t="s">
        <v>333</v>
      </c>
      <c r="D40" s="93" t="s">
        <v>334</v>
      </c>
      <c r="E40" s="93" t="s">
        <v>335</v>
      </c>
      <c r="F40" s="93" t="s">
        <v>336</v>
      </c>
      <c r="G40" s="93" t="s">
        <v>337</v>
      </c>
      <c r="H40" s="93" t="s">
        <v>338</v>
      </c>
      <c r="I40" s="93" t="s">
        <v>339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340</v>
      </c>
      <c r="B41" s="93" t="s">
        <v>341</v>
      </c>
      <c r="C41" s="93">
        <v>0.08</v>
      </c>
      <c r="D41" s="93">
        <v>0.45400000000000001</v>
      </c>
      <c r="E41" s="93">
        <v>0.48699999999999999</v>
      </c>
      <c r="F41" s="93">
        <v>42.67</v>
      </c>
      <c r="G41" s="93">
        <v>90</v>
      </c>
      <c r="H41" s="93">
        <v>90</v>
      </c>
      <c r="I41" s="93" t="s">
        <v>342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343</v>
      </c>
      <c r="B42" s="93" t="s">
        <v>341</v>
      </c>
      <c r="C42" s="93">
        <v>0.08</v>
      </c>
      <c r="D42" s="93">
        <v>0.45400000000000001</v>
      </c>
      <c r="E42" s="93">
        <v>0.48699999999999999</v>
      </c>
      <c r="F42" s="93">
        <v>330.83</v>
      </c>
      <c r="G42" s="93">
        <v>0</v>
      </c>
      <c r="H42" s="93">
        <v>90</v>
      </c>
      <c r="I42" s="93" t="s">
        <v>344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345</v>
      </c>
      <c r="B43" s="93" t="s">
        <v>341</v>
      </c>
      <c r="C43" s="93">
        <v>0.08</v>
      </c>
      <c r="D43" s="93">
        <v>0.45400000000000001</v>
      </c>
      <c r="E43" s="93">
        <v>0.48699999999999999</v>
      </c>
      <c r="F43" s="93">
        <v>42.67</v>
      </c>
      <c r="G43" s="93">
        <v>270</v>
      </c>
      <c r="H43" s="93">
        <v>90</v>
      </c>
      <c r="I43" s="93" t="s">
        <v>346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347</v>
      </c>
      <c r="B44" s="93" t="s">
        <v>348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349</v>
      </c>
      <c r="B45" s="93" t="s">
        <v>350</v>
      </c>
      <c r="C45" s="93">
        <v>0.3</v>
      </c>
      <c r="D45" s="93">
        <v>0.26900000000000002</v>
      </c>
      <c r="E45" s="93">
        <v>0.28299999999999997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351</v>
      </c>
      <c r="B46" s="93" t="s">
        <v>341</v>
      </c>
      <c r="C46" s="93">
        <v>0.08</v>
      </c>
      <c r="D46" s="93">
        <v>0.45400000000000001</v>
      </c>
      <c r="E46" s="93">
        <v>0.48699999999999999</v>
      </c>
      <c r="F46" s="93">
        <v>178.43</v>
      </c>
      <c r="G46" s="93">
        <v>90</v>
      </c>
      <c r="H46" s="93">
        <v>90</v>
      </c>
      <c r="I46" s="93" t="s">
        <v>342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352</v>
      </c>
      <c r="B47" s="93" t="s">
        <v>341</v>
      </c>
      <c r="C47" s="93">
        <v>0.08</v>
      </c>
      <c r="D47" s="93">
        <v>0.45400000000000001</v>
      </c>
      <c r="E47" s="93">
        <v>0.48699999999999999</v>
      </c>
      <c r="F47" s="93">
        <v>178.43</v>
      </c>
      <c r="G47" s="93">
        <v>270</v>
      </c>
      <c r="H47" s="93">
        <v>90</v>
      </c>
      <c r="I47" s="93" t="s">
        <v>346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353</v>
      </c>
      <c r="B48" s="93" t="s">
        <v>348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354</v>
      </c>
      <c r="B49" s="93" t="s">
        <v>350</v>
      </c>
      <c r="C49" s="93">
        <v>0.3</v>
      </c>
      <c r="D49" s="93">
        <v>0.26900000000000002</v>
      </c>
      <c r="E49" s="93">
        <v>0.28299999999999997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355</v>
      </c>
      <c r="B50" s="93" t="s">
        <v>341</v>
      </c>
      <c r="C50" s="93">
        <v>0.08</v>
      </c>
      <c r="D50" s="93">
        <v>0.45400000000000001</v>
      </c>
      <c r="E50" s="93">
        <v>0.48699999999999999</v>
      </c>
      <c r="F50" s="93">
        <v>24.38</v>
      </c>
      <c r="G50" s="93">
        <v>180</v>
      </c>
      <c r="H50" s="93">
        <v>90</v>
      </c>
      <c r="I50" s="93" t="s">
        <v>356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357</v>
      </c>
      <c r="B51" s="93" t="s">
        <v>348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358</v>
      </c>
      <c r="B52" s="93" t="s">
        <v>350</v>
      </c>
      <c r="C52" s="93">
        <v>0.3</v>
      </c>
      <c r="D52" s="93">
        <v>0.26900000000000002</v>
      </c>
      <c r="E52" s="93">
        <v>0.28299999999999997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359</v>
      </c>
      <c r="B53" s="93" t="s">
        <v>341</v>
      </c>
      <c r="C53" s="93">
        <v>0.08</v>
      </c>
      <c r="D53" s="93">
        <v>0.45400000000000001</v>
      </c>
      <c r="E53" s="93">
        <v>0.48699999999999999</v>
      </c>
      <c r="F53" s="93">
        <v>153.22</v>
      </c>
      <c r="G53" s="93">
        <v>180</v>
      </c>
      <c r="H53" s="93">
        <v>90</v>
      </c>
      <c r="I53" s="93" t="s">
        <v>356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360</v>
      </c>
      <c r="B54" s="93" t="s">
        <v>341</v>
      </c>
      <c r="C54" s="93">
        <v>0.08</v>
      </c>
      <c r="D54" s="93">
        <v>0.45400000000000001</v>
      </c>
      <c r="E54" s="93">
        <v>0.48699999999999999</v>
      </c>
      <c r="F54" s="93">
        <v>36.58</v>
      </c>
      <c r="G54" s="93">
        <v>90</v>
      </c>
      <c r="H54" s="93">
        <v>90</v>
      </c>
      <c r="I54" s="93" t="s">
        <v>342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361</v>
      </c>
      <c r="B55" s="93" t="s">
        <v>348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362</v>
      </c>
      <c r="B56" s="93" t="s">
        <v>350</v>
      </c>
      <c r="C56" s="93">
        <v>0.3</v>
      </c>
      <c r="D56" s="93">
        <v>0.26900000000000002</v>
      </c>
      <c r="E56" s="93">
        <v>0.28299999999999997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363</v>
      </c>
      <c r="B57" s="93" t="s">
        <v>341</v>
      </c>
      <c r="C57" s="93">
        <v>0.08</v>
      </c>
      <c r="D57" s="93">
        <v>0.45400000000000001</v>
      </c>
      <c r="E57" s="93">
        <v>0.48699999999999999</v>
      </c>
      <c r="F57" s="93">
        <v>153.22</v>
      </c>
      <c r="G57" s="93">
        <v>180</v>
      </c>
      <c r="H57" s="93">
        <v>90</v>
      </c>
      <c r="I57" s="93" t="s">
        <v>356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364</v>
      </c>
      <c r="B58" s="93" t="s">
        <v>341</v>
      </c>
      <c r="C58" s="93">
        <v>0.08</v>
      </c>
      <c r="D58" s="93">
        <v>0.45400000000000001</v>
      </c>
      <c r="E58" s="93">
        <v>0.48699999999999999</v>
      </c>
      <c r="F58" s="93">
        <v>36.58</v>
      </c>
      <c r="G58" s="93">
        <v>270</v>
      </c>
      <c r="H58" s="93">
        <v>90</v>
      </c>
      <c r="I58" s="93" t="s">
        <v>346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365</v>
      </c>
      <c r="B59" s="93" t="s">
        <v>348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366</v>
      </c>
      <c r="B60" s="93" t="s">
        <v>350</v>
      </c>
      <c r="C60" s="93">
        <v>0.3</v>
      </c>
      <c r="D60" s="93">
        <v>0.26900000000000002</v>
      </c>
      <c r="E60" s="93">
        <v>0.28299999999999997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50</v>
      </c>
      <c r="C62" s="93" t="s">
        <v>367</v>
      </c>
      <c r="D62" s="93" t="s">
        <v>368</v>
      </c>
      <c r="E62" s="93" t="s">
        <v>369</v>
      </c>
      <c r="F62" s="93" t="s">
        <v>44</v>
      </c>
      <c r="G62" s="93" t="s">
        <v>370</v>
      </c>
      <c r="H62" s="93" t="s">
        <v>371</v>
      </c>
      <c r="I62" s="93" t="s">
        <v>372</v>
      </c>
      <c r="J62" s="93" t="s">
        <v>337</v>
      </c>
      <c r="K62" s="93" t="s">
        <v>339</v>
      </c>
      <c r="L62"/>
      <c r="M62"/>
      <c r="N62"/>
      <c r="O62"/>
      <c r="P62"/>
      <c r="Q62"/>
      <c r="R62"/>
      <c r="S62"/>
    </row>
    <row r="63" spans="1:19">
      <c r="A63" s="93" t="s">
        <v>373</v>
      </c>
      <c r="B63" s="93" t="s">
        <v>374</v>
      </c>
      <c r="C63" s="93">
        <v>7.83</v>
      </c>
      <c r="D63" s="93">
        <v>7.83</v>
      </c>
      <c r="E63" s="93">
        <v>2.6150000000000002</v>
      </c>
      <c r="F63" s="93">
        <v>0.70199999999999996</v>
      </c>
      <c r="G63" s="93">
        <v>0.63300000000000001</v>
      </c>
      <c r="H63" s="93" t="s">
        <v>375</v>
      </c>
      <c r="I63" s="93" t="s">
        <v>355</v>
      </c>
      <c r="J63" s="93">
        <v>180</v>
      </c>
      <c r="K63" s="93" t="s">
        <v>356</v>
      </c>
      <c r="L63"/>
      <c r="M63"/>
      <c r="N63"/>
      <c r="O63"/>
      <c r="P63"/>
      <c r="Q63"/>
      <c r="R63"/>
      <c r="S63"/>
    </row>
    <row r="64" spans="1:19">
      <c r="A64" s="93" t="s">
        <v>376</v>
      </c>
      <c r="B64" s="93" t="s">
        <v>374</v>
      </c>
      <c r="C64" s="93">
        <v>38.049999999999997</v>
      </c>
      <c r="D64" s="93">
        <v>38.049999999999997</v>
      </c>
      <c r="E64" s="93">
        <v>2.6150000000000002</v>
      </c>
      <c r="F64" s="93">
        <v>0.70199999999999996</v>
      </c>
      <c r="G64" s="93">
        <v>0.63300000000000001</v>
      </c>
      <c r="H64" s="93" t="s">
        <v>375</v>
      </c>
      <c r="I64" s="93" t="s">
        <v>359</v>
      </c>
      <c r="J64" s="93">
        <v>180</v>
      </c>
      <c r="K64" s="93" t="s">
        <v>356</v>
      </c>
      <c r="L64"/>
      <c r="M64"/>
      <c r="N64"/>
      <c r="O64"/>
      <c r="P64"/>
      <c r="Q64"/>
      <c r="R64"/>
      <c r="S64"/>
    </row>
    <row r="65" spans="1:19">
      <c r="A65" s="93" t="s">
        <v>377</v>
      </c>
      <c r="B65" s="93" t="s">
        <v>374</v>
      </c>
      <c r="C65" s="93">
        <v>38.049999999999997</v>
      </c>
      <c r="D65" s="93">
        <v>38.049999999999997</v>
      </c>
      <c r="E65" s="93">
        <v>2.6150000000000002</v>
      </c>
      <c r="F65" s="93">
        <v>0.70199999999999996</v>
      </c>
      <c r="G65" s="93">
        <v>0.63300000000000001</v>
      </c>
      <c r="H65" s="93" t="s">
        <v>375</v>
      </c>
      <c r="I65" s="93" t="s">
        <v>363</v>
      </c>
      <c r="J65" s="93">
        <v>180</v>
      </c>
      <c r="K65" s="93" t="s">
        <v>356</v>
      </c>
      <c r="L65"/>
      <c r="M65"/>
      <c r="N65"/>
      <c r="O65"/>
      <c r="P65"/>
      <c r="Q65"/>
      <c r="R65"/>
      <c r="S65"/>
    </row>
    <row r="66" spans="1:19">
      <c r="A66" s="93" t="s">
        <v>378</v>
      </c>
      <c r="B66" s="93"/>
      <c r="C66" s="93"/>
      <c r="D66" s="93">
        <v>83.94</v>
      </c>
      <c r="E66" s="93">
        <v>2.61</v>
      </c>
      <c r="F66" s="93">
        <v>0.70199999999999996</v>
      </c>
      <c r="G66" s="93">
        <v>0.63300000000000001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379</v>
      </c>
      <c r="B67" s="93"/>
      <c r="C67" s="93"/>
      <c r="D67" s="93">
        <v>0</v>
      </c>
      <c r="E67" s="93" t="s">
        <v>380</v>
      </c>
      <c r="F67" s="93" t="s">
        <v>380</v>
      </c>
      <c r="G67" s="93" t="s">
        <v>380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381</v>
      </c>
      <c r="B68" s="93"/>
      <c r="C68" s="93"/>
      <c r="D68" s="93">
        <v>83.94</v>
      </c>
      <c r="E68" s="93">
        <v>2.61</v>
      </c>
      <c r="F68" s="93">
        <v>0.70199999999999996</v>
      </c>
      <c r="G68" s="93">
        <v>0.63300000000000001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115</v>
      </c>
      <c r="C70" s="93" t="s">
        <v>382</v>
      </c>
      <c r="D70" s="93" t="s">
        <v>383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34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115</v>
      </c>
      <c r="C73" s="93" t="s">
        <v>384</v>
      </c>
      <c r="D73" s="93" t="s">
        <v>385</v>
      </c>
      <c r="E73" s="93" t="s">
        <v>386</v>
      </c>
      <c r="F73" s="93" t="s">
        <v>387</v>
      </c>
      <c r="G73" s="93" t="s">
        <v>383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388</v>
      </c>
      <c r="B74" s="93" t="s">
        <v>389</v>
      </c>
      <c r="C74" s="93">
        <v>33935.769999999997</v>
      </c>
      <c r="D74" s="93">
        <v>27102.98</v>
      </c>
      <c r="E74" s="93">
        <v>6832.79</v>
      </c>
      <c r="F74" s="93">
        <v>0.8</v>
      </c>
      <c r="G74" s="93">
        <v>3.73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390</v>
      </c>
      <c r="B75" s="93" t="s">
        <v>389</v>
      </c>
      <c r="C75" s="93">
        <v>70101.600000000006</v>
      </c>
      <c r="D75" s="93">
        <v>55987.01</v>
      </c>
      <c r="E75" s="93">
        <v>14114.59</v>
      </c>
      <c r="F75" s="93">
        <v>0.8</v>
      </c>
      <c r="G75" s="93">
        <v>4.32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391</v>
      </c>
      <c r="B76" s="93" t="s">
        <v>389</v>
      </c>
      <c r="C76" s="93">
        <v>17962.310000000001</v>
      </c>
      <c r="D76" s="93">
        <v>14345.7</v>
      </c>
      <c r="E76" s="93">
        <v>3616.62</v>
      </c>
      <c r="F76" s="93">
        <v>0.8</v>
      </c>
      <c r="G76" s="93">
        <v>4.01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392</v>
      </c>
      <c r="B77" s="93" t="s">
        <v>389</v>
      </c>
      <c r="C77" s="93">
        <v>15877.22</v>
      </c>
      <c r="D77" s="93">
        <v>12680.43</v>
      </c>
      <c r="E77" s="93">
        <v>3196.8</v>
      </c>
      <c r="F77" s="93">
        <v>0.8</v>
      </c>
      <c r="G77" s="93">
        <v>4.01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115</v>
      </c>
      <c r="C79" s="93" t="s">
        <v>384</v>
      </c>
      <c r="D79" s="93" t="s">
        <v>383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393</v>
      </c>
      <c r="B80" s="93" t="s">
        <v>394</v>
      </c>
      <c r="C80" s="93">
        <v>3868.2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395</v>
      </c>
      <c r="B81" s="93" t="s">
        <v>396</v>
      </c>
      <c r="C81" s="93">
        <v>67922.490000000005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397</v>
      </c>
      <c r="B82" s="93" t="s">
        <v>396</v>
      </c>
      <c r="C82" s="93">
        <v>277278.92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398</v>
      </c>
      <c r="B83" s="93" t="s">
        <v>396</v>
      </c>
      <c r="C83" s="93">
        <v>38800.379999999997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399</v>
      </c>
      <c r="B84" s="93" t="s">
        <v>396</v>
      </c>
      <c r="C84" s="93">
        <v>38800.379999999997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115</v>
      </c>
      <c r="C86" s="93" t="s">
        <v>400</v>
      </c>
      <c r="D86" s="93" t="s">
        <v>401</v>
      </c>
      <c r="E86" s="93" t="s">
        <v>402</v>
      </c>
      <c r="F86" s="93" t="s">
        <v>403</v>
      </c>
      <c r="G86" s="93" t="s">
        <v>404</v>
      </c>
      <c r="H86" s="93" t="s">
        <v>405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406</v>
      </c>
      <c r="B87" s="93" t="s">
        <v>407</v>
      </c>
      <c r="C87" s="93">
        <v>0.54</v>
      </c>
      <c r="D87" s="93">
        <v>49.8</v>
      </c>
      <c r="E87" s="93">
        <v>0.17</v>
      </c>
      <c r="F87" s="93">
        <v>15.64</v>
      </c>
      <c r="G87" s="93">
        <v>1</v>
      </c>
      <c r="H87" s="93" t="s">
        <v>408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409</v>
      </c>
      <c r="B88" s="93" t="s">
        <v>410</v>
      </c>
      <c r="C88" s="93">
        <v>0.56999999999999995</v>
      </c>
      <c r="D88" s="93">
        <v>622</v>
      </c>
      <c r="E88" s="93">
        <v>2.0499999999999998</v>
      </c>
      <c r="F88" s="93">
        <v>2242</v>
      </c>
      <c r="G88" s="93">
        <v>1</v>
      </c>
      <c r="H88" s="93" t="s">
        <v>411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412</v>
      </c>
      <c r="B89" s="93" t="s">
        <v>410</v>
      </c>
      <c r="C89" s="93">
        <v>0.57999999999999996</v>
      </c>
      <c r="D89" s="93">
        <v>1109.6500000000001</v>
      </c>
      <c r="E89" s="93">
        <v>4.2300000000000004</v>
      </c>
      <c r="F89" s="93">
        <v>8077.66</v>
      </c>
      <c r="G89" s="93">
        <v>1</v>
      </c>
      <c r="H89" s="93" t="s">
        <v>411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413</v>
      </c>
      <c r="B90" s="93" t="s">
        <v>410</v>
      </c>
      <c r="C90" s="93">
        <v>0.55000000000000004</v>
      </c>
      <c r="D90" s="93">
        <v>622</v>
      </c>
      <c r="E90" s="93">
        <v>1.0900000000000001</v>
      </c>
      <c r="F90" s="93">
        <v>1236.1400000000001</v>
      </c>
      <c r="G90" s="93">
        <v>1</v>
      </c>
      <c r="H90" s="93" t="s">
        <v>411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414</v>
      </c>
      <c r="B91" s="93" t="s">
        <v>410</v>
      </c>
      <c r="C91" s="93">
        <v>0.55000000000000004</v>
      </c>
      <c r="D91" s="93">
        <v>622</v>
      </c>
      <c r="E91" s="93">
        <v>0.96</v>
      </c>
      <c r="F91" s="93">
        <v>1092.6500000000001</v>
      </c>
      <c r="G91" s="93">
        <v>1</v>
      </c>
      <c r="H91" s="93" t="s">
        <v>411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115</v>
      </c>
      <c r="C93" s="93" t="s">
        <v>415</v>
      </c>
      <c r="D93" s="93" t="s">
        <v>416</v>
      </c>
      <c r="E93" s="93" t="s">
        <v>417</v>
      </c>
      <c r="F93" s="93" t="s">
        <v>418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34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115</v>
      </c>
      <c r="C96" s="93" t="s">
        <v>419</v>
      </c>
      <c r="D96" s="93" t="s">
        <v>420</v>
      </c>
      <c r="E96" s="93" t="s">
        <v>421</v>
      </c>
      <c r="F96" s="93" t="s">
        <v>422</v>
      </c>
      <c r="G96" s="93" t="s">
        <v>423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34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438</v>
      </c>
      <c r="C99" s="93" t="s">
        <v>439</v>
      </c>
      <c r="D99" s="93" t="s">
        <v>440</v>
      </c>
      <c r="E99" s="93" t="s">
        <v>441</v>
      </c>
      <c r="F99" s="93" t="s">
        <v>442</v>
      </c>
      <c r="G99" s="93" t="s">
        <v>443</v>
      </c>
      <c r="H99" s="93" t="s">
        <v>444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424</v>
      </c>
      <c r="B100" s="93">
        <v>45220.956299999998</v>
      </c>
      <c r="C100" s="93">
        <v>47.263100000000001</v>
      </c>
      <c r="D100" s="93">
        <v>130.11940000000001</v>
      </c>
      <c r="E100" s="93">
        <v>0</v>
      </c>
      <c r="F100" s="93">
        <v>5.0000000000000001E-4</v>
      </c>
      <c r="G100" s="93">
        <v>26087.805199999999</v>
      </c>
      <c r="H100" s="93">
        <v>16607.149600000001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425</v>
      </c>
      <c r="B101" s="93">
        <v>38749.284699999997</v>
      </c>
      <c r="C101" s="93">
        <v>40.683599999999998</v>
      </c>
      <c r="D101" s="93">
        <v>115.3562</v>
      </c>
      <c r="E101" s="93">
        <v>0</v>
      </c>
      <c r="F101" s="93">
        <v>4.0000000000000002E-4</v>
      </c>
      <c r="G101" s="93">
        <v>23129.282800000001</v>
      </c>
      <c r="H101" s="93">
        <v>14258.8442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426</v>
      </c>
      <c r="B102" s="93">
        <v>34830.5959</v>
      </c>
      <c r="C102" s="93">
        <v>37.590000000000003</v>
      </c>
      <c r="D102" s="93">
        <v>125.0437</v>
      </c>
      <c r="E102" s="93">
        <v>0</v>
      </c>
      <c r="F102" s="93">
        <v>5.0000000000000001E-4</v>
      </c>
      <c r="G102" s="93">
        <v>25079.072800000002</v>
      </c>
      <c r="H102" s="93">
        <v>12973.9233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427</v>
      </c>
      <c r="B103" s="93">
        <v>25571.400900000001</v>
      </c>
      <c r="C103" s="93">
        <v>28.697099999999999</v>
      </c>
      <c r="D103" s="93">
        <v>114.8137</v>
      </c>
      <c r="E103" s="93">
        <v>0</v>
      </c>
      <c r="F103" s="93">
        <v>4.0000000000000002E-4</v>
      </c>
      <c r="G103" s="93">
        <v>23033.945899999999</v>
      </c>
      <c r="H103" s="93">
        <v>9694.2580999999991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270</v>
      </c>
      <c r="B104" s="93">
        <v>19420.272499999999</v>
      </c>
      <c r="C104" s="93">
        <v>23.223800000000001</v>
      </c>
      <c r="D104" s="93">
        <v>117.1048</v>
      </c>
      <c r="E104" s="93">
        <v>0</v>
      </c>
      <c r="F104" s="93">
        <v>4.0000000000000002E-4</v>
      </c>
      <c r="G104" s="93">
        <v>23500.4712</v>
      </c>
      <c r="H104" s="93">
        <v>7582.3307999999997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428</v>
      </c>
      <c r="B105" s="93">
        <v>17093.712500000001</v>
      </c>
      <c r="C105" s="93">
        <v>21.035599999999999</v>
      </c>
      <c r="D105" s="93">
        <v>115.5039</v>
      </c>
      <c r="E105" s="93">
        <v>0</v>
      </c>
      <c r="F105" s="93">
        <v>4.0000000000000002E-4</v>
      </c>
      <c r="G105" s="93">
        <v>23181.328300000001</v>
      </c>
      <c r="H105" s="93">
        <v>6765.3801999999996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429</v>
      </c>
      <c r="B106" s="93">
        <v>17070.258900000001</v>
      </c>
      <c r="C106" s="93">
        <v>21.1524</v>
      </c>
      <c r="D106" s="93">
        <v>118.39230000000001</v>
      </c>
      <c r="E106" s="93">
        <v>0</v>
      </c>
      <c r="F106" s="93">
        <v>4.0000000000000002E-4</v>
      </c>
      <c r="G106" s="93">
        <v>23761.495299999999</v>
      </c>
      <c r="H106" s="93">
        <v>6778.5095000000001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430</v>
      </c>
      <c r="B107" s="93">
        <v>18310.014299999999</v>
      </c>
      <c r="C107" s="93">
        <v>22.391400000000001</v>
      </c>
      <c r="D107" s="93">
        <v>120.7732</v>
      </c>
      <c r="E107" s="93">
        <v>0</v>
      </c>
      <c r="F107" s="93">
        <v>4.0000000000000002E-4</v>
      </c>
      <c r="G107" s="93">
        <v>24238.420399999999</v>
      </c>
      <c r="H107" s="93">
        <v>7225.0763999999999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431</v>
      </c>
      <c r="B108" s="93">
        <v>20519.495699999999</v>
      </c>
      <c r="C108" s="93">
        <v>24.127800000000001</v>
      </c>
      <c r="D108" s="93">
        <v>115.1464</v>
      </c>
      <c r="E108" s="93">
        <v>0</v>
      </c>
      <c r="F108" s="93">
        <v>4.0000000000000002E-4</v>
      </c>
      <c r="G108" s="93">
        <v>23105.986700000001</v>
      </c>
      <c r="H108" s="93">
        <v>7948.3441999999995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432</v>
      </c>
      <c r="B109" s="93">
        <v>27867.247100000001</v>
      </c>
      <c r="C109" s="93">
        <v>31.069600000000001</v>
      </c>
      <c r="D109" s="93">
        <v>120.85380000000001</v>
      </c>
      <c r="E109" s="93">
        <v>0</v>
      </c>
      <c r="F109" s="93">
        <v>4.0000000000000002E-4</v>
      </c>
      <c r="G109" s="93">
        <v>24244.728899999998</v>
      </c>
      <c r="H109" s="93">
        <v>10533.2318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433</v>
      </c>
      <c r="B110" s="93">
        <v>36927.534699999997</v>
      </c>
      <c r="C110" s="93">
        <v>39.354199999999999</v>
      </c>
      <c r="D110" s="93">
        <v>122.1349</v>
      </c>
      <c r="E110" s="93">
        <v>0</v>
      </c>
      <c r="F110" s="93">
        <v>5.0000000000000001E-4</v>
      </c>
      <c r="G110" s="93">
        <v>24492.673900000002</v>
      </c>
      <c r="H110" s="93">
        <v>13678.2351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434</v>
      </c>
      <c r="B111" s="93">
        <v>42545.170599999998</v>
      </c>
      <c r="C111" s="93">
        <v>44.790100000000002</v>
      </c>
      <c r="D111" s="93">
        <v>129.18889999999999</v>
      </c>
      <c r="E111" s="93">
        <v>0</v>
      </c>
      <c r="F111" s="93">
        <v>5.0000000000000001E-4</v>
      </c>
      <c r="G111" s="93">
        <v>25903.6692</v>
      </c>
      <c r="H111" s="93">
        <v>15674.2701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435</v>
      </c>
      <c r="B113" s="93">
        <v>344125.94420000003</v>
      </c>
      <c r="C113" s="93">
        <v>381.37869999999998</v>
      </c>
      <c r="D113" s="93">
        <v>1444.4313</v>
      </c>
      <c r="E113" s="93">
        <v>0</v>
      </c>
      <c r="F113" s="93">
        <v>5.1999999999999998E-3</v>
      </c>
      <c r="G113" s="93">
        <v>289758.88059999997</v>
      </c>
      <c r="H113" s="93">
        <v>129719.5531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436</v>
      </c>
      <c r="B114" s="93">
        <v>17070.258900000001</v>
      </c>
      <c r="C114" s="93">
        <v>21.035599999999999</v>
      </c>
      <c r="D114" s="93">
        <v>114.8137</v>
      </c>
      <c r="E114" s="93">
        <v>0</v>
      </c>
      <c r="F114" s="93">
        <v>4.0000000000000002E-4</v>
      </c>
      <c r="G114" s="93">
        <v>23033.945899999999</v>
      </c>
      <c r="H114" s="93">
        <v>6765.3801999999996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437</v>
      </c>
      <c r="B115" s="93">
        <v>45220.956299999998</v>
      </c>
      <c r="C115" s="93">
        <v>47.263100000000001</v>
      </c>
      <c r="D115" s="93">
        <v>130.11940000000001</v>
      </c>
      <c r="E115" s="93">
        <v>0</v>
      </c>
      <c r="F115" s="93">
        <v>5.0000000000000001E-4</v>
      </c>
      <c r="G115" s="93">
        <v>26087.805199999999</v>
      </c>
      <c r="H115" s="93">
        <v>16607.149600000001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445</v>
      </c>
      <c r="C117" s="93" t="s">
        <v>446</v>
      </c>
      <c r="D117" s="93" t="s">
        <v>447</v>
      </c>
      <c r="E117" s="93" t="s">
        <v>448</v>
      </c>
      <c r="F117" s="93" t="s">
        <v>449</v>
      </c>
      <c r="G117" s="93" t="s">
        <v>450</v>
      </c>
      <c r="H117" s="93" t="s">
        <v>451</v>
      </c>
      <c r="I117" s="93" t="s">
        <v>452</v>
      </c>
      <c r="J117" s="93" t="s">
        <v>453</v>
      </c>
      <c r="K117" s="93" t="s">
        <v>454</v>
      </c>
      <c r="L117" s="93" t="s">
        <v>455</v>
      </c>
      <c r="M117" s="93" t="s">
        <v>456</v>
      </c>
      <c r="N117" s="93" t="s">
        <v>457</v>
      </c>
      <c r="O117" s="93" t="s">
        <v>458</v>
      </c>
      <c r="P117" s="93" t="s">
        <v>459</v>
      </c>
      <c r="Q117" s="93" t="s">
        <v>460</v>
      </c>
      <c r="R117" s="93" t="s">
        <v>461</v>
      </c>
      <c r="S117" s="93" t="s">
        <v>462</v>
      </c>
    </row>
    <row r="118" spans="1:19">
      <c r="A118" s="93" t="s">
        <v>424</v>
      </c>
      <c r="B118" s="94">
        <v>91923200000</v>
      </c>
      <c r="C118" s="93">
        <v>64306.317000000003</v>
      </c>
      <c r="D118" s="93" t="s">
        <v>580</v>
      </c>
      <c r="E118" s="93">
        <v>34382.154999999999</v>
      </c>
      <c r="F118" s="93">
        <v>10771.038</v>
      </c>
      <c r="G118" s="93">
        <v>12664.093999999999</v>
      </c>
      <c r="H118" s="93">
        <v>3475.029</v>
      </c>
      <c r="I118" s="93">
        <v>0</v>
      </c>
      <c r="J118" s="93">
        <v>3014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425</v>
      </c>
      <c r="B119" s="94">
        <v>81498500000</v>
      </c>
      <c r="C119" s="93">
        <v>64094.502</v>
      </c>
      <c r="D119" s="93" t="s">
        <v>637</v>
      </c>
      <c r="E119" s="93">
        <v>34382.154999999999</v>
      </c>
      <c r="F119" s="93">
        <v>10771.038</v>
      </c>
      <c r="G119" s="93">
        <v>12664.093999999999</v>
      </c>
      <c r="H119" s="93">
        <v>3263.2150000000001</v>
      </c>
      <c r="I119" s="93">
        <v>0</v>
      </c>
      <c r="J119" s="93">
        <v>3014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426</v>
      </c>
      <c r="B120" s="94">
        <v>88368800000</v>
      </c>
      <c r="C120" s="93">
        <v>61845.521000000001</v>
      </c>
      <c r="D120" s="93" t="s">
        <v>518</v>
      </c>
      <c r="E120" s="93">
        <v>34382.154999999999</v>
      </c>
      <c r="F120" s="93">
        <v>10771.038</v>
      </c>
      <c r="G120" s="93">
        <v>12664.093999999999</v>
      </c>
      <c r="H120" s="93">
        <v>1014.234</v>
      </c>
      <c r="I120" s="93">
        <v>0</v>
      </c>
      <c r="J120" s="93">
        <v>3014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427</v>
      </c>
      <c r="B121" s="94">
        <v>81162600000</v>
      </c>
      <c r="C121" s="93">
        <v>59352.034</v>
      </c>
      <c r="D121" s="93" t="s">
        <v>638</v>
      </c>
      <c r="E121" s="93">
        <v>34382.154999999999</v>
      </c>
      <c r="F121" s="93">
        <v>10771.038</v>
      </c>
      <c r="G121" s="93">
        <v>12664.093999999999</v>
      </c>
      <c r="H121" s="93">
        <v>1534.7470000000001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270</v>
      </c>
      <c r="B122" s="94">
        <v>82806500000</v>
      </c>
      <c r="C122" s="93">
        <v>60732.02</v>
      </c>
      <c r="D122" s="93" t="s">
        <v>465</v>
      </c>
      <c r="E122" s="93">
        <v>34382.154999999999</v>
      </c>
      <c r="F122" s="93">
        <v>10771.038</v>
      </c>
      <c r="G122" s="93">
        <v>12648.453</v>
      </c>
      <c r="H122" s="93">
        <v>0</v>
      </c>
      <c r="I122" s="93">
        <v>2930.373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428</v>
      </c>
      <c r="B123" s="94">
        <v>81681900000</v>
      </c>
      <c r="C123" s="93">
        <v>69013.184999999998</v>
      </c>
      <c r="D123" s="93" t="s">
        <v>639</v>
      </c>
      <c r="E123" s="93">
        <v>34382.154999999999</v>
      </c>
      <c r="F123" s="93">
        <v>10771.038</v>
      </c>
      <c r="G123" s="93">
        <v>12648.453</v>
      </c>
      <c r="H123" s="93">
        <v>0</v>
      </c>
      <c r="I123" s="93">
        <v>11211.538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429</v>
      </c>
      <c r="B124" s="94">
        <v>83726200000</v>
      </c>
      <c r="C124" s="93">
        <v>73177.807000000001</v>
      </c>
      <c r="D124" s="93" t="s">
        <v>640</v>
      </c>
      <c r="E124" s="93">
        <v>34382.154999999999</v>
      </c>
      <c r="F124" s="93">
        <v>10771.038</v>
      </c>
      <c r="G124" s="93">
        <v>12648.453</v>
      </c>
      <c r="H124" s="93">
        <v>0</v>
      </c>
      <c r="I124" s="93">
        <v>15376.16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430</v>
      </c>
      <c r="B125" s="94">
        <v>85406700000</v>
      </c>
      <c r="C125" s="93">
        <v>68805.351999999999</v>
      </c>
      <c r="D125" s="93" t="s">
        <v>641</v>
      </c>
      <c r="E125" s="93">
        <v>34382.154999999999</v>
      </c>
      <c r="F125" s="93">
        <v>10771.038</v>
      </c>
      <c r="G125" s="93">
        <v>12648.453</v>
      </c>
      <c r="H125" s="93">
        <v>0</v>
      </c>
      <c r="I125" s="93">
        <v>11003.705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431</v>
      </c>
      <c r="B126" s="94">
        <v>81416400000</v>
      </c>
      <c r="C126" s="93">
        <v>59680.616999999998</v>
      </c>
      <c r="D126" s="93" t="s">
        <v>642</v>
      </c>
      <c r="E126" s="93">
        <v>34382.154999999999</v>
      </c>
      <c r="F126" s="93">
        <v>10771.038</v>
      </c>
      <c r="G126" s="93">
        <v>12648.453</v>
      </c>
      <c r="H126" s="93">
        <v>0</v>
      </c>
      <c r="I126" s="93">
        <v>1878.971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432</v>
      </c>
      <c r="B127" s="94">
        <v>85428900000</v>
      </c>
      <c r="C127" s="93">
        <v>62699.171000000002</v>
      </c>
      <c r="D127" s="93" t="s">
        <v>581</v>
      </c>
      <c r="E127" s="93">
        <v>34382.154999999999</v>
      </c>
      <c r="F127" s="93">
        <v>10771.038</v>
      </c>
      <c r="G127" s="93">
        <v>12664.093999999999</v>
      </c>
      <c r="H127" s="93">
        <v>1867.883</v>
      </c>
      <c r="I127" s="93">
        <v>0</v>
      </c>
      <c r="J127" s="93">
        <v>3014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433</v>
      </c>
      <c r="B128" s="94">
        <v>86302600000</v>
      </c>
      <c r="C128" s="93">
        <v>63297.245000000003</v>
      </c>
      <c r="D128" s="93" t="s">
        <v>643</v>
      </c>
      <c r="E128" s="93">
        <v>34382.154999999999</v>
      </c>
      <c r="F128" s="93">
        <v>10771.038</v>
      </c>
      <c r="G128" s="93">
        <v>12664.093999999999</v>
      </c>
      <c r="H128" s="93">
        <v>2465.9580000000001</v>
      </c>
      <c r="I128" s="93">
        <v>0</v>
      </c>
      <c r="J128" s="93">
        <v>3014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434</v>
      </c>
      <c r="B129" s="94">
        <v>91274400000</v>
      </c>
      <c r="C129" s="93">
        <v>63964.385999999999</v>
      </c>
      <c r="D129" s="93" t="s">
        <v>582</v>
      </c>
      <c r="E129" s="93">
        <v>34382.154999999999</v>
      </c>
      <c r="F129" s="93">
        <v>10771.038</v>
      </c>
      <c r="G129" s="93">
        <v>12664.093999999999</v>
      </c>
      <c r="H129" s="93">
        <v>3133.098</v>
      </c>
      <c r="I129" s="93">
        <v>0</v>
      </c>
      <c r="J129" s="93">
        <v>3014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435</v>
      </c>
      <c r="B131" s="94">
        <v>1021000000000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436</v>
      </c>
      <c r="B132" s="94">
        <v>81162600000</v>
      </c>
      <c r="C132" s="93">
        <v>59352.034</v>
      </c>
      <c r="D132" s="93"/>
      <c r="E132" s="93">
        <v>34382.154999999999</v>
      </c>
      <c r="F132" s="93">
        <v>10771.038</v>
      </c>
      <c r="G132" s="93">
        <v>12648.453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437</v>
      </c>
      <c r="B133" s="94">
        <v>91923200000</v>
      </c>
      <c r="C133" s="93">
        <v>73177.807000000001</v>
      </c>
      <c r="D133" s="93"/>
      <c r="E133" s="93">
        <v>34382.154999999999</v>
      </c>
      <c r="F133" s="93">
        <v>10771.038</v>
      </c>
      <c r="G133" s="93">
        <v>12664.093999999999</v>
      </c>
      <c r="H133" s="93">
        <v>3475.029</v>
      </c>
      <c r="I133" s="93">
        <v>15376.16</v>
      </c>
      <c r="J133" s="93">
        <v>3014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468</v>
      </c>
      <c r="C135" s="93" t="s">
        <v>469</v>
      </c>
      <c r="D135" s="93" t="s">
        <v>470</v>
      </c>
      <c r="E135" s="93" t="s">
        <v>243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471</v>
      </c>
      <c r="B136" s="93">
        <v>27445.81</v>
      </c>
      <c r="C136" s="93">
        <v>11428.12</v>
      </c>
      <c r="D136" s="93">
        <v>0</v>
      </c>
      <c r="E136" s="93">
        <v>38873.93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472</v>
      </c>
      <c r="B137" s="93">
        <v>11.96</v>
      </c>
      <c r="C137" s="93">
        <v>4.9800000000000004</v>
      </c>
      <c r="D137" s="93">
        <v>0</v>
      </c>
      <c r="E137" s="93">
        <v>16.95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473</v>
      </c>
      <c r="B138" s="93">
        <v>11.96</v>
      </c>
      <c r="C138" s="93">
        <v>4.9800000000000004</v>
      </c>
      <c r="D138" s="93">
        <v>0</v>
      </c>
      <c r="E138" s="93">
        <v>16.95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96" t="s">
        <v>217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3" activePane="bottomLeft" state="frozen"/>
      <selection pane="bottomLeft" activeCell="A2" sqref="A2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73</v>
      </c>
      <c r="B1" s="28" t="s">
        <v>115</v>
      </c>
      <c r="C1" s="28" t="s">
        <v>116</v>
      </c>
      <c r="D1" s="28" t="s">
        <v>117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159</v>
      </c>
      <c r="AD1" s="29" t="s">
        <v>160</v>
      </c>
      <c r="AE1" s="29" t="s">
        <v>161</v>
      </c>
    </row>
    <row r="2" spans="1:31">
      <c r="A2" s="37" t="s">
        <v>93</v>
      </c>
      <c r="B2" s="37" t="s">
        <v>118</v>
      </c>
      <c r="C2" s="37" t="s">
        <v>119</v>
      </c>
      <c r="D2" s="37" t="s">
        <v>140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37">
        <v>11.15</v>
      </c>
      <c r="AD2" s="37">
        <v>70.849999999999994</v>
      </c>
      <c r="AE2" s="37">
        <v>3694.32</v>
      </c>
    </row>
    <row r="3" spans="1:31">
      <c r="A3" s="37"/>
      <c r="B3" s="37"/>
      <c r="C3" s="37"/>
      <c r="D3" s="37" t="s">
        <v>148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37">
        <v>9.85</v>
      </c>
      <c r="AD3" s="37"/>
      <c r="AE3" s="37"/>
    </row>
    <row r="4" spans="1:31">
      <c r="A4" s="37"/>
      <c r="B4" s="37"/>
      <c r="C4" s="37"/>
      <c r="D4" s="37" t="s">
        <v>138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37">
        <v>24</v>
      </c>
      <c r="AD4" s="37"/>
      <c r="AE4" s="37"/>
    </row>
    <row r="5" spans="1:31">
      <c r="A5" s="37"/>
      <c r="B5" s="37"/>
      <c r="C5" s="37"/>
      <c r="D5" s="37" t="s">
        <v>139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37">
        <v>0</v>
      </c>
      <c r="AD5" s="37"/>
      <c r="AE5" s="37"/>
    </row>
    <row r="6" spans="1:31">
      <c r="A6" s="37"/>
      <c r="B6" s="37"/>
      <c r="C6" s="37"/>
      <c r="D6" s="37" t="s">
        <v>145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37">
        <v>5.25</v>
      </c>
      <c r="AD6" s="37"/>
      <c r="AE6" s="37"/>
    </row>
    <row r="7" spans="1:31">
      <c r="A7" s="37" t="s">
        <v>94</v>
      </c>
      <c r="B7" s="37" t="s">
        <v>118</v>
      </c>
      <c r="C7" s="37" t="s">
        <v>119</v>
      </c>
      <c r="D7" s="37" t="s">
        <v>140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37">
        <v>7.2</v>
      </c>
      <c r="AD7" s="37">
        <v>46.3</v>
      </c>
      <c r="AE7" s="37">
        <v>2414.21</v>
      </c>
    </row>
    <row r="8" spans="1:31">
      <c r="A8" s="37"/>
      <c r="B8" s="37"/>
      <c r="C8" s="37"/>
      <c r="D8" s="37" t="s">
        <v>138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37">
        <v>24</v>
      </c>
      <c r="AD8" s="37"/>
      <c r="AE8" s="37"/>
    </row>
    <row r="9" spans="1:31">
      <c r="A9" s="37"/>
      <c r="B9" s="37"/>
      <c r="C9" s="37"/>
      <c r="D9" s="37" t="s">
        <v>148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37">
        <v>7.5</v>
      </c>
      <c r="AD9" s="37"/>
      <c r="AE9" s="37"/>
    </row>
    <row r="10" spans="1:31">
      <c r="A10" s="37"/>
      <c r="B10" s="37"/>
      <c r="C10" s="37"/>
      <c r="D10" s="37" t="s">
        <v>139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37">
        <v>0</v>
      </c>
      <c r="AD10" s="37"/>
      <c r="AE10" s="37"/>
    </row>
    <row r="11" spans="1:31">
      <c r="A11" s="37"/>
      <c r="B11" s="37"/>
      <c r="C11" s="37"/>
      <c r="D11" s="37" t="s">
        <v>145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37">
        <v>2.8</v>
      </c>
      <c r="AD11" s="37"/>
      <c r="AE11" s="37"/>
    </row>
    <row r="12" spans="1:31">
      <c r="A12" s="37" t="s">
        <v>95</v>
      </c>
      <c r="B12" s="37" t="s">
        <v>118</v>
      </c>
      <c r="C12" s="37" t="s">
        <v>119</v>
      </c>
      <c r="D12" s="37" t="s">
        <v>140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37">
        <v>13.7</v>
      </c>
      <c r="AD12" s="37">
        <v>89.4</v>
      </c>
      <c r="AE12" s="37">
        <v>4661.57</v>
      </c>
    </row>
    <row r="13" spans="1:31">
      <c r="A13" s="37"/>
      <c r="B13" s="37"/>
      <c r="C13" s="37"/>
      <c r="D13" s="37" t="s">
        <v>148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37">
        <v>12.15</v>
      </c>
      <c r="AD13" s="37"/>
      <c r="AE13" s="37"/>
    </row>
    <row r="14" spans="1:31">
      <c r="A14" s="37"/>
      <c r="B14" s="37"/>
      <c r="C14" s="37"/>
      <c r="D14" s="37" t="s">
        <v>138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37">
        <v>24</v>
      </c>
      <c r="AD14" s="37"/>
      <c r="AE14" s="37"/>
    </row>
    <row r="15" spans="1:31">
      <c r="A15" s="37"/>
      <c r="B15" s="37"/>
      <c r="C15" s="37"/>
      <c r="D15" s="37" t="s">
        <v>139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37">
        <v>0</v>
      </c>
      <c r="AD15" s="37"/>
      <c r="AE15" s="37"/>
    </row>
    <row r="16" spans="1:31">
      <c r="A16" s="37"/>
      <c r="B16" s="37"/>
      <c r="C16" s="37"/>
      <c r="D16" s="37" t="s">
        <v>145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37">
        <v>8.75</v>
      </c>
      <c r="AD16" s="37"/>
      <c r="AE16" s="37"/>
    </row>
    <row r="17" spans="1:31">
      <c r="A17" s="37" t="s">
        <v>197</v>
      </c>
      <c r="B17" s="37" t="s">
        <v>118</v>
      </c>
      <c r="C17" s="37" t="s">
        <v>119</v>
      </c>
      <c r="D17" s="37" t="s">
        <v>136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37">
        <v>8.44</v>
      </c>
      <c r="AD17" s="37">
        <v>52.69</v>
      </c>
      <c r="AE17" s="37">
        <v>2747.41</v>
      </c>
    </row>
    <row r="18" spans="1:31">
      <c r="A18" s="37"/>
      <c r="B18" s="37"/>
      <c r="C18" s="37"/>
      <c r="D18" s="37" t="s">
        <v>144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37">
        <v>7.61</v>
      </c>
      <c r="AD18" s="37"/>
      <c r="AE18" s="37"/>
    </row>
    <row r="19" spans="1:31">
      <c r="A19" s="37"/>
      <c r="B19" s="37"/>
      <c r="C19" s="37"/>
      <c r="D19" s="37" t="s">
        <v>145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37">
        <v>2.88</v>
      </c>
      <c r="AD19" s="37"/>
      <c r="AE19" s="37"/>
    </row>
    <row r="20" spans="1:31">
      <c r="A20" s="37" t="s">
        <v>113</v>
      </c>
      <c r="B20" s="37" t="s">
        <v>118</v>
      </c>
      <c r="C20" s="37" t="s">
        <v>119</v>
      </c>
      <c r="D20" s="37" t="s">
        <v>136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37">
        <v>9</v>
      </c>
      <c r="AD20" s="37">
        <v>68</v>
      </c>
      <c r="AE20" s="37">
        <v>3545.71</v>
      </c>
    </row>
    <row r="21" spans="1:31">
      <c r="A21" s="37"/>
      <c r="B21" s="37"/>
      <c r="C21" s="37"/>
      <c r="D21" s="37" t="s">
        <v>148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37">
        <v>8</v>
      </c>
      <c r="AD21" s="37"/>
      <c r="AE21" s="37"/>
    </row>
    <row r="22" spans="1:31">
      <c r="A22" s="37"/>
      <c r="B22" s="37"/>
      <c r="C22" s="37"/>
      <c r="D22" s="37" t="s">
        <v>139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37">
        <v>24</v>
      </c>
      <c r="AD22" s="37"/>
      <c r="AE22" s="37"/>
    </row>
    <row r="23" spans="1:31">
      <c r="A23" s="37"/>
      <c r="B23" s="37"/>
      <c r="C23" s="37"/>
      <c r="D23" s="37" t="s">
        <v>145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37">
        <v>15</v>
      </c>
      <c r="AD23" s="37"/>
      <c r="AE23" s="37"/>
    </row>
    <row r="24" spans="1:31">
      <c r="A24" s="37" t="s">
        <v>147</v>
      </c>
      <c r="B24" s="37" t="s">
        <v>118</v>
      </c>
      <c r="C24" s="37" t="s">
        <v>119</v>
      </c>
      <c r="D24" s="37" t="s">
        <v>136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37">
        <v>16.5</v>
      </c>
      <c r="AD24" s="37">
        <v>118</v>
      </c>
      <c r="AE24" s="37">
        <v>6152.86</v>
      </c>
    </row>
    <row r="25" spans="1:31">
      <c r="A25" s="37"/>
      <c r="B25" s="37"/>
      <c r="C25" s="37"/>
      <c r="D25" s="37" t="s">
        <v>148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37">
        <v>16</v>
      </c>
      <c r="AD25" s="37"/>
      <c r="AE25" s="37"/>
    </row>
    <row r="26" spans="1:31">
      <c r="A26" s="37"/>
      <c r="B26" s="37"/>
      <c r="C26" s="37"/>
      <c r="D26" s="37" t="s">
        <v>139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37">
        <v>24</v>
      </c>
      <c r="AD26" s="37"/>
      <c r="AE26" s="37"/>
    </row>
    <row r="27" spans="1:31">
      <c r="A27" s="37"/>
      <c r="B27" s="37"/>
      <c r="C27" s="37"/>
      <c r="D27" s="37" t="s">
        <v>145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37">
        <v>19.5</v>
      </c>
      <c r="AD27" s="37"/>
      <c r="AE27" s="37"/>
    </row>
    <row r="28" spans="1:31">
      <c r="A28" s="37" t="s">
        <v>114</v>
      </c>
      <c r="B28" s="37" t="s">
        <v>118</v>
      </c>
      <c r="C28" s="37" t="s">
        <v>119</v>
      </c>
      <c r="D28" s="37" t="s">
        <v>136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37">
        <v>6.62</v>
      </c>
      <c r="AD28" s="37">
        <v>44.59</v>
      </c>
      <c r="AE28" s="37">
        <v>2325.0500000000002</v>
      </c>
    </row>
    <row r="29" spans="1:31">
      <c r="A29" s="37"/>
      <c r="B29" s="37"/>
      <c r="C29" s="37"/>
      <c r="D29" s="37" t="s">
        <v>144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37">
        <v>6.9</v>
      </c>
      <c r="AD29" s="37"/>
      <c r="AE29" s="37"/>
    </row>
    <row r="30" spans="1:31">
      <c r="A30" s="37"/>
      <c r="B30" s="37"/>
      <c r="C30" s="37"/>
      <c r="D30" s="37" t="s">
        <v>145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37">
        <v>4.59</v>
      </c>
      <c r="AD30" s="37"/>
      <c r="AE30" s="37"/>
    </row>
    <row r="31" spans="1:31">
      <c r="A31" s="37" t="s">
        <v>135</v>
      </c>
      <c r="B31" s="37" t="s">
        <v>123</v>
      </c>
      <c r="C31" s="37" t="s">
        <v>119</v>
      </c>
      <c r="D31" s="37" t="s">
        <v>136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37">
        <v>15</v>
      </c>
      <c r="AD31" s="37">
        <v>102</v>
      </c>
      <c r="AE31" s="37">
        <v>5318.57</v>
      </c>
    </row>
    <row r="32" spans="1:31">
      <c r="A32" s="37"/>
      <c r="B32" s="37"/>
      <c r="C32" s="37"/>
      <c r="D32" s="37" t="s">
        <v>144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37">
        <v>16</v>
      </c>
      <c r="AD32" s="37"/>
      <c r="AE32" s="37"/>
    </row>
    <row r="33" spans="1:31">
      <c r="A33" s="37"/>
      <c r="B33" s="37"/>
      <c r="C33" s="37"/>
      <c r="D33" s="37" t="s">
        <v>145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37">
        <v>11</v>
      </c>
      <c r="AD33" s="37"/>
      <c r="AE33" s="37"/>
    </row>
    <row r="34" spans="1:31">
      <c r="A34" s="37" t="s">
        <v>122</v>
      </c>
      <c r="B34" s="37" t="s">
        <v>118</v>
      </c>
      <c r="C34" s="37" t="s">
        <v>119</v>
      </c>
      <c r="D34" s="37" t="s">
        <v>120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37">
        <v>24</v>
      </c>
      <c r="AD34" s="37">
        <v>168</v>
      </c>
      <c r="AE34" s="37">
        <v>8760</v>
      </c>
    </row>
    <row r="35" spans="1:31">
      <c r="A35" s="37" t="s">
        <v>124</v>
      </c>
      <c r="B35" s="37" t="s">
        <v>118</v>
      </c>
      <c r="C35" s="37" t="s">
        <v>119</v>
      </c>
      <c r="D35" s="37" t="s">
        <v>120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37">
        <v>0</v>
      </c>
      <c r="AD35" s="37">
        <v>0</v>
      </c>
      <c r="AE35" s="37">
        <v>0</v>
      </c>
    </row>
    <row r="36" spans="1:31">
      <c r="A36" s="37" t="s">
        <v>137</v>
      </c>
      <c r="B36" s="37" t="s">
        <v>123</v>
      </c>
      <c r="C36" s="37" t="s">
        <v>119</v>
      </c>
      <c r="D36" s="37" t="s">
        <v>136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37">
        <v>15</v>
      </c>
      <c r="AD36" s="37">
        <v>102</v>
      </c>
      <c r="AE36" s="37">
        <v>5318.57</v>
      </c>
    </row>
    <row r="37" spans="1:31">
      <c r="A37" s="37"/>
      <c r="B37" s="37"/>
      <c r="C37" s="37"/>
      <c r="D37" s="37" t="s">
        <v>144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37">
        <v>16</v>
      </c>
      <c r="AD37" s="37"/>
      <c r="AE37" s="37"/>
    </row>
    <row r="38" spans="1:31">
      <c r="A38" s="37"/>
      <c r="B38" s="37"/>
      <c r="C38" s="37"/>
      <c r="D38" s="37" t="s">
        <v>145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37">
        <v>11</v>
      </c>
      <c r="AD38" s="37"/>
      <c r="AE38" s="37"/>
    </row>
    <row r="39" spans="1:31">
      <c r="A39" s="37" t="s">
        <v>131</v>
      </c>
      <c r="B39" s="37" t="s">
        <v>123</v>
      </c>
      <c r="C39" s="37" t="s">
        <v>119</v>
      </c>
      <c r="D39" s="37" t="s">
        <v>120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37">
        <v>24</v>
      </c>
      <c r="AD39" s="37">
        <v>168</v>
      </c>
      <c r="AE39" s="37">
        <v>8760</v>
      </c>
    </row>
    <row r="40" spans="1:31">
      <c r="A40" s="37" t="s">
        <v>132</v>
      </c>
      <c r="B40" s="37" t="s">
        <v>118</v>
      </c>
      <c r="C40" s="37" t="s">
        <v>119</v>
      </c>
      <c r="D40" s="37" t="s">
        <v>120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37">
        <v>24</v>
      </c>
      <c r="AD40" s="37">
        <v>168</v>
      </c>
      <c r="AE40" s="37">
        <v>8760</v>
      </c>
    </row>
    <row r="41" spans="1:31">
      <c r="A41" s="37" t="s">
        <v>198</v>
      </c>
      <c r="B41" s="37" t="s">
        <v>118</v>
      </c>
      <c r="C41" s="37" t="s">
        <v>119</v>
      </c>
      <c r="D41" s="37" t="s">
        <v>120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37">
        <v>24</v>
      </c>
      <c r="AD41" s="37">
        <v>168</v>
      </c>
      <c r="AE41" s="37">
        <v>8760</v>
      </c>
    </row>
    <row r="42" spans="1:31">
      <c r="A42" s="37" t="s">
        <v>199</v>
      </c>
      <c r="B42" s="37" t="s">
        <v>118</v>
      </c>
      <c r="C42" s="37" t="s">
        <v>119</v>
      </c>
      <c r="D42" s="37" t="s">
        <v>120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37">
        <v>24</v>
      </c>
      <c r="AD42" s="37">
        <v>168</v>
      </c>
      <c r="AE42" s="37">
        <v>8760</v>
      </c>
    </row>
    <row r="43" spans="1:31">
      <c r="A43" s="37" t="s">
        <v>96</v>
      </c>
      <c r="B43" s="37" t="s">
        <v>121</v>
      </c>
      <c r="C43" s="37" t="s">
        <v>119</v>
      </c>
      <c r="D43" s="37" t="s">
        <v>140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37">
        <v>455.4</v>
      </c>
      <c r="AD43" s="37">
        <v>3171.6</v>
      </c>
      <c r="AE43" s="37">
        <v>165376.29</v>
      </c>
    </row>
    <row r="44" spans="1:31">
      <c r="A44" s="37"/>
      <c r="B44" s="37"/>
      <c r="C44" s="37"/>
      <c r="D44" s="37" t="s">
        <v>138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37">
        <v>374.4</v>
      </c>
      <c r="AD44" s="37"/>
      <c r="AE44" s="37"/>
    </row>
    <row r="45" spans="1:31">
      <c r="A45" s="37"/>
      <c r="B45" s="37"/>
      <c r="C45" s="37"/>
      <c r="D45" s="37" t="s">
        <v>139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37">
        <v>504</v>
      </c>
      <c r="AD45" s="37"/>
      <c r="AE45" s="37"/>
    </row>
    <row r="46" spans="1:31">
      <c r="A46" s="37"/>
      <c r="B46" s="37"/>
      <c r="C46" s="37"/>
      <c r="D46" s="37" t="s">
        <v>148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37">
        <v>460.8</v>
      </c>
      <c r="AD46" s="37"/>
      <c r="AE46" s="37"/>
    </row>
    <row r="47" spans="1:31">
      <c r="A47" s="37"/>
      <c r="B47" s="37"/>
      <c r="C47" s="37"/>
      <c r="D47" s="37" t="s">
        <v>145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37">
        <v>433.8</v>
      </c>
      <c r="AD47" s="37"/>
      <c r="AE47" s="37"/>
    </row>
    <row r="48" spans="1:31">
      <c r="A48" s="37" t="s">
        <v>97</v>
      </c>
      <c r="B48" s="37" t="s">
        <v>121</v>
      </c>
      <c r="C48" s="37" t="s">
        <v>119</v>
      </c>
      <c r="D48" s="37" t="s">
        <v>136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37">
        <v>630</v>
      </c>
      <c r="AD48" s="37">
        <v>4428</v>
      </c>
      <c r="AE48" s="37">
        <v>230888.57</v>
      </c>
    </row>
    <row r="49" spans="1:31">
      <c r="A49" s="37"/>
      <c r="B49" s="37"/>
      <c r="C49" s="37"/>
      <c r="D49" s="37" t="s">
        <v>148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37">
        <v>624</v>
      </c>
      <c r="AD49" s="37"/>
      <c r="AE49" s="37"/>
    </row>
    <row r="50" spans="1:31">
      <c r="A50" s="37"/>
      <c r="B50" s="37"/>
      <c r="C50" s="37"/>
      <c r="D50" s="37" t="s">
        <v>139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37">
        <v>720</v>
      </c>
      <c r="AD50" s="37"/>
      <c r="AE50" s="37"/>
    </row>
    <row r="51" spans="1:31">
      <c r="A51" s="37"/>
      <c r="B51" s="37"/>
      <c r="C51" s="37"/>
      <c r="D51" s="37" t="s">
        <v>145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37">
        <v>654</v>
      </c>
      <c r="AD51" s="37"/>
      <c r="AE51" s="37"/>
    </row>
    <row r="52" spans="1:31">
      <c r="A52" s="37" t="s">
        <v>200</v>
      </c>
      <c r="B52" s="37" t="s">
        <v>201</v>
      </c>
      <c r="C52" s="37" t="s">
        <v>119</v>
      </c>
      <c r="D52" s="37" t="s">
        <v>136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37">
        <v>1200</v>
      </c>
      <c r="AD52" s="37">
        <v>8400</v>
      </c>
      <c r="AE52" s="37">
        <v>438000</v>
      </c>
    </row>
    <row r="53" spans="1:31">
      <c r="A53" s="37"/>
      <c r="B53" s="37"/>
      <c r="C53" s="37"/>
      <c r="D53" s="37" t="s">
        <v>144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37">
        <v>1200</v>
      </c>
      <c r="AD53" s="37"/>
      <c r="AE53" s="37"/>
    </row>
    <row r="54" spans="1:31">
      <c r="A54" s="37"/>
      <c r="B54" s="37"/>
      <c r="C54" s="37"/>
      <c r="D54" s="37" t="s">
        <v>145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37">
        <v>1200</v>
      </c>
      <c r="AD54" s="37"/>
      <c r="AE54" s="37"/>
    </row>
    <row r="55" spans="1:31">
      <c r="A55" s="37" t="s">
        <v>299</v>
      </c>
      <c r="B55" s="37" t="s">
        <v>201</v>
      </c>
      <c r="C55" s="37" t="s">
        <v>119</v>
      </c>
      <c r="D55" s="37" t="s">
        <v>120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37">
        <v>720</v>
      </c>
      <c r="AD55" s="37">
        <v>5040</v>
      </c>
      <c r="AE55" s="37">
        <v>262800</v>
      </c>
    </row>
    <row r="56" spans="1:31">
      <c r="A56" s="37" t="s">
        <v>300</v>
      </c>
      <c r="B56" s="37" t="s">
        <v>201</v>
      </c>
      <c r="C56" s="37" t="s">
        <v>119</v>
      </c>
      <c r="D56" s="37" t="s">
        <v>120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37">
        <v>1440</v>
      </c>
      <c r="AD56" s="37">
        <v>10080</v>
      </c>
      <c r="AE56" s="37">
        <v>525600</v>
      </c>
    </row>
    <row r="57" spans="1:31">
      <c r="A57" s="37" t="s">
        <v>142</v>
      </c>
      <c r="B57" s="37" t="s">
        <v>118</v>
      </c>
      <c r="C57" s="37" t="s">
        <v>119</v>
      </c>
      <c r="D57" s="37" t="s">
        <v>136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37">
        <v>15</v>
      </c>
      <c r="AD57" s="37">
        <v>102</v>
      </c>
      <c r="AE57" s="37">
        <v>5318.57</v>
      </c>
    </row>
    <row r="58" spans="1:31">
      <c r="A58" s="37"/>
      <c r="B58" s="37"/>
      <c r="C58" s="37"/>
      <c r="D58" s="37" t="s">
        <v>148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37">
        <v>16</v>
      </c>
      <c r="AD58" s="37"/>
      <c r="AE58" s="37"/>
    </row>
    <row r="59" spans="1:31">
      <c r="A59" s="37"/>
      <c r="B59" s="37"/>
      <c r="C59" s="37"/>
      <c r="D59" s="37" t="s">
        <v>139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37">
        <v>24</v>
      </c>
      <c r="AD59" s="37"/>
      <c r="AE59" s="37"/>
    </row>
    <row r="60" spans="1:31">
      <c r="A60" s="37"/>
      <c r="B60" s="37"/>
      <c r="C60" s="37"/>
      <c r="D60" s="37" t="s">
        <v>145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37">
        <v>11</v>
      </c>
      <c r="AD60" s="37"/>
      <c r="AE60" s="37"/>
    </row>
    <row r="61" spans="1:31">
      <c r="A61" s="37" t="s">
        <v>141</v>
      </c>
      <c r="B61" s="37" t="s">
        <v>118</v>
      </c>
      <c r="C61" s="37" t="s">
        <v>119</v>
      </c>
      <c r="D61" s="37" t="s">
        <v>120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37">
        <v>24</v>
      </c>
      <c r="AD61" s="37">
        <v>168</v>
      </c>
      <c r="AE61" s="37">
        <v>8760</v>
      </c>
    </row>
    <row r="62" spans="1:31">
      <c r="A62" s="37" t="s">
        <v>133</v>
      </c>
      <c r="B62" s="37" t="s">
        <v>134</v>
      </c>
      <c r="C62" s="37" t="s">
        <v>119</v>
      </c>
      <c r="D62" s="37" t="s">
        <v>120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37">
        <v>96</v>
      </c>
      <c r="AD62" s="37">
        <v>672</v>
      </c>
      <c r="AE62" s="37">
        <v>35040</v>
      </c>
    </row>
    <row r="63" spans="1:31">
      <c r="A63" s="37" t="s">
        <v>202</v>
      </c>
      <c r="B63" s="37" t="s">
        <v>121</v>
      </c>
      <c r="C63" s="37" t="s">
        <v>203</v>
      </c>
      <c r="D63" s="37" t="s">
        <v>120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37">
        <v>312</v>
      </c>
      <c r="AD63" s="37">
        <v>2184</v>
      </c>
      <c r="AE63" s="37">
        <v>113880</v>
      </c>
    </row>
    <row r="64" spans="1:31">
      <c r="A64" s="37"/>
      <c r="B64" s="37"/>
      <c r="C64" s="37" t="s">
        <v>204</v>
      </c>
      <c r="D64" s="37" t="s">
        <v>120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37">
        <v>312</v>
      </c>
      <c r="AD64" s="37">
        <v>2184</v>
      </c>
      <c r="AE64" s="37"/>
    </row>
    <row r="65" spans="1:31">
      <c r="A65" s="37"/>
      <c r="B65" s="37"/>
      <c r="C65" s="37" t="s">
        <v>119</v>
      </c>
      <c r="D65" s="37" t="s">
        <v>120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37">
        <v>312</v>
      </c>
      <c r="AD65" s="37">
        <v>2184</v>
      </c>
      <c r="AE65" s="37"/>
    </row>
    <row r="66" spans="1:31">
      <c r="A66" s="37" t="s">
        <v>205</v>
      </c>
      <c r="B66" s="37" t="s">
        <v>121</v>
      </c>
      <c r="C66" s="37" t="s">
        <v>119</v>
      </c>
      <c r="D66" s="37" t="s">
        <v>120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37">
        <v>160.80000000000001</v>
      </c>
      <c r="AD66" s="37">
        <v>1125.5999999999999</v>
      </c>
      <c r="AE66" s="37">
        <v>58692</v>
      </c>
    </row>
    <row r="67" spans="1:31">
      <c r="A67" s="37" t="s">
        <v>206</v>
      </c>
      <c r="B67" s="37" t="s">
        <v>121</v>
      </c>
      <c r="C67" s="37" t="s">
        <v>119</v>
      </c>
      <c r="D67" s="37" t="s">
        <v>120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37">
        <v>1440</v>
      </c>
      <c r="AD67" s="37">
        <v>10080</v>
      </c>
      <c r="AE67" s="37">
        <v>525600</v>
      </c>
    </row>
    <row r="68" spans="1:31">
      <c r="A68" s="37" t="s">
        <v>207</v>
      </c>
      <c r="B68" s="37" t="s">
        <v>121</v>
      </c>
      <c r="C68" s="37" t="s">
        <v>119</v>
      </c>
      <c r="D68" s="37" t="s">
        <v>120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37">
        <v>384</v>
      </c>
      <c r="AD68" s="37">
        <v>2688</v>
      </c>
      <c r="AE68" s="37">
        <v>140160</v>
      </c>
    </row>
    <row r="69" spans="1:31">
      <c r="A69" s="37" t="s">
        <v>143</v>
      </c>
      <c r="B69" s="37" t="s">
        <v>127</v>
      </c>
      <c r="C69" s="37" t="s">
        <v>119</v>
      </c>
      <c r="D69" s="37" t="s">
        <v>120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37">
        <v>2880</v>
      </c>
      <c r="AD69" s="37">
        <v>20160</v>
      </c>
      <c r="AE69" s="37">
        <v>1051200</v>
      </c>
    </row>
    <row r="70" spans="1:31">
      <c r="A70" s="37" t="s">
        <v>125</v>
      </c>
      <c r="B70" s="37" t="s">
        <v>118</v>
      </c>
      <c r="C70" s="37" t="s">
        <v>119</v>
      </c>
      <c r="D70" s="37" t="s">
        <v>120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37">
        <v>0</v>
      </c>
      <c r="AD70" s="37">
        <v>0</v>
      </c>
      <c r="AE70" s="37">
        <v>0</v>
      </c>
    </row>
    <row r="71" spans="1:31">
      <c r="A71" s="37" t="s">
        <v>126</v>
      </c>
      <c r="B71" s="37" t="s">
        <v>127</v>
      </c>
      <c r="C71" s="37" t="s">
        <v>119</v>
      </c>
      <c r="D71" s="37" t="s">
        <v>120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37">
        <v>4.8</v>
      </c>
      <c r="AD71" s="37">
        <v>33.6</v>
      </c>
      <c r="AE71" s="37">
        <v>1752</v>
      </c>
    </row>
    <row r="72" spans="1:31">
      <c r="A72" s="37" t="s">
        <v>128</v>
      </c>
      <c r="B72" s="37" t="s">
        <v>127</v>
      </c>
      <c r="C72" s="37" t="s">
        <v>129</v>
      </c>
      <c r="D72" s="37" t="s">
        <v>120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37">
        <v>24</v>
      </c>
      <c r="AD72" s="37">
        <v>168</v>
      </c>
      <c r="AE72" s="37">
        <v>6924</v>
      </c>
    </row>
    <row r="73" spans="1:31">
      <c r="C73" s="36" t="s">
        <v>130</v>
      </c>
      <c r="D73" s="36" t="s">
        <v>120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6">
        <v>12</v>
      </c>
      <c r="AD73" s="36">
        <v>84</v>
      </c>
    </row>
    <row r="74" spans="1:31">
      <c r="C74" s="36" t="s">
        <v>119</v>
      </c>
      <c r="D74" s="36" t="s">
        <v>120</v>
      </c>
      <c r="E74" s="36">
        <v>1</v>
      </c>
      <c r="F74" s="36">
        <v>1</v>
      </c>
      <c r="G74" s="36">
        <v>1</v>
      </c>
      <c r="H74" s="36">
        <v>1</v>
      </c>
      <c r="I74" s="36">
        <v>1</v>
      </c>
      <c r="J74" s="36">
        <v>1</v>
      </c>
      <c r="K74" s="36">
        <v>1</v>
      </c>
      <c r="L74" s="36">
        <v>1</v>
      </c>
      <c r="M74" s="36">
        <v>1</v>
      </c>
      <c r="N74" s="36">
        <v>1</v>
      </c>
      <c r="O74" s="36">
        <v>1</v>
      </c>
      <c r="P74" s="36">
        <v>1</v>
      </c>
      <c r="Q74" s="36">
        <v>1</v>
      </c>
      <c r="R74" s="36">
        <v>1</v>
      </c>
      <c r="S74" s="36">
        <v>1</v>
      </c>
      <c r="T74" s="36">
        <v>1</v>
      </c>
      <c r="U74" s="36">
        <v>1</v>
      </c>
      <c r="V74" s="36">
        <v>1</v>
      </c>
      <c r="W74" s="36">
        <v>1</v>
      </c>
      <c r="X74" s="36">
        <v>1</v>
      </c>
      <c r="Y74" s="36">
        <v>1</v>
      </c>
      <c r="Z74" s="36">
        <v>1</v>
      </c>
      <c r="AA74" s="36">
        <v>1</v>
      </c>
      <c r="AB74" s="36">
        <v>1</v>
      </c>
      <c r="AC74" s="36">
        <v>24</v>
      </c>
      <c r="AD74" s="36">
        <v>168</v>
      </c>
    </row>
    <row r="75" spans="1:31">
      <c r="A75" s="30" t="s">
        <v>208</v>
      </c>
      <c r="B75" s="36" t="s">
        <v>127</v>
      </c>
      <c r="C75" s="36" t="s">
        <v>119</v>
      </c>
      <c r="D75" s="36" t="s">
        <v>120</v>
      </c>
      <c r="E75" s="36">
        <v>0</v>
      </c>
      <c r="F75" s="36">
        <v>0</v>
      </c>
      <c r="G75" s="36">
        <v>0</v>
      </c>
      <c r="H75" s="36">
        <v>0</v>
      </c>
      <c r="I75" s="36">
        <v>0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  <c r="R75" s="36">
        <v>0</v>
      </c>
      <c r="S75" s="36">
        <v>0</v>
      </c>
      <c r="T75" s="36">
        <v>0</v>
      </c>
      <c r="U75" s="36">
        <v>0</v>
      </c>
      <c r="V75" s="36">
        <v>0</v>
      </c>
      <c r="W75" s="36">
        <v>0</v>
      </c>
      <c r="X75" s="36">
        <v>0</v>
      </c>
      <c r="Y75" s="36">
        <v>0</v>
      </c>
      <c r="Z75" s="36">
        <v>0</v>
      </c>
      <c r="AA75" s="36">
        <v>0</v>
      </c>
      <c r="AB75" s="36">
        <v>0</v>
      </c>
      <c r="AC75" s="36">
        <v>0</v>
      </c>
      <c r="AD75" s="36">
        <v>0</v>
      </c>
      <c r="AE75" s="36">
        <v>0</v>
      </c>
    </row>
    <row r="76" spans="1:31">
      <c r="A76" s="36" t="s">
        <v>269</v>
      </c>
      <c r="B76" s="36" t="s">
        <v>121</v>
      </c>
      <c r="C76" s="36" t="s">
        <v>119</v>
      </c>
      <c r="D76" s="36" t="s">
        <v>120</v>
      </c>
      <c r="E76" s="38">
        <v>100</v>
      </c>
      <c r="F76" s="38">
        <v>100</v>
      </c>
      <c r="G76" s="38">
        <v>100</v>
      </c>
      <c r="H76" s="38">
        <v>100</v>
      </c>
      <c r="I76" s="38">
        <v>100</v>
      </c>
      <c r="J76" s="38">
        <v>100</v>
      </c>
      <c r="K76" s="38">
        <v>100</v>
      </c>
      <c r="L76" s="38">
        <v>100</v>
      </c>
      <c r="M76" s="38">
        <v>100</v>
      </c>
      <c r="N76" s="38">
        <v>100</v>
      </c>
      <c r="O76" s="38">
        <v>100</v>
      </c>
      <c r="P76" s="38">
        <v>100</v>
      </c>
      <c r="Q76" s="38">
        <v>100</v>
      </c>
      <c r="R76" s="38">
        <v>100</v>
      </c>
      <c r="S76" s="38">
        <v>100</v>
      </c>
      <c r="T76" s="38">
        <v>100</v>
      </c>
      <c r="U76" s="38">
        <v>100</v>
      </c>
      <c r="V76" s="38">
        <v>100</v>
      </c>
      <c r="W76" s="38">
        <v>100</v>
      </c>
      <c r="X76" s="38">
        <v>100</v>
      </c>
      <c r="Y76" s="38">
        <v>100</v>
      </c>
      <c r="Z76" s="38">
        <v>100</v>
      </c>
      <c r="AA76" s="38">
        <v>100</v>
      </c>
      <c r="AB76" s="38">
        <v>100</v>
      </c>
      <c r="AC76" s="36">
        <v>2400</v>
      </c>
      <c r="AD76" s="36">
        <v>16800</v>
      </c>
      <c r="AE76" s="36">
        <v>876000</v>
      </c>
    </row>
    <row r="77" spans="1:31"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</row>
    <row r="78" spans="1:31"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</row>
    <row r="79" spans="1:31"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</row>
    <row r="80" spans="1:31"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</row>
    <row r="81" spans="5:28"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</row>
    <row r="82" spans="5:28"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</row>
    <row r="83" spans="5:28"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128</vt:i4>
      </vt:variant>
    </vt:vector>
  </HeadingPairs>
  <TitlesOfParts>
    <vt:vector size="143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Miami!retail01miami</vt:lpstr>
      <vt:lpstr>Miami!retail01miami_1</vt:lpstr>
      <vt:lpstr>Miami!retail01miami_2</vt:lpstr>
      <vt:lpstr>Miami!retail01miami_3</vt:lpstr>
      <vt:lpstr>Miami!retail01miami_4</vt:lpstr>
      <vt:lpstr>Miami!retail01miami_5</vt:lpstr>
      <vt:lpstr>Miami!retail01miami_6</vt:lpstr>
      <vt:lpstr>Miami!retail01miami_7</vt:lpstr>
      <vt:lpstr>Houston!retail02houston</vt:lpstr>
      <vt:lpstr>Houston!retail02houston_1</vt:lpstr>
      <vt:lpstr>Houston!retail02houston_2</vt:lpstr>
      <vt:lpstr>Houston!retail02houston_3</vt:lpstr>
      <vt:lpstr>Houston!retail02houston_4</vt:lpstr>
      <vt:lpstr>Houston!retail02houston_5</vt:lpstr>
      <vt:lpstr>Houston!retail02houston_6</vt:lpstr>
      <vt:lpstr>Houston!retail02houston_7</vt:lpstr>
      <vt:lpstr>Phoenix!retail03phoenix</vt:lpstr>
      <vt:lpstr>Phoenix!retail03phoenix_1</vt:lpstr>
      <vt:lpstr>Phoenix!retail03phoenix_2</vt:lpstr>
      <vt:lpstr>Phoenix!retail03phoenix_3</vt:lpstr>
      <vt:lpstr>Phoenix!retail03phoenix_4</vt:lpstr>
      <vt:lpstr>Phoenix!retail03phoenix_5</vt:lpstr>
      <vt:lpstr>Phoenix!retail03phoenix_6</vt:lpstr>
      <vt:lpstr>Phoenix!retail03phoenix_7</vt:lpstr>
      <vt:lpstr>Atlanta!retail04atlanta</vt:lpstr>
      <vt:lpstr>Atlanta!retail04atlanta_1</vt:lpstr>
      <vt:lpstr>Atlanta!retail04atlanta_2</vt:lpstr>
      <vt:lpstr>Atlanta!retail04atlanta_3</vt:lpstr>
      <vt:lpstr>Atlanta!retail04atlanta_4</vt:lpstr>
      <vt:lpstr>Atlanta!retail04atlanta_5</vt:lpstr>
      <vt:lpstr>Atlanta!retail04atlanta_6</vt:lpstr>
      <vt:lpstr>Atlanta!retail04atlanta_7</vt:lpstr>
      <vt:lpstr>LosAngeles!retail05losangeles</vt:lpstr>
      <vt:lpstr>LosAngeles!retail05losangeles_1</vt:lpstr>
      <vt:lpstr>LosAngeles!retail05losangeles_2</vt:lpstr>
      <vt:lpstr>LosAngeles!retail05losangeles_3</vt:lpstr>
      <vt:lpstr>LosAngeles!retail05losangeles_4</vt:lpstr>
      <vt:lpstr>LosAngeles!retail05losangeles_5</vt:lpstr>
      <vt:lpstr>LosAngeles!retail05losangeles_6</vt:lpstr>
      <vt:lpstr>LosAngeles!retail05losangeles_7</vt:lpstr>
      <vt:lpstr>LasVegas!retail06lasvegas</vt:lpstr>
      <vt:lpstr>LasVegas!retail06lasvegas_1</vt:lpstr>
      <vt:lpstr>LasVegas!retail06lasvegas_2</vt:lpstr>
      <vt:lpstr>LasVegas!retail06lasvegas_3</vt:lpstr>
      <vt:lpstr>LasVegas!retail06lasvegas_4</vt:lpstr>
      <vt:lpstr>LasVegas!retail06lasvegas_5</vt:lpstr>
      <vt:lpstr>LasVegas!retail06lasvegas_6</vt:lpstr>
      <vt:lpstr>LasVegas!retail06lasvegas_7</vt:lpstr>
      <vt:lpstr>SanFrancisco!retail07sanfrancisco</vt:lpstr>
      <vt:lpstr>SanFrancisco!retail07sanfrancisco_1</vt:lpstr>
      <vt:lpstr>SanFrancisco!retail07sanfrancisco_2</vt:lpstr>
      <vt:lpstr>SanFrancisco!retail07sanfrancisco_3</vt:lpstr>
      <vt:lpstr>SanFrancisco!retail07sanfrancisco_4</vt:lpstr>
      <vt:lpstr>SanFrancisco!retail07sanfrancisco_5</vt:lpstr>
      <vt:lpstr>SanFrancisco!retail07sanfrancisco_6</vt:lpstr>
      <vt:lpstr>SanFrancisco!retail07sanfrancisco_7</vt:lpstr>
      <vt:lpstr>Baltimore!retail08baltimore</vt:lpstr>
      <vt:lpstr>Baltimore!retail08baltimore_1</vt:lpstr>
      <vt:lpstr>Baltimore!retail08baltimore_2</vt:lpstr>
      <vt:lpstr>Baltimore!retail08baltimore_3</vt:lpstr>
      <vt:lpstr>Baltimore!retail08baltimore_4</vt:lpstr>
      <vt:lpstr>Baltimore!retail08baltimore_5</vt:lpstr>
      <vt:lpstr>Baltimore!retail08baltimore_6</vt:lpstr>
      <vt:lpstr>Baltimore!retail08baltimore_7</vt:lpstr>
      <vt:lpstr>Albuquerque!retail09albuquerque</vt:lpstr>
      <vt:lpstr>Albuquerque!retail09albuquerque_1</vt:lpstr>
      <vt:lpstr>Albuquerque!retail09albuquerque_2</vt:lpstr>
      <vt:lpstr>Albuquerque!retail09albuquerque_3</vt:lpstr>
      <vt:lpstr>Albuquerque!retail09albuquerque_4</vt:lpstr>
      <vt:lpstr>Albuquerque!retail09albuquerque_5</vt:lpstr>
      <vt:lpstr>Albuquerque!retail09albuquerque_6</vt:lpstr>
      <vt:lpstr>Albuquerque!retail09albuquerque_7</vt:lpstr>
      <vt:lpstr>Seattle!retail10seattle</vt:lpstr>
      <vt:lpstr>Seattle!retail10seattle_1</vt:lpstr>
      <vt:lpstr>Seattle!retail10seattle_2</vt:lpstr>
      <vt:lpstr>Seattle!retail10seattle_3</vt:lpstr>
      <vt:lpstr>Seattle!retail10seattle_4</vt:lpstr>
      <vt:lpstr>Seattle!retail10seattle_5</vt:lpstr>
      <vt:lpstr>Seattle!retail10seattle_6</vt:lpstr>
      <vt:lpstr>Seattle!retail10seattle_7</vt:lpstr>
      <vt:lpstr>Chicago!retail11chicago</vt:lpstr>
      <vt:lpstr>Chicago!retail11chicago_1</vt:lpstr>
      <vt:lpstr>Chicago!retail11chicago_2</vt:lpstr>
      <vt:lpstr>Chicago!retail11chicago_3</vt:lpstr>
      <vt:lpstr>Chicago!retail11chicago_4</vt:lpstr>
      <vt:lpstr>Chicago!retail11chicago_5</vt:lpstr>
      <vt:lpstr>Chicago!retail11chicago_6</vt:lpstr>
      <vt:lpstr>Chicago!retail11chicago_7</vt:lpstr>
      <vt:lpstr>Boulder!retail12boulder</vt:lpstr>
      <vt:lpstr>Boulder!retail12boulder_1</vt:lpstr>
      <vt:lpstr>Boulder!retail12boulder_2</vt:lpstr>
      <vt:lpstr>Boulder!retail12boulder_3</vt:lpstr>
      <vt:lpstr>Boulder!retail12boulder_4</vt:lpstr>
      <vt:lpstr>Boulder!retail12boulder_5</vt:lpstr>
      <vt:lpstr>Boulder!retail12boulder_6</vt:lpstr>
      <vt:lpstr>Boulder!retail12boulder_7</vt:lpstr>
      <vt:lpstr>Minneapolis!retail13minneapolis</vt:lpstr>
      <vt:lpstr>Minneapolis!retail13minneapolis_1</vt:lpstr>
      <vt:lpstr>Minneapolis!retail13minneapolis_2</vt:lpstr>
      <vt:lpstr>Minneapolis!retail13minneapolis_3</vt:lpstr>
      <vt:lpstr>Minneapolis!retail13minneapolis_4</vt:lpstr>
      <vt:lpstr>Minneapolis!retail13minneapolis_5</vt:lpstr>
      <vt:lpstr>Minneapolis!retail13minneapolis_6</vt:lpstr>
      <vt:lpstr>Minneapolis!retail13minneapolis_7</vt:lpstr>
      <vt:lpstr>Helena!retail14helena</vt:lpstr>
      <vt:lpstr>Helena!retail14helena_1</vt:lpstr>
      <vt:lpstr>Helena!retail14helena_2</vt:lpstr>
      <vt:lpstr>Helena!retail14helena_3</vt:lpstr>
      <vt:lpstr>Helena!retail14helena_4</vt:lpstr>
      <vt:lpstr>Helena!retail14helena_5</vt:lpstr>
      <vt:lpstr>Helena!retail14helena_6</vt:lpstr>
      <vt:lpstr>Helena!retail14helena_7</vt:lpstr>
      <vt:lpstr>Duluth!retail15duluth</vt:lpstr>
      <vt:lpstr>Duluth!retail15duluth_1</vt:lpstr>
      <vt:lpstr>Duluth!retail15duluth_2</vt:lpstr>
      <vt:lpstr>Duluth!retail15duluth_3</vt:lpstr>
      <vt:lpstr>Duluth!retail15duluth_4</vt:lpstr>
      <vt:lpstr>Duluth!retail15duluth_5</vt:lpstr>
      <vt:lpstr>Duluth!retail15duluth_6</vt:lpstr>
      <vt:lpstr>Duluth!retail15duluth_7</vt:lpstr>
      <vt:lpstr>Fairbanks!retail16fairbanks</vt:lpstr>
      <vt:lpstr>Fairbanks!retail16fairbanks_1</vt:lpstr>
      <vt:lpstr>Fairbanks!retail16fairbanks_2</vt:lpstr>
      <vt:lpstr>Fairbanks!retail16fairbanks_3</vt:lpstr>
      <vt:lpstr>Fairbanks!retail16fairbanks_4</vt:lpstr>
      <vt:lpstr>Fairbanks!retail16fairbanks_5</vt:lpstr>
      <vt:lpstr>Fairbanks!retail16fairbanks_6</vt:lpstr>
      <vt:lpstr>Fairbanks!retail16fairbanks_7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2008-11-04T19:32:18Z</cp:lastPrinted>
  <dcterms:created xsi:type="dcterms:W3CDTF">2007-11-14T19:26:56Z</dcterms:created>
  <dcterms:modified xsi:type="dcterms:W3CDTF">2009-10-31T00:05:51Z</dcterms:modified>
</cp:coreProperties>
</file>