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5110" yWindow="210" windowWidth="19320" windowHeight="11490" tabRatio="853" activeTab="2"/>
  </bookViews>
  <sheets>
    <sheet name="BuildingSummary" sheetId="8" r:id="rId1"/>
    <sheet name="ZoneSummary" sheetId="10" r:id="rId2"/>
    <sheet name="LocationSummary" sheetId="7" r:id="rId3"/>
    <sheet name="Picture" sheetId="3" r:id="rId4"/>
    <sheet name="Electricity" sheetId="4" r:id="rId5"/>
    <sheet name="Gas" sheetId="11" r:id="rId6"/>
    <sheet name="EUI" sheetId="17" r:id="rId7"/>
    <sheet name="Water" sheetId="42" r:id="rId8"/>
    <sheet name="Carbon" sheetId="41" r:id="rId9"/>
    <sheet name="Schedules" sheetId="49" r:id="rId10"/>
    <sheet name="LtgSch" sheetId="50" r:id="rId11"/>
    <sheet name="EqpSch" sheetId="51" r:id="rId12"/>
    <sheet name="OccSch" sheetId="52" r:id="rId13"/>
    <sheet name="HeatSch" sheetId="53" r:id="rId14"/>
    <sheet name="CoolSch" sheetId="54" r:id="rId15"/>
  </sheets>
  <calcPr calcId="125725"/>
</workbook>
</file>

<file path=xl/calcChain.xml><?xml version="1.0" encoding="utf-8"?>
<calcChain xmlns="http://schemas.openxmlformats.org/spreadsheetml/2006/main">
  <c r="J13" i="10"/>
  <c r="H13"/>
  <c r="G13"/>
  <c r="E13"/>
  <c r="D13"/>
</calcChain>
</file>

<file path=xl/sharedStrings.xml><?xml version="1.0" encoding="utf-8"?>
<sst xmlns="http://schemas.openxmlformats.org/spreadsheetml/2006/main" count="1020" uniqueCount="489">
  <si>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</si>
  <si>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</si>
  <si>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</si>
  <si>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</si>
  <si>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</si>
  <si>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</si>
  <si>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</si>
  <si>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</si>
  <si>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</si>
  <si>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</si>
  <si>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</si>
  <si>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</si>
  <si>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</si>
  <si>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</si>
  <si>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</si>
  <si>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</si>
  <si>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</si>
  <si>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</si>
  <si>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</si>
  <si>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</si>
  <si>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</si>
  <si>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</si>
  <si>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</si>
  <si>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</si>
  <si>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</si>
  <si>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</si>
  <si>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</si>
  <si>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</si>
  <si>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</si>
  <si>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</si>
  <si>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</si>
  <si>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</si>
  <si>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</si>
  <si>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</si>
  <si>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</si>
  <si>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</si>
  <si>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</si>
  <si>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</si>
  <si>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</si>
  <si>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</si>
  <si>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</si>
  <si>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</si>
  <si>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</si>
  <si>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</si>
  <si>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</si>
  <si>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</si>
  <si>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</si>
  <si>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</si>
  <si>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</si>
  <si>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</si>
  <si>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</si>
  <si>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</si>
  <si>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</si>
  <si>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</si>
  <si>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</si>
  <si>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</si>
  <si>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</si>
  <si>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</si>
  <si>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</si>
  <si>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</si>
  <si>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</si>
  <si>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</si>
  <si>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</si>
  <si>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</si>
  <si>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</si>
  <si>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</si>
  <si>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</si>
  <si>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</si>
  <si>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</si>
  <si>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</si>
  <si>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</si>
  <si>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</si>
  <si>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</si>
  <si>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</si>
  <si>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</si>
  <si>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</si>
  <si>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</si>
  <si>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</si>
  <si>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</si>
  <si>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</si>
  <si>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</si>
  <si>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</si>
  <si>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</si>
  <si>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</si>
  <si>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</si>
  <si>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</si>
  <si>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</si>
  <si>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</si>
  <si>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</si>
  <si>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</si>
  <si>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</si>
  <si>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</si>
  <si>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</si>
  <si>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</si>
  <si>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</si>
  <si>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</si>
  <si>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</si>
  <si>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</si>
  <si>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</si>
  <si>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</si>
  <si>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</si>
  <si>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</si>
  <si>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</si>
  <si>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</si>
  <si>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</si>
  <si>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</si>
  <si>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</si>
  <si>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</si>
  <si>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</si>
  <si>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</si>
  <si>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</si>
  <si>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</si>
  <si>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</si>
  <si>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</si>
  <si>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</si>
  <si>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</si>
  <si>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</si>
  <si>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</si>
  <si>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</si>
  <si>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</si>
  <si>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</si>
  <si>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</si>
  <si>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</si>
  <si>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</si>
  <si>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</si>
  <si>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</si>
  <si>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</si>
  <si>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</si>
  <si>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</si>
  <si>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</si>
  <si>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</si>
  <si>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</si>
  <si>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</si>
  <si>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</si>
  <si>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</si>
  <si>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MinOA_Sched</t>
  </si>
  <si>
    <t>ACTIVITY_SCH</t>
  </si>
  <si>
    <t>Sat, WinterDesign</t>
  </si>
  <si>
    <t>0.00%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</si>
  <si>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</si>
  <si>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</si>
  <si>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</si>
  <si>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</si>
  <si>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</si>
  <si>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</si>
  <si>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</si>
  <si>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</si>
  <si>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</si>
  <si>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</si>
  <si>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</si>
  <si>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</si>
  <si>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</si>
  <si>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</si>
  <si>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</si>
  <si>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</si>
  <si>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</si>
  <si>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</si>
  <si>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</si>
  <si>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</si>
  <si>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</si>
  <si>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</si>
  <si>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</si>
  <si>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</si>
  <si>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</si>
  <si>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</si>
  <si>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</si>
  <si>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</si>
  <si>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</si>
  <si>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</si>
  <si>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</si>
  <si>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</si>
  <si>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</si>
  <si>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</si>
  <si>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</si>
  <si>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</si>
  <si>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</si>
  <si>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</si>
  <si>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</si>
  <si>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</si>
  <si>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</si>
  <si>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</si>
  <si>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</si>
  <si>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</si>
  <si>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DOE Commercial Building Benchmark - Strip Mall</t>
  </si>
  <si>
    <t>LGStore1</t>
  </si>
  <si>
    <t>SMStore1</t>
  </si>
  <si>
    <t>LGStore2</t>
  </si>
  <si>
    <t>SMStore2</t>
  </si>
  <si>
    <t>SMStore3</t>
  </si>
  <si>
    <t>SMStore4</t>
  </si>
  <si>
    <t>SMStore5</t>
  </si>
  <si>
    <t>SMStore6</t>
  </si>
  <si>
    <t>SMStore7</t>
  </si>
  <si>
    <t>SMStore8</t>
  </si>
  <si>
    <t>[3] ASHRAE Standard 62-1999 Table 6-1, Atlanta, GA:  American Society of Heating, Refrigerating and Air-Conditioning Engineers.</t>
  </si>
  <si>
    <t>10 stores</t>
  </si>
  <si>
    <t>Steel-frame</t>
  </si>
  <si>
    <t>South: 0.26
East: 0.00
North: 0.00
West: 0.00
Total: 0.105</t>
  </si>
  <si>
    <t>4 in slab-on-grade</t>
  </si>
  <si>
    <t>Strip Mall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</si>
  <si>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</si>
  <si>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</si>
  <si>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</si>
  <si>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</si>
  <si>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</si>
  <si>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</si>
  <si>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</si>
  <si>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</si>
  <si>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</si>
  <si>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</si>
  <si>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</si>
  <si>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</si>
  <si>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</si>
  <si>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</si>
  <si>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</si>
  <si>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</si>
  <si>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</si>
  <si>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</si>
  <si>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</si>
  <si>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</si>
  <si>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</si>
  <si>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</si>
  <si>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</si>
  <si>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</si>
  <si>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</si>
  <si>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</si>
  <si>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</si>
  <si>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</si>
  <si>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</si>
  <si>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</si>
  <si>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</si>
  <si>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</si>
  <si>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</si>
  <si>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</si>
  <si>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</si>
  <si>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</si>
  <si>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</si>
  <si>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</si>
  <si>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</si>
  <si>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</si>
  <si>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</si>
  <si>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</si>
  <si>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</si>
  <si>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IEAD</t>
  </si>
  <si>
    <t>Chicago</t>
  </si>
  <si>
    <t>HVAC Control - Economizer</t>
  </si>
  <si>
    <t>NoEconomizer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</si>
  <si>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</si>
  <si>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</si>
  <si>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</si>
  <si>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</si>
  <si>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</si>
  <si>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</si>
  <si>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</si>
  <si>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</si>
  <si>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</si>
  <si>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</si>
  <si>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</si>
  <si>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</si>
  <si>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</si>
  <si>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</si>
  <si>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</si>
  <si>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</si>
  <si>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</si>
  <si>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</si>
  <si>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</si>
  <si>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</si>
  <si>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</si>
  <si>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</si>
  <si>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</si>
  <si>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</si>
  <si>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15 cm wood</t>
  </si>
  <si>
    <t>South: 124
East: 0.00 
North: 0.00 
West: 0.00 
Total: 124</t>
  </si>
  <si>
    <t>PSZ-AC_10:10_UNITARY_PACKAGE_COOLCOIL</t>
  </si>
  <si>
    <t>PSZ-AC_1:1_UNITARY_PACKAGE_COOLCOIL</t>
  </si>
  <si>
    <t>PSZ-AC_2:2_UNITARY_PACKAGE_COOLCOIL</t>
  </si>
  <si>
    <t>PSZ-AC_3:3_UNITARY_PACKAGE_COOLCOIL</t>
  </si>
  <si>
    <t>PSZ-AC_4:4_UNITARY_PACKAGE_COOLCOIL</t>
  </si>
  <si>
    <t>PSZ-AC_5:5_UNITARY_PACKAGE_COOLCOIL</t>
  </si>
  <si>
    <t>PSZ-AC_6:6_UNITARY_PACKAGE_COOLCOIL</t>
  </si>
  <si>
    <t>PSZ-AC_7:7_UNITARY_PACKAGE_COOLCOIL</t>
  </si>
  <si>
    <t>PSZ-AC_8:8_UNITARY_PACKAGE_COOLCOIL</t>
  </si>
  <si>
    <t>PSZ-AC_9:9_UNITARY_PACKAGE_COOLCOIL</t>
  </si>
  <si>
    <t>PSZ-AC_10:10_UNITARY_PACKAGE_HEATCOIL</t>
  </si>
  <si>
    <t>PSZ-AC_1:1_UNITARY_PACKAGE_HEATCOIL</t>
  </si>
  <si>
    <t>PSZ-AC_2:2_UNITARY_PACKAGE_HEATCOIL</t>
  </si>
  <si>
    <t>PSZ-AC_3:3_UNITARY_PACKAGE_HEATCOIL</t>
  </si>
  <si>
    <t>PSZ-AC_4:4_UNITARY_PACKAGE_HEATCOIL</t>
  </si>
  <si>
    <t>PSZ-AC_5:5_UNITARY_PACKAGE_HEATCOIL</t>
  </si>
  <si>
    <t>PSZ-AC_6:6_UNITARY_PACKAGE_HEATCOIL</t>
  </si>
  <si>
    <t>PSZ-AC_7:7_UNITARY_PACKAGE_HEATCOIL</t>
  </si>
  <si>
    <t>PSZ-AC_8:8_UNITARY_PACKAGE_HEATCOIL</t>
  </si>
  <si>
    <t>PSZ-AC_9:9_UNITARY_PACKAGE_HEATCOIL</t>
  </si>
  <si>
    <t>PSZ-AC_10:10_UNITARY_PACKAGE_FAN</t>
  </si>
  <si>
    <t>PSZ-AC_1:1_UNITARY_PACKAGE_FAN</t>
  </si>
  <si>
    <t>PSZ-AC_2:2_UNITARY_PACKAGE_FAN</t>
  </si>
  <si>
    <t>PSZ-AC_3:3_UNITARY_PACKAGE_FAN</t>
  </si>
  <si>
    <t>PSZ-AC_4:4_UNITARY_PACKAGE_FAN</t>
  </si>
  <si>
    <t>PSZ-AC_5:5_UNITARY_PACKAGE_FAN</t>
  </si>
  <si>
    <t>PSZ-AC_6:6_UNITARY_PACKAGE_FAN</t>
  </si>
  <si>
    <t>PSZ-AC_7:7_UNITARY_PACKAGE_FAN</t>
  </si>
  <si>
    <t>PSZ-AC_8:8_UNITARY_PACKAGE_FAN</t>
  </si>
  <si>
    <t>PSZ-AC_9:9_UNITARY_PACKAGE_FAN</t>
  </si>
  <si>
    <t>13-MAR-14:00</t>
  </si>
  <si>
    <t>24-MAY-14:00</t>
  </si>
  <si>
    <t>13-JUL-14:00</t>
  </si>
  <si>
    <t>Other</t>
  </si>
  <si>
    <t>03-JAN-13:00</t>
  </si>
  <si>
    <t>13-JUN-14:00</t>
  </si>
  <si>
    <t>06-OCT-15:00</t>
  </si>
  <si>
    <t>28-FEB-15:00</t>
  </si>
  <si>
    <t>17-MAR-14:00</t>
  </si>
  <si>
    <t>11-JUL-15:00</t>
  </si>
  <si>
    <t>19-JUN-14:00</t>
  </si>
  <si>
    <t>03-JUL-14:00</t>
  </si>
  <si>
    <t>12-OCT-15:00</t>
  </si>
  <si>
    <t>13-FEB-11:00</t>
  </si>
  <si>
    <t>11-APR-15:00</t>
  </si>
  <si>
    <t>30-JUN-14:00</t>
  </si>
  <si>
    <t>20-NOV-12:00</t>
  </si>
  <si>
    <t>19-DEC-12:00</t>
  </si>
  <si>
    <t>21-APR-14:00</t>
  </si>
  <si>
    <t>31-MAY-15:00</t>
  </si>
  <si>
    <t>27-JUN-15:00</t>
  </si>
  <si>
    <t>24-JUL-15:00</t>
  </si>
  <si>
    <t>01-SEP-14:00</t>
  </si>
  <si>
    <t>01-MAR-17:00</t>
  </si>
  <si>
    <t>29-APR-13:00</t>
  </si>
  <si>
    <t>17-MAY-13:00</t>
  </si>
  <si>
    <t>03-JUL-12:00</t>
  </si>
  <si>
    <t>28-SEP-14:00</t>
  </si>
  <si>
    <t>13-OCT-14:00</t>
  </si>
  <si>
    <t>01-FEB-17:30</t>
  </si>
  <si>
    <t>09-MAR-15:00</t>
  </si>
  <si>
    <t>04-APR-15:00</t>
  </si>
  <si>
    <t>25-JUL-12:00</t>
  </si>
  <si>
    <t>29-JUN-14:00</t>
  </si>
  <si>
    <t>31-JUL-14:00</t>
  </si>
  <si>
    <t>02-JAN-16:30</t>
  </si>
  <si>
    <t>24-JUL-14:00</t>
  </si>
  <si>
    <t>07-AUG-14:00</t>
  </si>
  <si>
    <t>02-SEP-15:00</t>
  </si>
  <si>
    <t>01-DEC-16:30</t>
  </si>
  <si>
    <t>01-FEB-16:00</t>
  </si>
  <si>
    <t>07-APR-14:00</t>
  </si>
  <si>
    <t>30-MAY-15:00</t>
  </si>
  <si>
    <t>08-JUN-12:00</t>
  </si>
  <si>
    <t>25-APR-14:00</t>
  </si>
  <si>
    <t>23-MAY-15:00</t>
  </si>
  <si>
    <t>30-AUG-13:00</t>
  </si>
  <si>
    <t>02-SEP-14:00</t>
  </si>
  <si>
    <t>05-OCT-14:00</t>
  </si>
  <si>
    <t>27-MAY-14:00</t>
  </si>
  <si>
    <t>15-JUL-14:00</t>
  </si>
  <si>
    <t>25-AUG-15:00</t>
  </si>
  <si>
    <t>14-SEP-14:00</t>
  </si>
  <si>
    <t>07-OCT-14:00</t>
  </si>
  <si>
    <t>16-MAY-16:00</t>
  </si>
  <si>
    <t>21-JUL-16:00</t>
  </si>
  <si>
    <t>09-AUG-16:00</t>
  </si>
  <si>
    <t>01-SEP-16:00</t>
  </si>
  <si>
    <t>14-JUN-14:00</t>
  </si>
  <si>
    <t>12-AUG-14:00</t>
  </si>
  <si>
    <t>07-SEP-14:00</t>
  </si>
  <si>
    <t>3B-CA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</si>
  <si>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</si>
  <si>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</si>
  <si>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</si>
  <si>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17-AUG-14:00</t>
  </si>
  <si>
    <t>07-NOV-15:09</t>
  </si>
  <si>
    <t>23-FEB-15:09</t>
  </si>
  <si>
    <t>26-MAY-14:00</t>
  </si>
  <si>
    <t>15-MAY-14:00</t>
  </si>
  <si>
    <t>22-NOV-15:09</t>
  </si>
  <si>
    <t>31-MAR-14:09</t>
  </si>
  <si>
    <t>02-JAN-16:40</t>
  </si>
  <si>
    <t>04-AUG-14:00</t>
  </si>
  <si>
    <t>10-NOV-16:40</t>
  </si>
  <si>
    <t>06-NOV-17:10</t>
  </si>
  <si>
    <t>01-DEC-16:49</t>
  </si>
  <si>
    <t>02-JAN-16:49</t>
  </si>
  <si>
    <t>01-DEC-16:40</t>
  </si>
  <si>
    <t>02-JAN-17:10</t>
  </si>
  <si>
    <t>08-NOV-17:10</t>
  </si>
  <si>
    <t>01-FEB-17:10</t>
  </si>
  <si>
    <t>01-MAR-17:49</t>
  </si>
  <si>
    <t>01-DEC-16:19</t>
  </si>
  <si>
    <t>01-FEB-17:19</t>
  </si>
  <si>
    <t>02-JAN-09:09</t>
  </si>
  <si>
    <t>01-FEB-09:09</t>
  </si>
  <si>
    <t>01-NOV-08:09</t>
  </si>
  <si>
    <t>01-DEC-09:09</t>
  </si>
  <si>
    <t>Building Summary Strip Mall pre-1980 construction</t>
  </si>
  <si>
    <t>24-JAN-13:00</t>
  </si>
  <si>
    <t>01-APR-14:39</t>
  </si>
  <si>
    <t>07-SEP-13:00</t>
  </si>
  <si>
    <t>16-DEC-12:00</t>
  </si>
  <si>
    <t>16-SEP-13:50</t>
  </si>
  <si>
    <t>09-SEP-14:00</t>
  </si>
  <si>
    <t>13-NOV-15:09</t>
  </si>
  <si>
    <t>18-FEB-14:50</t>
  </si>
  <si>
    <t>28-MAR-14:00</t>
  </si>
  <si>
    <t>17-AUG-13:00</t>
  </si>
  <si>
    <t>26-JAN-13:50</t>
  </si>
  <si>
    <t>28-JUN-12:00</t>
  </si>
  <si>
    <t>08-AUG-12:00</t>
  </si>
  <si>
    <t>18-JAN-16:49</t>
  </si>
  <si>
    <t>31-MAR-14:39</t>
  </si>
  <si>
    <t>05-AUG-12:00</t>
  </si>
  <si>
    <t>15-JUN-12:00</t>
  </si>
  <si>
    <t>15-AUG-11:00</t>
  </si>
  <si>
    <t>30-JUN-14:50</t>
  </si>
  <si>
    <t>20-OCT-14:39</t>
  </si>
  <si>
    <t>04-NOV-12:00</t>
  </si>
  <si>
    <t>22-APR-13:00</t>
  </si>
  <si>
    <t>29-JUN-14:09</t>
  </si>
  <si>
    <t>01-AUG-14:09</t>
  </si>
  <si>
    <t>29-APR-14:00</t>
  </si>
  <si>
    <t>28-JUN-13:00</t>
  </si>
  <si>
    <t>17-JUL-14:00</t>
  </si>
  <si>
    <t>01-APR-16:00</t>
  </si>
  <si>
    <t>30-MAR-16:00</t>
  </si>
  <si>
    <t>20-JUN-16:00</t>
  </si>
  <si>
    <t>29-JUL-16:00</t>
  </si>
  <si>
    <t>15-AUG-16:00</t>
  </si>
  <si>
    <t>02-JAN-16:00</t>
  </si>
  <si>
    <t>01-DEC-16:00</t>
  </si>
  <si>
    <t>01-APR-09:09</t>
  </si>
  <si>
    <t>Built-up flat roof, insulation entirely above deck</t>
  </si>
  <si>
    <t>[2] ASHRAE Standard 90.1-1989, Atlanta, GA:  American Society of Heating, Refrigerating and Air-Conditioning Engineers.</t>
  </si>
  <si>
    <t>Strip Mall Reference Building pre-1980 construction</t>
  </si>
  <si>
    <t>See Reference Building Technical Report</t>
  </si>
  <si>
    <t>[4] DOE Commercial Reference Buildings Report</t>
  </si>
  <si>
    <t>21-AUG-14:20</t>
  </si>
  <si>
    <t>DifferentialDryBulb</t>
  </si>
  <si>
    <t>11-SEP-13:00</t>
  </si>
  <si>
    <t>19-OCT-10:00</t>
  </si>
  <si>
    <t>03-OCT-14:00</t>
  </si>
  <si>
    <t>04-MAY-14:00</t>
  </si>
  <si>
    <t>01-NOV-16:49</t>
  </si>
  <si>
    <t>08-JUL-12:00</t>
  </si>
  <si>
    <t>Sun, Hol, Other</t>
  </si>
  <si>
    <t>SummerDesign, WinterDesign</t>
  </si>
  <si>
    <t>28-JUN-14:00</t>
  </si>
  <si>
    <t>27-MAY-15:09</t>
  </si>
  <si>
    <t>24-OCT-14:50</t>
  </si>
  <si>
    <t>01-APR-15:50</t>
  </si>
  <si>
    <t>23-JAN-17:00</t>
  </si>
  <si>
    <t>01-DEC-17:30</t>
  </si>
  <si>
    <t>23-SEP-13:00</t>
  </si>
  <si>
    <t>05-DEC-16:30</t>
  </si>
  <si>
    <t>15-FEB-17:49</t>
  </si>
  <si>
    <t>08-SEP-14:00</t>
  </si>
  <si>
    <t>14-FEB-17:49</t>
  </si>
  <si>
    <t>02-MAR-17:00</t>
  </si>
  <si>
    <t>26-OCT-16:00</t>
  </si>
  <si>
    <t>01-MAR-17:40</t>
  </si>
  <si>
    <t>31-OCT-16:49</t>
  </si>
  <si>
    <t>02-NOV-16:49</t>
  </si>
  <si>
    <t>04-NOV-16:00</t>
  </si>
  <si>
    <t>23-OCT-08:09</t>
  </si>
  <si>
    <t>Weighting Factor</t>
  </si>
  <si>
    <t>25-FEB-13:50</t>
  </si>
  <si>
    <t>06-OCT-14:20</t>
  </si>
  <si>
    <t>25-MAR-12:39</t>
  </si>
  <si>
    <t>29-APR-14:09</t>
  </si>
  <si>
    <t>29-JUL-14:00</t>
  </si>
  <si>
    <t>31-AUG-14:09</t>
  </si>
  <si>
    <t>12-OCT-14:00</t>
  </si>
  <si>
    <t>27-NOV-17:19</t>
  </si>
  <si>
    <t>02-DEC-17:19</t>
  </si>
  <si>
    <t>28-JAN-17:00</t>
  </si>
  <si>
    <t>08-JUN-15:00</t>
  </si>
  <si>
    <t>01-AUG-14:00</t>
  </si>
  <si>
    <t>09-DEC-17:19</t>
  </si>
  <si>
    <t>15-APR-15:30</t>
  </si>
  <si>
    <t>30-MAY-12:00</t>
  </si>
  <si>
    <t>24-JUL-14:09</t>
  </si>
  <si>
    <t>07-FEB-17:10</t>
  </si>
  <si>
    <t>13-OCT-14:50</t>
  </si>
  <si>
    <t>13-NOV-16:00</t>
  </si>
  <si>
    <t>28-JUN-14:50</t>
  </si>
  <si>
    <t>02-SEP-15:20</t>
  </si>
  <si>
    <t>04-NOV-16:49</t>
  </si>
  <si>
    <t>05-SEP-14:09</t>
  </si>
  <si>
    <t>30-MAR-15:00</t>
  </si>
  <si>
    <t>02-NOV-16:00</t>
  </si>
  <si>
    <t>06-APR-16:00</t>
  </si>
  <si>
    <t>04-APR-14:00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</si>
</sst>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8"/>
      <name val="Arial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10"/>
      <color indexed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2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4" applyFont="1" applyFill="1" applyBorder="1" applyAlignment="1">
      <alignment wrapText="1"/>
    </xf>
    <xf numFmtId="2" fontId="9" fillId="2" borderId="0" xfId="4" applyNumberFormat="1" applyFont="1" applyFill="1" applyBorder="1" applyAlignment="1">
      <alignment horizontal="center" wrapText="1"/>
    </xf>
    <xf numFmtId="0" fontId="4" fillId="3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2" applyFont="1" applyFill="1" applyBorder="1"/>
    <xf numFmtId="0" fontId="14" fillId="2" borderId="1" xfId="2" applyFont="1" applyFill="1" applyBorder="1" applyAlignment="1">
      <alignment wrapText="1"/>
    </xf>
    <xf numFmtId="0" fontId="14" fillId="0" borderId="0" xfId="2" applyFont="1"/>
    <xf numFmtId="0" fontId="15" fillId="0" borderId="0" xfId="4" applyFont="1"/>
    <xf numFmtId="1" fontId="2" fillId="0" borderId="0" xfId="4" applyNumberForma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7" fillId="0" borderId="0" xfId="2" applyFont="1"/>
    <xf numFmtId="1" fontId="17" fillId="0" borderId="0" xfId="2" applyNumberFormat="1" applyFont="1"/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5" fillId="0" borderId="0" xfId="0" applyNumberFormat="1" applyFont="1" applyAlignment="1">
      <alignment vertical="top" wrapText="1"/>
    </xf>
    <xf numFmtId="3" fontId="18" fillId="0" borderId="0" xfId="0" applyNumberFormat="1" applyFont="1" applyFill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/>
    </xf>
    <xf numFmtId="4" fontId="18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vertical="top" wrapText="1"/>
    </xf>
    <xf numFmtId="4" fontId="18" fillId="3" borderId="0" xfId="0" applyNumberFormat="1" applyFont="1" applyFill="1" applyAlignment="1">
      <alignment horizontal="left" vertical="top"/>
    </xf>
    <xf numFmtId="4" fontId="18" fillId="3" borderId="0" xfId="0" applyNumberFormat="1" applyFont="1" applyFill="1" applyAlignment="1">
      <alignment horizontal="left" vertical="center"/>
    </xf>
    <xf numFmtId="4" fontId="4" fillId="2" borderId="0" xfId="0" applyNumberFormat="1" applyFont="1" applyFill="1" applyAlignment="1">
      <alignment horizontal="center" vertical="top" wrapText="1"/>
    </xf>
    <xf numFmtId="0" fontId="18" fillId="2" borderId="0" xfId="0" applyFont="1" applyFill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0" xfId="0" applyFont="1" applyFill="1" applyAlignment="1">
      <alignment vertical="top" wrapText="1"/>
    </xf>
    <xf numFmtId="0" fontId="18" fillId="0" borderId="0" xfId="0" applyFont="1" applyAlignment="1">
      <alignment horizontal="center" vertical="top" wrapText="1"/>
    </xf>
    <xf numFmtId="2" fontId="18" fillId="0" borderId="0" xfId="0" applyNumberFormat="1" applyFont="1" applyAlignment="1">
      <alignment horizontal="center" vertical="top" wrapText="1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vertical="top" wrapText="1"/>
    </xf>
    <xf numFmtId="0" fontId="18" fillId="0" borderId="0" xfId="0" applyFont="1" applyFill="1" applyAlignment="1">
      <alignment horizontal="left" vertical="top"/>
    </xf>
    <xf numFmtId="1" fontId="18" fillId="0" borderId="0" xfId="0" applyNumberFormat="1" applyFont="1" applyAlignment="1">
      <alignment horizontal="center" vertical="top" wrapText="1"/>
    </xf>
    <xf numFmtId="0" fontId="18" fillId="2" borderId="0" xfId="0" applyFont="1" applyFill="1" applyAlignment="1">
      <alignment horizontal="center" vertical="top" wrapText="1"/>
    </xf>
    <xf numFmtId="0" fontId="18" fillId="0" borderId="0" xfId="0" applyFont="1" applyAlignment="1">
      <alignment horizontal="center" vertical="top"/>
    </xf>
    <xf numFmtId="2" fontId="18" fillId="0" borderId="0" xfId="0" applyNumberFormat="1" applyFont="1" applyAlignment="1">
      <alignment horizontal="center" vertical="top"/>
    </xf>
    <xf numFmtId="1" fontId="18" fillId="0" borderId="0" xfId="0" applyNumberFormat="1" applyFont="1" applyAlignment="1">
      <alignment horizontal="center" vertical="top"/>
    </xf>
    <xf numFmtId="4" fontId="18" fillId="0" borderId="0" xfId="0" applyNumberFormat="1" applyFont="1" applyAlignment="1">
      <alignment horizontal="center" vertical="top" wrapText="1"/>
    </xf>
    <xf numFmtId="4" fontId="18" fillId="0" borderId="0" xfId="0" applyNumberFormat="1" applyFont="1" applyAlignment="1">
      <alignment vertical="top" wrapText="1"/>
    </xf>
    <xf numFmtId="164" fontId="17" fillId="0" borderId="0" xfId="2" applyNumberFormat="1" applyFont="1"/>
    <xf numFmtId="4" fontId="18" fillId="3" borderId="0" xfId="0" applyNumberFormat="1" applyFont="1" applyFill="1" applyAlignment="1">
      <alignment horizontal="left" vertical="top" wrapText="1"/>
    </xf>
    <xf numFmtId="167" fontId="18" fillId="0" borderId="0" xfId="0" applyNumberFormat="1" applyFont="1" applyAlignment="1">
      <alignment horizontal="center" vertical="top" wrapText="1"/>
    </xf>
    <xf numFmtId="4" fontId="18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8" fillId="0" borderId="0" xfId="0" applyNumberFormat="1" applyFont="1" applyAlignment="1">
      <alignment horizontal="center" vertical="top"/>
    </xf>
    <xf numFmtId="165" fontId="5" fillId="0" borderId="0" xfId="3" applyNumberFormat="1" applyFont="1" applyAlignment="1">
      <alignment vertical="top" wrapText="1"/>
    </xf>
    <xf numFmtId="168" fontId="18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horizontal="center" vertical="top" wrapText="1"/>
    </xf>
    <xf numFmtId="1" fontId="18" fillId="0" borderId="0" xfId="0" applyNumberFormat="1" applyFont="1" applyFill="1" applyAlignment="1">
      <alignment horizontal="center" vertical="top" wrapText="1"/>
    </xf>
    <xf numFmtId="0" fontId="18" fillId="0" borderId="0" xfId="0" applyFont="1" applyFill="1" applyAlignment="1">
      <alignment horizontal="center" vertical="top" wrapText="1"/>
    </xf>
    <xf numFmtId="2" fontId="18" fillId="0" borderId="0" xfId="0" applyNumberFormat="1" applyFont="1" applyFill="1" applyAlignment="1">
      <alignment horizontal="center" vertical="top" wrapText="1"/>
    </xf>
    <xf numFmtId="2" fontId="9" fillId="2" borderId="0" xfId="4" applyNumberFormat="1" applyFont="1" applyFill="1" applyAlignment="1">
      <alignment horizontal="center" wrapText="1"/>
    </xf>
    <xf numFmtId="11" fontId="5" fillId="0" borderId="0" xfId="0" applyNumberFormat="1" applyFont="1" applyAlignment="1">
      <alignment vertical="top" wrapText="1"/>
    </xf>
    <xf numFmtId="3" fontId="5" fillId="0" borderId="0" xfId="0" applyNumberFormat="1" applyFont="1" applyAlignment="1">
      <alignment horizontal="left" vertical="top" wrapText="1"/>
    </xf>
    <xf numFmtId="2" fontId="18" fillId="0" borderId="0" xfId="5" applyNumberFormat="1" applyFont="1" applyAlignment="1">
      <alignment horizontal="center" vertical="top" wrapText="1"/>
    </xf>
    <xf numFmtId="164" fontId="15" fillId="0" borderId="0" xfId="6" applyNumberFormat="1" applyFont="1" applyBorder="1" applyAlignment="1">
      <alignment horizontal="center"/>
    </xf>
    <xf numFmtId="164" fontId="15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22" fillId="0" borderId="0" xfId="0" applyFont="1"/>
    <xf numFmtId="0" fontId="1" fillId="0" borderId="0" xfId="0" applyFont="1" applyAlignment="1">
      <alignment vertical="top"/>
    </xf>
    <xf numFmtId="0" fontId="4" fillId="2" borderId="0" xfId="0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_Trans" xfId="2"/>
    <cellStyle name="Normal_Sheet1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hartsheet" Target="chart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1.xml"/><Relationship Id="rId15" Type="http://schemas.openxmlformats.org/officeDocument/2006/relationships/chartsheet" Target="chart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183"/>
          <c:y val="5.1114736269711802E-2"/>
          <c:w val="0.8479467258601554"/>
          <c:h val="0.712887438825448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LocationSummary!$C$107:$R$107</c:f>
              <c:numCache>
                <c:formatCode>#,##0.00</c:formatCode>
                <c:ptCount val="16"/>
                <c:pt idx="0">
                  <c:v>175338.88888888888</c:v>
                </c:pt>
                <c:pt idx="1">
                  <c:v>131333.33333333334</c:v>
                </c:pt>
                <c:pt idx="2">
                  <c:v>148088.88888888888</c:v>
                </c:pt>
                <c:pt idx="3">
                  <c:v>77658.333333333328</c:v>
                </c:pt>
                <c:pt idx="4">
                  <c:v>27708.333333333332</c:v>
                </c:pt>
                <c:pt idx="5">
                  <c:v>103183.33333333333</c:v>
                </c:pt>
                <c:pt idx="6">
                  <c:v>9591.6666666666661</c:v>
                </c:pt>
                <c:pt idx="7">
                  <c:v>55858.333333333336</c:v>
                </c:pt>
                <c:pt idx="8">
                  <c:v>47636.111111111109</c:v>
                </c:pt>
                <c:pt idx="9">
                  <c:v>10913.888888888889</c:v>
                </c:pt>
                <c:pt idx="10">
                  <c:v>37227.777777777781</c:v>
                </c:pt>
                <c:pt idx="11">
                  <c:v>28011.111111111109</c:v>
                </c:pt>
                <c:pt idx="12">
                  <c:v>31197.222222222223</c:v>
                </c:pt>
                <c:pt idx="13">
                  <c:v>15508.333333333334</c:v>
                </c:pt>
                <c:pt idx="14">
                  <c:v>10622.222222222223</c:v>
                </c:pt>
                <c:pt idx="15">
                  <c:v>4530.5555555555547</c:v>
                </c:pt>
              </c:numCache>
            </c:numRef>
          </c:val>
        </c:ser>
        <c:ser>
          <c:idx val="4"/>
          <c:order val="1"/>
          <c:tx>
            <c:strRef>
              <c:f>LocationSummary!$B$108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292500</c:v>
                </c:pt>
                <c:pt idx="1">
                  <c:v>292500</c:v>
                </c:pt>
                <c:pt idx="2">
                  <c:v>292500</c:v>
                </c:pt>
                <c:pt idx="3">
                  <c:v>292500</c:v>
                </c:pt>
                <c:pt idx="4">
                  <c:v>292500</c:v>
                </c:pt>
                <c:pt idx="5">
                  <c:v>292500</c:v>
                </c:pt>
                <c:pt idx="6">
                  <c:v>292500</c:v>
                </c:pt>
                <c:pt idx="7">
                  <c:v>292500</c:v>
                </c:pt>
                <c:pt idx="8">
                  <c:v>292500</c:v>
                </c:pt>
                <c:pt idx="9">
                  <c:v>292500</c:v>
                </c:pt>
                <c:pt idx="10">
                  <c:v>292500</c:v>
                </c:pt>
                <c:pt idx="11">
                  <c:v>292500</c:v>
                </c:pt>
                <c:pt idx="12">
                  <c:v>292500</c:v>
                </c:pt>
                <c:pt idx="13">
                  <c:v>292500</c:v>
                </c:pt>
                <c:pt idx="14">
                  <c:v>292500</c:v>
                </c:pt>
                <c:pt idx="15">
                  <c:v>292500</c:v>
                </c:pt>
              </c:numCache>
            </c:numRef>
          </c:val>
        </c:ser>
        <c:ser>
          <c:idx val="6"/>
          <c:order val="2"/>
          <c:tx>
            <c:strRef>
              <c:f>LocationSummary!$B$109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LocationSummary!$C$109:$R$109</c:f>
              <c:numCache>
                <c:formatCode>#,##0.00</c:formatCode>
                <c:ptCount val="16"/>
                <c:pt idx="0">
                  <c:v>59002.777777777781</c:v>
                </c:pt>
                <c:pt idx="1">
                  <c:v>58980.555555555555</c:v>
                </c:pt>
                <c:pt idx="2">
                  <c:v>58969.444444444445</c:v>
                </c:pt>
                <c:pt idx="3">
                  <c:v>58961.111111111109</c:v>
                </c:pt>
                <c:pt idx="4">
                  <c:v>58916.666666666664</c:v>
                </c:pt>
                <c:pt idx="5">
                  <c:v>58902.777777777781</c:v>
                </c:pt>
                <c:pt idx="6">
                  <c:v>58933.333333333336</c:v>
                </c:pt>
                <c:pt idx="7">
                  <c:v>58897.222222222219</c:v>
                </c:pt>
                <c:pt idx="8">
                  <c:v>58922.222222222219</c:v>
                </c:pt>
                <c:pt idx="9">
                  <c:v>58802.777777777781</c:v>
                </c:pt>
                <c:pt idx="10">
                  <c:v>58908.333333333336</c:v>
                </c:pt>
                <c:pt idx="11">
                  <c:v>58875</c:v>
                </c:pt>
                <c:pt idx="12">
                  <c:v>58869.444444444445</c:v>
                </c:pt>
                <c:pt idx="13">
                  <c:v>58855.555555555555</c:v>
                </c:pt>
                <c:pt idx="14">
                  <c:v>58822.222222222219</c:v>
                </c:pt>
                <c:pt idx="15">
                  <c:v>58461.111111111109</c:v>
                </c:pt>
              </c:numCache>
            </c:numRef>
          </c:val>
        </c:ser>
        <c:ser>
          <c:idx val="7"/>
          <c:order val="3"/>
          <c:tx>
            <c:strRef>
              <c:f>LocationSummary!$B$110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41477.777777777781</c:v>
                </c:pt>
                <c:pt idx="1">
                  <c:v>41477.777777777781</c:v>
                </c:pt>
                <c:pt idx="2">
                  <c:v>41477.777777777781</c:v>
                </c:pt>
                <c:pt idx="3">
                  <c:v>41477.777777777781</c:v>
                </c:pt>
                <c:pt idx="4">
                  <c:v>41477.777777777781</c:v>
                </c:pt>
                <c:pt idx="5">
                  <c:v>41477.777777777781</c:v>
                </c:pt>
                <c:pt idx="6">
                  <c:v>41477.777777777781</c:v>
                </c:pt>
                <c:pt idx="7">
                  <c:v>41477.777777777781</c:v>
                </c:pt>
                <c:pt idx="8">
                  <c:v>41477.777777777781</c:v>
                </c:pt>
                <c:pt idx="9">
                  <c:v>41477.777777777781</c:v>
                </c:pt>
                <c:pt idx="10">
                  <c:v>41477.777777777781</c:v>
                </c:pt>
                <c:pt idx="11">
                  <c:v>41477.777777777781</c:v>
                </c:pt>
                <c:pt idx="12">
                  <c:v>41477.777777777781</c:v>
                </c:pt>
                <c:pt idx="13">
                  <c:v>41477.777777777781</c:v>
                </c:pt>
                <c:pt idx="14">
                  <c:v>41477.777777777781</c:v>
                </c:pt>
                <c:pt idx="15">
                  <c:v>41477.777777777781</c:v>
                </c:pt>
              </c:numCache>
            </c:numRef>
          </c:val>
        </c:ser>
        <c:ser>
          <c:idx val="3"/>
          <c:order val="4"/>
          <c:tx>
            <c:strRef>
              <c:f>LocationSummary!$B$112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84797.222222222219</c:v>
                </c:pt>
                <c:pt idx="1">
                  <c:v>89569.444444444438</c:v>
                </c:pt>
                <c:pt idx="2">
                  <c:v>94300</c:v>
                </c:pt>
                <c:pt idx="3">
                  <c:v>91302.777777777781</c:v>
                </c:pt>
                <c:pt idx="4">
                  <c:v>76438.888888888891</c:v>
                </c:pt>
                <c:pt idx="5">
                  <c:v>92088.888888888891</c:v>
                </c:pt>
                <c:pt idx="6">
                  <c:v>67930.555555555562</c:v>
                </c:pt>
                <c:pt idx="7">
                  <c:v>85252.777777777781</c:v>
                </c:pt>
                <c:pt idx="8">
                  <c:v>84986.111111111109</c:v>
                </c:pt>
                <c:pt idx="9">
                  <c:v>73894.444444444438</c:v>
                </c:pt>
                <c:pt idx="10">
                  <c:v>87675</c:v>
                </c:pt>
                <c:pt idx="11">
                  <c:v>87850</c:v>
                </c:pt>
                <c:pt idx="12">
                  <c:v>99411.111111111109</c:v>
                </c:pt>
                <c:pt idx="13">
                  <c:v>104794.44444444444</c:v>
                </c:pt>
                <c:pt idx="14">
                  <c:v>108636.11111111111</c:v>
                </c:pt>
                <c:pt idx="15">
                  <c:v>180697.22222222222</c:v>
                </c:pt>
              </c:numCache>
            </c:numRef>
          </c:val>
        </c:ser>
        <c:overlap val="100"/>
        <c:axId val="106182912"/>
        <c:axId val="106230144"/>
      </c:barChart>
      <c:catAx>
        <c:axId val="10618291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230144"/>
        <c:crosses val="autoZero"/>
        <c:auto val="1"/>
        <c:lblAlgn val="ctr"/>
        <c:lblOffset val="50"/>
        <c:tickLblSkip val="1"/>
        <c:tickMarkSkip val="1"/>
      </c:catAx>
      <c:valAx>
        <c:axId val="1062301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924959216965742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18291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5763965963744"/>
          <c:y val="1.0875475802066345E-2"/>
          <c:w val="0.23862375138734748"/>
          <c:h val="0.261011419249593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5.3833605220228911E-2"/>
          <c:w val="0.83018867924528361"/>
          <c:h val="0.7145187601957541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19780</c:v>
                </c:pt>
                <c:pt idx="1">
                  <c:v>324810</c:v>
                </c:pt>
                <c:pt idx="2">
                  <c:v>260910.00000000003</c:v>
                </c:pt>
                <c:pt idx="3">
                  <c:v>683100</c:v>
                </c:pt>
                <c:pt idx="4">
                  <c:v>199290</c:v>
                </c:pt>
                <c:pt idx="5">
                  <c:v>446830</c:v>
                </c:pt>
                <c:pt idx="6">
                  <c:v>560800</c:v>
                </c:pt>
                <c:pt idx="7">
                  <c:v>1218690</c:v>
                </c:pt>
                <c:pt idx="8">
                  <c:v>864140</c:v>
                </c:pt>
                <c:pt idx="9">
                  <c:v>1091850</c:v>
                </c:pt>
                <c:pt idx="10">
                  <c:v>1687160</c:v>
                </c:pt>
                <c:pt idx="11">
                  <c:v>1266020</c:v>
                </c:pt>
                <c:pt idx="12">
                  <c:v>2198010</c:v>
                </c:pt>
                <c:pt idx="13">
                  <c:v>1802130</c:v>
                </c:pt>
                <c:pt idx="14">
                  <c:v>2762780</c:v>
                </c:pt>
                <c:pt idx="15">
                  <c:v>4496370</c:v>
                </c:pt>
              </c:numCache>
            </c:numRef>
          </c:val>
        </c:ser>
        <c:overlap val="100"/>
        <c:axId val="106403712"/>
        <c:axId val="106738048"/>
      </c:barChart>
      <c:catAx>
        <c:axId val="10640371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738048"/>
        <c:crosses val="autoZero"/>
        <c:auto val="1"/>
        <c:lblAlgn val="ctr"/>
        <c:lblOffset val="50"/>
        <c:tickLblSkip val="1"/>
        <c:tickMarkSkip val="1"/>
      </c:catAx>
      <c:valAx>
        <c:axId val="1067380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40371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6.4709081022294834E-2"/>
          <c:w val="0.24306326304106662"/>
          <c:h val="0.202283849918433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3246329526916798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LocationSummary!$B$173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LocationSummary!$C$173:$R$173</c:f>
              <c:numCache>
                <c:formatCode>0.00</c:formatCode>
                <c:ptCount val="16"/>
                <c:pt idx="0">
                  <c:v>301.97290367025141</c:v>
                </c:pt>
                <c:pt idx="1">
                  <c:v>226.18546442649927</c:v>
                </c:pt>
                <c:pt idx="2">
                  <c:v>255.04229017566686</c:v>
                </c:pt>
                <c:pt idx="3">
                  <c:v>133.74507252478088</c:v>
                </c:pt>
                <c:pt idx="4">
                  <c:v>47.719966320946071</c:v>
                </c:pt>
                <c:pt idx="5">
                  <c:v>177.70484901833211</c:v>
                </c:pt>
                <c:pt idx="6">
                  <c:v>16.519001875310956</c:v>
                </c:pt>
                <c:pt idx="7">
                  <c:v>96.200581729113239</c:v>
                </c:pt>
                <c:pt idx="8">
                  <c:v>82.040070419840021</c:v>
                </c:pt>
                <c:pt idx="9">
                  <c:v>18.796165180450839</c:v>
                </c:pt>
                <c:pt idx="10">
                  <c:v>64.114585326648552</c:v>
                </c:pt>
                <c:pt idx="11">
                  <c:v>48.241417581997013</c:v>
                </c:pt>
                <c:pt idx="12">
                  <c:v>53.728615714340386</c:v>
                </c:pt>
                <c:pt idx="13">
                  <c:v>26.70882927015959</c:v>
                </c:pt>
                <c:pt idx="14">
                  <c:v>18.29384974549351</c:v>
                </c:pt>
                <c:pt idx="15">
                  <c:v>7.8026330896704792</c:v>
                </c:pt>
              </c:numCache>
            </c:numRef>
          </c:val>
        </c:ser>
        <c:ser>
          <c:idx val="3"/>
          <c:order val="1"/>
          <c:tx>
            <c:strRef>
              <c:f>LocationSummary!$B$174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503.75062191434802</c:v>
                </c:pt>
                <c:pt idx="1">
                  <c:v>503.75062191434802</c:v>
                </c:pt>
                <c:pt idx="2">
                  <c:v>503.75062191434802</c:v>
                </c:pt>
                <c:pt idx="3">
                  <c:v>503.75062191434802</c:v>
                </c:pt>
                <c:pt idx="4">
                  <c:v>503.75062191434802</c:v>
                </c:pt>
                <c:pt idx="5">
                  <c:v>503.75062191434802</c:v>
                </c:pt>
                <c:pt idx="6">
                  <c:v>503.75062191434802</c:v>
                </c:pt>
                <c:pt idx="7">
                  <c:v>503.75062191434802</c:v>
                </c:pt>
                <c:pt idx="8">
                  <c:v>503.75062191434802</c:v>
                </c:pt>
                <c:pt idx="9">
                  <c:v>503.75062191434802</c:v>
                </c:pt>
                <c:pt idx="10">
                  <c:v>503.75062191434802</c:v>
                </c:pt>
                <c:pt idx="11">
                  <c:v>503.75062191434802</c:v>
                </c:pt>
                <c:pt idx="12">
                  <c:v>503.75062191434802</c:v>
                </c:pt>
                <c:pt idx="13">
                  <c:v>503.75062191434802</c:v>
                </c:pt>
                <c:pt idx="14">
                  <c:v>503.75062191434802</c:v>
                </c:pt>
                <c:pt idx="15">
                  <c:v>503.75062191434802</c:v>
                </c:pt>
              </c:numCache>
            </c:numRef>
          </c:val>
        </c:ser>
        <c:ser>
          <c:idx val="1"/>
          <c:order val="2"/>
          <c:tx>
            <c:strRef>
              <c:f>LocationSummary!$B$175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LocationSummary!$C$175:$R$175</c:f>
              <c:numCache>
                <c:formatCode>0.00</c:formatCode>
                <c:ptCount val="16"/>
                <c:pt idx="0">
                  <c:v>101.61602051360556</c:v>
                </c:pt>
                <c:pt idx="1">
                  <c:v>101.57774886141834</c:v>
                </c:pt>
                <c:pt idx="2">
                  <c:v>101.55861303532473</c:v>
                </c:pt>
                <c:pt idx="3">
                  <c:v>101.54426116575452</c:v>
                </c:pt>
                <c:pt idx="4">
                  <c:v>101.46771786138007</c:v>
                </c:pt>
                <c:pt idx="5">
                  <c:v>101.44379807876305</c:v>
                </c:pt>
                <c:pt idx="6">
                  <c:v>101.49642160052049</c:v>
                </c:pt>
                <c:pt idx="7">
                  <c:v>101.43423016571624</c:v>
                </c:pt>
                <c:pt idx="8">
                  <c:v>101.47728577442687</c:v>
                </c:pt>
                <c:pt idx="9">
                  <c:v>101.27157564392054</c:v>
                </c:pt>
                <c:pt idx="10">
                  <c:v>101.45336599180986</c:v>
                </c:pt>
                <c:pt idx="11">
                  <c:v>101.39595851352902</c:v>
                </c:pt>
                <c:pt idx="12">
                  <c:v>101.38639060048222</c:v>
                </c:pt>
                <c:pt idx="13">
                  <c:v>101.3624708178652</c:v>
                </c:pt>
                <c:pt idx="14">
                  <c:v>101.30506333958436</c:v>
                </c:pt>
                <c:pt idx="15">
                  <c:v>100.68314899154196</c:v>
                </c:pt>
              </c:numCache>
            </c:numRef>
          </c:val>
        </c:ser>
        <c:ser>
          <c:idx val="7"/>
          <c:order val="3"/>
          <c:tx>
            <c:strRef>
              <c:f>LocationSummary!$B$176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71.434038807455309</c:v>
                </c:pt>
                <c:pt idx="1">
                  <c:v>71.434038807455309</c:v>
                </c:pt>
                <c:pt idx="2">
                  <c:v>71.434038807455309</c:v>
                </c:pt>
                <c:pt idx="3">
                  <c:v>71.434038807455309</c:v>
                </c:pt>
                <c:pt idx="4">
                  <c:v>71.434038807455309</c:v>
                </c:pt>
                <c:pt idx="5">
                  <c:v>71.434038807455309</c:v>
                </c:pt>
                <c:pt idx="6">
                  <c:v>71.434038807455309</c:v>
                </c:pt>
                <c:pt idx="7">
                  <c:v>71.434038807455309</c:v>
                </c:pt>
                <c:pt idx="8">
                  <c:v>71.434038807455309</c:v>
                </c:pt>
                <c:pt idx="9">
                  <c:v>71.434038807455309</c:v>
                </c:pt>
                <c:pt idx="10">
                  <c:v>71.434038807455309</c:v>
                </c:pt>
                <c:pt idx="11">
                  <c:v>71.434038807455309</c:v>
                </c:pt>
                <c:pt idx="12">
                  <c:v>71.434038807455309</c:v>
                </c:pt>
                <c:pt idx="13">
                  <c:v>71.434038807455309</c:v>
                </c:pt>
                <c:pt idx="14">
                  <c:v>71.434038807455309</c:v>
                </c:pt>
                <c:pt idx="15">
                  <c:v>71.434038807455309</c:v>
                </c:pt>
              </c:numCache>
            </c:numRef>
          </c:val>
        </c:ser>
        <c:ser>
          <c:idx val="6"/>
          <c:order val="4"/>
          <c:tx>
            <c:strRef>
              <c:f>LocationSummary!$B$178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146.0398407899269</c:v>
                </c:pt>
                <c:pt idx="1">
                  <c:v>154.25867809713344</c:v>
                </c:pt>
                <c:pt idx="2">
                  <c:v>162.40575605648894</c:v>
                </c:pt>
                <c:pt idx="3">
                  <c:v>157.24386696773698</c:v>
                </c:pt>
                <c:pt idx="4">
                  <c:v>131.64491561100692</c:v>
                </c:pt>
                <c:pt idx="5">
                  <c:v>158.59772666386007</c:v>
                </c:pt>
                <c:pt idx="6">
                  <c:v>116.99165677982317</c:v>
                </c:pt>
                <c:pt idx="7">
                  <c:v>146.824409659765</c:v>
                </c:pt>
                <c:pt idx="8">
                  <c:v>146.3651498335183</c:v>
                </c:pt>
                <c:pt idx="9">
                  <c:v>127.26281143556966</c:v>
                </c:pt>
                <c:pt idx="10">
                  <c:v>150.99601974817253</c:v>
                </c:pt>
                <c:pt idx="11">
                  <c:v>151.29740900914692</c:v>
                </c:pt>
                <c:pt idx="12">
                  <c:v>171.20823605955067</c:v>
                </c:pt>
                <c:pt idx="13">
                  <c:v>180.47954380190592</c:v>
                </c:pt>
                <c:pt idx="14">
                  <c:v>187.09575567377243</c:v>
                </c:pt>
                <c:pt idx="15">
                  <c:v>311.20115580389603</c:v>
                </c:pt>
              </c:numCache>
            </c:numRef>
          </c:val>
        </c:ser>
        <c:ser>
          <c:idx val="9"/>
          <c:order val="5"/>
          <c:tx>
            <c:strRef>
              <c:f>LocationSummary!$B$188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LocationSummary!$C$188:$R$188</c:f>
              <c:numCache>
                <c:formatCode>0.00</c:formatCode>
                <c:ptCount val="16"/>
                <c:pt idx="0">
                  <c:v>9.4626660032913605</c:v>
                </c:pt>
                <c:pt idx="1">
                  <c:v>155.38769183665659</c:v>
                </c:pt>
                <c:pt idx="2">
                  <c:v>124.81820965211068</c:v>
                </c:pt>
                <c:pt idx="3">
                  <c:v>326.7920701136668</c:v>
                </c:pt>
                <c:pt idx="4">
                  <c:v>95.339469554900674</c:v>
                </c:pt>
                <c:pt idx="5">
                  <c:v>213.76152933522138</c:v>
                </c:pt>
                <c:pt idx="6">
                  <c:v>268.28428183244671</c:v>
                </c:pt>
                <c:pt idx="7">
                  <c:v>583.0159975506142</c:v>
                </c:pt>
                <c:pt idx="8">
                  <c:v>413.4008190133568</c:v>
                </c:pt>
                <c:pt idx="9">
                  <c:v>522.33629300776909</c:v>
                </c:pt>
                <c:pt idx="10">
                  <c:v>807.13000880247989</c:v>
                </c:pt>
                <c:pt idx="11">
                  <c:v>605.65846377588116</c:v>
                </c:pt>
                <c:pt idx="12">
                  <c:v>1051.5184278005281</c:v>
                </c:pt>
                <c:pt idx="13">
                  <c:v>862.13115695204556</c:v>
                </c:pt>
                <c:pt idx="14">
                  <c:v>1321.7019403727659</c:v>
                </c:pt>
                <c:pt idx="15">
                  <c:v>2151.0438593134063</c:v>
                </c:pt>
              </c:numCache>
            </c:numRef>
          </c:val>
        </c:ser>
        <c:overlap val="100"/>
        <c:axId val="115178112"/>
        <c:axId val="118874496"/>
      </c:barChart>
      <c:catAx>
        <c:axId val="11517811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874496"/>
        <c:crosses val="autoZero"/>
        <c:auto val="1"/>
        <c:lblAlgn val="ctr"/>
        <c:lblOffset val="50"/>
        <c:tickLblSkip val="1"/>
        <c:tickMarkSkip val="1"/>
      </c:catAx>
      <c:valAx>
        <c:axId val="1188744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419249592169657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51781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34665186829519"/>
          <c:y val="5.6008700380641714E-2"/>
          <c:w val="0.31076581576026924"/>
          <c:h val="0.35889070146818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541620421753621"/>
          <c:y val="5.3833605220228918E-2"/>
          <c:w val="0.8168701442841287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LocationSummary!$B$270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LocationSummary!$C$270:$R$270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LocationSummary!$B$278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LocationSummary!$C$278:$R$278</c:f>
              <c:numCache>
                <c:formatCode>#,##0.00</c:formatCode>
                <c:ptCount val="16"/>
                <c:pt idx="0">
                  <c:v>345.99448239999998</c:v>
                </c:pt>
                <c:pt idx="1">
                  <c:v>998.82513140000003</c:v>
                </c:pt>
                <c:pt idx="2">
                  <c:v>18872.3</c:v>
                </c:pt>
                <c:pt idx="3">
                  <c:v>3508.29</c:v>
                </c:pt>
                <c:pt idx="4">
                  <c:v>8726.9699999999993</c:v>
                </c:pt>
                <c:pt idx="5">
                  <c:v>16135.4</c:v>
                </c:pt>
                <c:pt idx="6">
                  <c:v>8259.76</c:v>
                </c:pt>
                <c:pt idx="7">
                  <c:v>121.23532660000001</c:v>
                </c:pt>
                <c:pt idx="8">
                  <c:v>2386.29</c:v>
                </c:pt>
                <c:pt idx="9">
                  <c:v>4879.4400000000005</c:v>
                </c:pt>
                <c:pt idx="10">
                  <c:v>803.31958750000001</c:v>
                </c:pt>
                <c:pt idx="11">
                  <c:v>2309.96</c:v>
                </c:pt>
                <c:pt idx="12">
                  <c:v>812.11351330000002</c:v>
                </c:pt>
                <c:pt idx="13">
                  <c:v>32504.2</c:v>
                </c:pt>
                <c:pt idx="14">
                  <c:v>794.42787829999997</c:v>
                </c:pt>
                <c:pt idx="15">
                  <c:v>590.19122270000003</c:v>
                </c:pt>
              </c:numCache>
            </c:numRef>
          </c:val>
        </c:ser>
        <c:overlap val="100"/>
        <c:axId val="92513792"/>
        <c:axId val="92515328"/>
      </c:barChart>
      <c:catAx>
        <c:axId val="9251379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15328"/>
        <c:crosses val="autoZero"/>
        <c:auto val="1"/>
        <c:lblAlgn val="ctr"/>
        <c:lblOffset val="50"/>
        <c:tickLblSkip val="1"/>
        <c:tickMarkSkip val="1"/>
      </c:catAx>
      <c:valAx>
        <c:axId val="925153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137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8.4284937466014134E-2"/>
          <c:w val="0.25244100314319723"/>
          <c:h val="0.1193219526188916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837587865334685"/>
          <c:y val="5.3833605220228918E-2"/>
          <c:w val="0.8139104698483165"/>
          <c:h val="0.714518760195754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LocationSummary!$B$272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LocationSummary!$C$272:$R$272</c:f>
              <c:numCache>
                <c:formatCode>#,##0.00</c:formatCode>
                <c:ptCount val="16"/>
                <c:pt idx="0">
                  <c:v>179474.10250000001</c:v>
                </c:pt>
                <c:pt idx="1">
                  <c:v>210617.50109999999</c:v>
                </c:pt>
                <c:pt idx="2">
                  <c:v>196497.58199999999</c:v>
                </c:pt>
                <c:pt idx="3">
                  <c:v>185404.47469999999</c:v>
                </c:pt>
                <c:pt idx="4">
                  <c:v>61681.099699999999</c:v>
                </c:pt>
                <c:pt idx="5">
                  <c:v>206426.57750000001</c:v>
                </c:pt>
                <c:pt idx="6">
                  <c:v>65090.440699999999</c:v>
                </c:pt>
                <c:pt idx="7">
                  <c:v>166075.89379999999</c:v>
                </c:pt>
                <c:pt idx="8">
                  <c:v>230257.3591</c:v>
                </c:pt>
                <c:pt idx="9">
                  <c:v>54473.8315</c:v>
                </c:pt>
                <c:pt idx="10">
                  <c:v>306483.1715</c:v>
                </c:pt>
                <c:pt idx="11">
                  <c:v>230638.0871</c:v>
                </c:pt>
                <c:pt idx="12">
                  <c:v>218811.93890000001</c:v>
                </c:pt>
                <c:pt idx="13">
                  <c:v>220016.66649999999</c:v>
                </c:pt>
                <c:pt idx="14">
                  <c:v>225094.4529</c:v>
                </c:pt>
                <c:pt idx="15">
                  <c:v>243630.0963</c:v>
                </c:pt>
              </c:numCache>
            </c:numRef>
          </c:val>
        </c:ser>
        <c:overlap val="100"/>
        <c:axId val="92535808"/>
        <c:axId val="93590272"/>
      </c:barChart>
      <c:catAx>
        <c:axId val="9253580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590272"/>
        <c:crosses val="autoZero"/>
        <c:auto val="1"/>
        <c:lblAlgn val="ctr"/>
        <c:lblOffset val="50"/>
        <c:tickLblSkip val="1"/>
        <c:tickMarkSkip val="1"/>
      </c:catAx>
      <c:valAx>
        <c:axId val="935902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3580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96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Schedules!$D$12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93670784"/>
        <c:axId val="93709824"/>
      </c:barChart>
      <c:catAx>
        <c:axId val="936707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1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09824"/>
        <c:crosses val="autoZero"/>
        <c:auto val="1"/>
        <c:lblAlgn val="ctr"/>
        <c:lblOffset val="100"/>
        <c:tickLblSkip val="1"/>
        <c:tickMarkSkip val="1"/>
      </c:catAx>
      <c:valAx>
        <c:axId val="937098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238E-3"/>
              <c:y val="0.419249592169659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707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36"/>
          <c:y val="0.15497553017944679"/>
          <c:w val="0.17425083240843622"/>
          <c:h val="0.133768352365416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27"/>
          <c:h val="0.77650897226754134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Schedules!$E$4:$AB$4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93777280"/>
        <c:axId val="93787648"/>
      </c:barChart>
      <c:catAx>
        <c:axId val="937772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87648"/>
        <c:crosses val="autoZero"/>
        <c:auto val="1"/>
        <c:lblAlgn val="ctr"/>
        <c:lblOffset val="100"/>
        <c:tickLblSkip val="1"/>
        <c:tickMarkSkip val="1"/>
      </c:catAx>
      <c:valAx>
        <c:axId val="937876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2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772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67"/>
          <c:y val="0.16476345840130677"/>
          <c:w val="0.17425083240843744"/>
          <c:h val="0.1337683523654163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27"/>
          <c:h val="0.77650897226754134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93826432"/>
        <c:axId val="93840896"/>
      </c:barChart>
      <c:catAx>
        <c:axId val="938264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40896"/>
        <c:crosses val="autoZero"/>
        <c:auto val="1"/>
        <c:lblAlgn val="ctr"/>
        <c:lblOffset val="100"/>
        <c:tickLblSkip val="1"/>
        <c:tickMarkSkip val="1"/>
      </c:catAx>
      <c:valAx>
        <c:axId val="938408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2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264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43"/>
          <c:w val="0.17425083240843559"/>
          <c:h val="0.133768352365415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Schedules!$E$32:$AB$32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Schedules!$E$35:$AB$35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Schedules!$D$36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Schedules!$E$36:$AB$36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93940736"/>
        <c:axId val="93947008"/>
      </c:barChart>
      <c:catAx>
        <c:axId val="939407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9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47008"/>
        <c:crosses val="autoZero"/>
        <c:auto val="1"/>
        <c:lblAlgn val="ctr"/>
        <c:lblOffset val="100"/>
        <c:tickLblSkip val="1"/>
        <c:tickMarkSkip val="1"/>
      </c:catAx>
      <c:valAx>
        <c:axId val="93947008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407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54827968923419"/>
          <c:y val="1.3050570962479609E-2"/>
          <c:w val="0.2075471698113229"/>
          <c:h val="0.1337683523654170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6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134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Schedules!$E$27:$AB$27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Schedules!$E$28:$AB$28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Schedules!$D$30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Schedules!$E$30:$AB$30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94194688"/>
        <c:axId val="94209152"/>
      </c:barChart>
      <c:catAx>
        <c:axId val="941946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09152"/>
        <c:crosses val="autoZero"/>
        <c:auto val="1"/>
        <c:lblAlgn val="ctr"/>
        <c:lblOffset val="100"/>
        <c:tickLblSkip val="1"/>
        <c:tickMarkSkip val="1"/>
      </c:catAx>
      <c:valAx>
        <c:axId val="94209152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33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946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99297077321496"/>
          <c:y val="3.5345296356715614E-2"/>
          <c:w val="0.22752497225305016"/>
          <c:h val="0.1517128874388271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20</xdr:row>
      <xdr:rowOff>28575</xdr:rowOff>
    </xdr:from>
    <xdr:to>
      <xdr:col>11</xdr:col>
      <xdr:colOff>514350</xdr:colOff>
      <xdr:row>37</xdr:row>
      <xdr:rowOff>38100</xdr:rowOff>
    </xdr:to>
    <xdr:pic>
      <xdr:nvPicPr>
        <xdr:cNvPr id="1071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51" t="24707" r="50772" b="35352"/>
        <a:stretch>
          <a:fillRect/>
        </a:stretch>
      </xdr:blipFill>
      <xdr:spPr bwMode="auto">
        <a:xfrm>
          <a:off x="47625" y="2762250"/>
          <a:ext cx="6334125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114300</xdr:rowOff>
    </xdr:from>
    <xdr:to>
      <xdr:col>11</xdr:col>
      <xdr:colOff>504825</xdr:colOff>
      <xdr:row>19</xdr:row>
      <xdr:rowOff>85725</xdr:rowOff>
    </xdr:to>
    <xdr:pic>
      <xdr:nvPicPr>
        <xdr:cNvPr id="107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4583" t="38110" r="174" b="13779"/>
        <a:stretch>
          <a:fillRect/>
        </a:stretch>
      </xdr:blipFill>
      <xdr:spPr bwMode="auto">
        <a:xfrm>
          <a:off x="28575" y="447675"/>
          <a:ext cx="6343650" cy="22383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104775</xdr:rowOff>
    </xdr:from>
    <xdr:to>
      <xdr:col>11</xdr:col>
      <xdr:colOff>514350</xdr:colOff>
      <xdr:row>54</xdr:row>
      <xdr:rowOff>123825</xdr:rowOff>
    </xdr:to>
    <xdr:pic>
      <xdr:nvPicPr>
        <xdr:cNvPr id="1073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6516" t="24902" r="48775" b="32202"/>
        <a:stretch>
          <a:fillRect/>
        </a:stretch>
      </xdr:blipFill>
      <xdr:spPr bwMode="auto">
        <a:xfrm>
          <a:off x="47625" y="5105400"/>
          <a:ext cx="6334125" cy="22860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-8738" y="-26216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workbookViewId="0">
      <pane ySplit="2" topLeftCell="A3" activePane="bottomLeft" state="frozen"/>
      <selection pane="bottomLeft" activeCell="D4" sqref="D4"/>
    </sheetView>
  </sheetViews>
  <sheetFormatPr defaultRowHeight="12.75"/>
  <cols>
    <col min="1" max="1" width="2.5" style="11" customWidth="1"/>
    <col min="2" max="2" width="44.83203125" style="17" customWidth="1"/>
    <col min="3" max="3" width="37" style="24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6" t="s">
        <v>392</v>
      </c>
      <c r="C1" s="35"/>
      <c r="D1" s="21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6"/>
      <c r="C2" s="36" t="s">
        <v>1</v>
      </c>
      <c r="D2" s="22" t="s">
        <v>146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8" t="s">
        <v>7</v>
      </c>
    </row>
    <row r="4" spans="1:18" ht="25.5">
      <c r="B4" s="19" t="s">
        <v>8</v>
      </c>
      <c r="C4" s="24" t="s">
        <v>430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9" t="s">
        <v>23</v>
      </c>
      <c r="C5" s="24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9" t="s">
        <v>25</v>
      </c>
      <c r="C6" s="24" t="s">
        <v>199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8" t="s">
        <v>26</v>
      </c>
    </row>
    <row r="8" spans="1:18" ht="14.25">
      <c r="B8" s="19" t="s">
        <v>256</v>
      </c>
      <c r="C8" s="24">
        <v>2090</v>
      </c>
      <c r="D8" s="7" t="s">
        <v>148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9" t="s">
        <v>27</v>
      </c>
      <c r="C9" s="24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9" t="s">
        <v>28</v>
      </c>
      <c r="C10" s="43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9" t="s">
        <v>29</v>
      </c>
      <c r="C11" s="24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 ht="63.75">
      <c r="B12" s="19" t="s">
        <v>30</v>
      </c>
      <c r="C12" s="24" t="s">
        <v>197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19" t="s">
        <v>31</v>
      </c>
      <c r="C13" s="24" t="s">
        <v>138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19" t="s">
        <v>32</v>
      </c>
      <c r="C14" s="24" t="s">
        <v>33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19" t="s">
        <v>34</v>
      </c>
      <c r="C15" s="24">
        <v>0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</row>
    <row r="16" spans="1:18">
      <c r="B16" s="19" t="s">
        <v>35</v>
      </c>
      <c r="C16" s="24" t="s">
        <v>195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19" t="s">
        <v>248</v>
      </c>
      <c r="C17" s="73">
        <v>5.1816000000000004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 ht="25.5">
      <c r="B18" s="19" t="s">
        <v>141</v>
      </c>
      <c r="C18" s="1" t="s">
        <v>428</v>
      </c>
      <c r="D18" s="7" t="s">
        <v>148</v>
      </c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A19" s="18" t="s">
        <v>36</v>
      </c>
    </row>
    <row r="20" spans="1:18">
      <c r="B20" s="18" t="s">
        <v>37</v>
      </c>
    </row>
    <row r="21" spans="1:18">
      <c r="B21" s="19" t="s">
        <v>38</v>
      </c>
      <c r="C21" s="24" t="s">
        <v>196</v>
      </c>
      <c r="D21" s="7" t="s">
        <v>148</v>
      </c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 ht="14.25">
      <c r="B22" s="19" t="s">
        <v>249</v>
      </c>
      <c r="C22" s="41">
        <v>1184.1300000000001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14.25">
      <c r="B23" s="19" t="s">
        <v>250</v>
      </c>
      <c r="C23" s="41">
        <v>1059.67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B24" s="19" t="s">
        <v>39</v>
      </c>
      <c r="C24" s="42">
        <v>0.36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</row>
    <row r="25" spans="1:18">
      <c r="B25" s="18" t="s">
        <v>40</v>
      </c>
    </row>
    <row r="26" spans="1:18">
      <c r="B26" s="19" t="s">
        <v>38</v>
      </c>
      <c r="C26" s="24" t="s">
        <v>243</v>
      </c>
      <c r="D26" s="7" t="s">
        <v>148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9" t="s">
        <v>249</v>
      </c>
      <c r="C27" s="24">
        <v>2090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9" t="s">
        <v>250</v>
      </c>
      <c r="C28" s="24">
        <v>2090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9" t="s">
        <v>41</v>
      </c>
      <c r="C29" s="8">
        <v>0.64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8" t="s">
        <v>42</v>
      </c>
    </row>
    <row r="31" spans="1:18" ht="63.75">
      <c r="B31" s="19" t="s">
        <v>251</v>
      </c>
      <c r="C31" s="81" t="s">
        <v>272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9" t="s">
        <v>252</v>
      </c>
      <c r="C32" s="24">
        <v>0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>
      <c r="B33" s="18" t="s">
        <v>45</v>
      </c>
    </row>
    <row r="34" spans="1:18" ht="14.25">
      <c r="B34" s="19" t="s">
        <v>251</v>
      </c>
      <c r="C34" s="24">
        <v>0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14.25">
      <c r="B35" s="19" t="s">
        <v>252</v>
      </c>
      <c r="C35" s="24">
        <v>0</v>
      </c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B36" s="18" t="s">
        <v>46</v>
      </c>
    </row>
    <row r="37" spans="1:18">
      <c r="B37" s="19" t="s">
        <v>47</v>
      </c>
      <c r="C37" s="24" t="s">
        <v>48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B38" s="19" t="s">
        <v>49</v>
      </c>
      <c r="C38" s="37" t="s">
        <v>198</v>
      </c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 ht="14.25">
      <c r="B39" s="19" t="s">
        <v>251</v>
      </c>
      <c r="C39" s="24">
        <v>2090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>
      <c r="B40" s="18" t="s">
        <v>50</v>
      </c>
    </row>
    <row r="41" spans="1:18">
      <c r="B41" s="19" t="s">
        <v>49</v>
      </c>
      <c r="C41" s="24" t="s">
        <v>51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B42" s="18" t="s">
        <v>52</v>
      </c>
    </row>
    <row r="43" spans="1:18">
      <c r="B43" s="19" t="s">
        <v>49</v>
      </c>
      <c r="C43" s="1" t="s">
        <v>271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1:18" ht="14.25">
      <c r="B44" s="19" t="s">
        <v>251</v>
      </c>
      <c r="C44" s="8">
        <v>46.47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 ht="14.25">
      <c r="B45" s="19" t="s">
        <v>253</v>
      </c>
      <c r="C45" s="80">
        <v>1.8400000000000001E-7</v>
      </c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B46" s="18" t="s">
        <v>53</v>
      </c>
    </row>
    <row r="47" spans="1:18">
      <c r="B47" s="19" t="s">
        <v>54</v>
      </c>
      <c r="C47" s="8">
        <v>1.23</v>
      </c>
      <c r="D47" s="10" t="s">
        <v>431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</row>
    <row r="48" spans="1:18">
      <c r="A48" s="18" t="s">
        <v>55</v>
      </c>
    </row>
    <row r="49" spans="2:18">
      <c r="B49" s="20" t="s">
        <v>56</v>
      </c>
      <c r="C49" s="24" t="s">
        <v>142</v>
      </c>
      <c r="D49" s="7" t="s">
        <v>148</v>
      </c>
    </row>
    <row r="50" spans="2:18">
      <c r="B50" s="19" t="s">
        <v>57</v>
      </c>
      <c r="C50" s="24" t="s">
        <v>143</v>
      </c>
      <c r="D50" s="7" t="s">
        <v>148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2:18">
      <c r="B51" s="19" t="s">
        <v>58</v>
      </c>
      <c r="C51" s="24" t="s">
        <v>144</v>
      </c>
      <c r="D51" s="7" t="s">
        <v>148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2:18">
      <c r="B52" s="19" t="s">
        <v>59</v>
      </c>
      <c r="C52" s="24" t="s">
        <v>145</v>
      </c>
      <c r="D52" s="7" t="s">
        <v>148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2:18">
      <c r="B53" s="18" t="s">
        <v>66</v>
      </c>
    </row>
    <row r="54" spans="2:18">
      <c r="B54" s="19" t="s">
        <v>67</v>
      </c>
      <c r="C54" s="24" t="s">
        <v>64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2:18">
      <c r="B55" s="19" t="s">
        <v>68</v>
      </c>
      <c r="C55" s="24" t="s">
        <v>64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2:18">
      <c r="B56" s="19" t="s">
        <v>69</v>
      </c>
      <c r="C56" s="24" t="s">
        <v>64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2:18">
      <c r="B57" s="19" t="s">
        <v>254</v>
      </c>
      <c r="C57" s="24" t="s">
        <v>64</v>
      </c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</row>
    <row r="58" spans="2:18" ht="14.25">
      <c r="B58" s="19" t="s">
        <v>255</v>
      </c>
      <c r="C58" s="24" t="s">
        <v>64</v>
      </c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2:18">
      <c r="B59" s="20"/>
      <c r="C59" s="38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2:18">
      <c r="B60" s="20"/>
      <c r="C60" s="38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2:18">
      <c r="B61" s="20"/>
      <c r="C61" s="38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2:18">
      <c r="B62" s="20"/>
      <c r="C62" s="38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2:18">
      <c r="B63" s="20"/>
      <c r="C63" s="38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2:18">
      <c r="B64" s="20"/>
      <c r="C64" s="38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0"/>
      <c r="C65" s="38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0"/>
      <c r="C66" s="38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0"/>
      <c r="C67" s="38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20"/>
      <c r="C68" s="3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0"/>
      <c r="C69" s="38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0"/>
      <c r="C70" s="38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0"/>
      <c r="C71" s="38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0"/>
      <c r="C72" s="38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0"/>
      <c r="C73" s="38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0"/>
      <c r="C74" s="38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</row>
    <row r="75" spans="2:18">
      <c r="B75" s="20"/>
      <c r="C75" s="38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20"/>
      <c r="C76" s="38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0"/>
      <c r="C77" s="38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0"/>
      <c r="C78" s="3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0"/>
      <c r="C79" s="38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0"/>
      <c r="C80" s="38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0"/>
      <c r="C81" s="38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0"/>
      <c r="C82" s="38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0"/>
      <c r="C83" s="38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</row>
    <row r="84" spans="2:18">
      <c r="B84" s="20"/>
      <c r="C84" s="38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20"/>
      <c r="C85" s="38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7" spans="2:18">
      <c r="B87" s="18"/>
    </row>
    <row r="88" spans="2:18">
      <c r="B88" s="20"/>
      <c r="C88" s="3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20"/>
      <c r="C89" s="38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</row>
    <row r="90" spans="2:18">
      <c r="B90" s="20"/>
      <c r="C90" s="38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20"/>
      <c r="C91" s="38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0"/>
      <c r="C92" s="38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0"/>
      <c r="C93" s="38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0"/>
      <c r="C94" s="38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0"/>
      <c r="C95" s="38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0"/>
      <c r="C96" s="38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0"/>
      <c r="C97" s="38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0"/>
      <c r="C98" s="38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0"/>
      <c r="C99" s="38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0"/>
      <c r="C100" s="38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0"/>
      <c r="C101" s="38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0"/>
      <c r="C102" s="38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0"/>
      <c r="C103" s="38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0"/>
      <c r="C104" s="38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0"/>
      <c r="C105" s="38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</row>
    <row r="106" spans="2:18">
      <c r="B106" s="20"/>
      <c r="C106" s="38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20"/>
      <c r="C107" s="38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0"/>
      <c r="C108" s="38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0"/>
      <c r="C109" s="38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0"/>
      <c r="C110" s="38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0"/>
      <c r="C111" s="38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0"/>
      <c r="C112" s="38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0"/>
      <c r="C113" s="38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0"/>
      <c r="C114" s="38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</row>
    <row r="115" spans="2:18">
      <c r="B115" s="20"/>
      <c r="C115" s="38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20"/>
      <c r="C116" s="38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8" spans="2:18">
      <c r="B118" s="18"/>
    </row>
    <row r="119" spans="2:18">
      <c r="B119" s="20"/>
      <c r="C119" s="38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20"/>
      <c r="C120" s="38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</row>
    <row r="121" spans="2:18">
      <c r="B121" s="20"/>
      <c r="C121" s="38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20"/>
      <c r="C122" s="38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0"/>
      <c r="C123" s="38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0"/>
      <c r="C124" s="38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0"/>
      <c r="C125" s="38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0"/>
      <c r="C126" s="38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0"/>
      <c r="C127" s="38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0"/>
      <c r="C128" s="38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0"/>
      <c r="C129" s="38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0"/>
      <c r="C130" s="38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0"/>
      <c r="C131" s="38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0"/>
      <c r="C132" s="38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0"/>
      <c r="C133" s="38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0"/>
      <c r="C134" s="38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0"/>
      <c r="C135" s="38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0"/>
      <c r="C136" s="38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</row>
    <row r="137" spans="2:18">
      <c r="B137" s="20"/>
      <c r="C137" s="38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20"/>
      <c r="C138" s="38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0"/>
      <c r="C139" s="38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0"/>
      <c r="C140" s="38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0"/>
      <c r="C141" s="38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0"/>
      <c r="C142" s="38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0"/>
      <c r="C143" s="38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0"/>
      <c r="C144" s="38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0"/>
      <c r="C145" s="38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</row>
    <row r="146" spans="2:18">
      <c r="B146" s="20"/>
      <c r="C146" s="38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20"/>
      <c r="C147" s="38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9" spans="2:18">
      <c r="B149" s="18"/>
    </row>
    <row r="150" spans="2:18">
      <c r="B150" s="20"/>
      <c r="C150" s="38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20"/>
      <c r="C151" s="38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</row>
    <row r="152" spans="2:18">
      <c r="B152" s="20"/>
      <c r="C152" s="38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20"/>
      <c r="C153" s="38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0"/>
      <c r="C154" s="38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0"/>
      <c r="C155" s="38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0"/>
      <c r="C156" s="38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0"/>
      <c r="C157" s="38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0"/>
      <c r="C158" s="38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0"/>
      <c r="C159" s="38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0"/>
      <c r="C160" s="38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0"/>
      <c r="C161" s="38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0"/>
      <c r="C162" s="38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0"/>
      <c r="C163" s="38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0"/>
      <c r="C164" s="38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0"/>
      <c r="C165" s="38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0"/>
      <c r="C166" s="38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0"/>
      <c r="C167" s="38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</row>
    <row r="168" spans="2:18">
      <c r="B168" s="20"/>
      <c r="C168" s="38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20"/>
      <c r="C169" s="38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0"/>
      <c r="C170" s="38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0"/>
      <c r="C171" s="38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0"/>
      <c r="C172" s="38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0"/>
      <c r="C173" s="38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0"/>
      <c r="C174" s="38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0"/>
      <c r="C175" s="38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0"/>
      <c r="C176" s="38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</row>
    <row r="177" spans="2:18">
      <c r="B177" s="20"/>
      <c r="C177" s="38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20"/>
      <c r="C178" s="38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80" spans="2:18">
      <c r="B180" s="18"/>
    </row>
    <row r="181" spans="2:18">
      <c r="B181" s="20"/>
      <c r="C181" s="38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20"/>
      <c r="C182" s="38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</row>
    <row r="183" spans="2:18">
      <c r="B183" s="20"/>
      <c r="C183" s="38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20"/>
      <c r="C184" s="38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0"/>
      <c r="C185" s="38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0"/>
      <c r="C186" s="38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0"/>
      <c r="C187" s="38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0"/>
      <c r="C188" s="38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0"/>
      <c r="C189" s="38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0"/>
      <c r="C190" s="38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0"/>
      <c r="C191" s="38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0"/>
      <c r="C192" s="38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0"/>
      <c r="C193" s="38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0"/>
      <c r="C194" s="38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0"/>
      <c r="C195" s="38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0"/>
      <c r="C196" s="38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0"/>
      <c r="C197" s="38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0"/>
      <c r="C198" s="38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</row>
    <row r="199" spans="2:18">
      <c r="B199" s="20"/>
      <c r="C199" s="38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20"/>
      <c r="C200" s="38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0"/>
      <c r="C201" s="38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0"/>
      <c r="C202" s="38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0"/>
      <c r="C203" s="38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0"/>
      <c r="C204" s="38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0"/>
      <c r="C205" s="38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0"/>
      <c r="C206" s="38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0"/>
      <c r="C207" s="38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</row>
    <row r="208" spans="2:18">
      <c r="B208" s="20"/>
      <c r="C208" s="38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20"/>
      <c r="C209" s="38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1" spans="2:18">
      <c r="B211" s="18"/>
    </row>
    <row r="212" spans="2:18">
      <c r="B212" s="20"/>
      <c r="C212" s="38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20"/>
      <c r="C213" s="38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</row>
    <row r="214" spans="2:18">
      <c r="B214" s="20"/>
      <c r="C214" s="38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20"/>
      <c r="C215" s="38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0"/>
      <c r="C216" s="38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0"/>
      <c r="C217" s="38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0"/>
      <c r="C218" s="38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0"/>
      <c r="C219" s="38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0"/>
      <c r="C220" s="38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0"/>
      <c r="C221" s="38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0"/>
      <c r="C222" s="38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0"/>
      <c r="C223" s="38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0"/>
      <c r="C224" s="38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0"/>
      <c r="C225" s="38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0"/>
      <c r="C226" s="38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0"/>
      <c r="C227" s="38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0"/>
      <c r="C228" s="38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0"/>
      <c r="C229" s="38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</row>
    <row r="230" spans="2:18">
      <c r="B230" s="20"/>
      <c r="C230" s="38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20"/>
      <c r="C231" s="38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0"/>
      <c r="C232" s="38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0"/>
      <c r="C233" s="38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0"/>
      <c r="C234" s="38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0"/>
      <c r="C235" s="38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0"/>
      <c r="C236" s="38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0"/>
      <c r="C237" s="38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0"/>
      <c r="C238" s="38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</row>
    <row r="239" spans="2:18">
      <c r="B239" s="20"/>
      <c r="C239" s="38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20"/>
      <c r="C240" s="38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2" spans="2:18">
      <c r="B242" s="18"/>
    </row>
    <row r="243" spans="2:18">
      <c r="B243" s="20"/>
      <c r="C243" s="38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20"/>
      <c r="C244" s="38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</row>
    <row r="245" spans="2:18">
      <c r="B245" s="20"/>
      <c r="C245" s="38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20"/>
      <c r="C246" s="38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0"/>
      <c r="C247" s="38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0"/>
      <c r="C248" s="38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0"/>
      <c r="C249" s="38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0"/>
      <c r="C250" s="38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0"/>
      <c r="C251" s="38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0"/>
      <c r="C252" s="38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0"/>
      <c r="C253" s="38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0"/>
      <c r="C254" s="38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0"/>
      <c r="C255" s="38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0"/>
      <c r="C256" s="38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0"/>
      <c r="C257" s="38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0"/>
      <c r="C258" s="38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0"/>
      <c r="C259" s="38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0"/>
      <c r="C260" s="38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</row>
    <row r="261" spans="2:18">
      <c r="B261" s="20"/>
      <c r="C261" s="38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20"/>
      <c r="C262" s="38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0"/>
      <c r="C263" s="38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0"/>
      <c r="C264" s="38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0"/>
      <c r="C265" s="38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0"/>
      <c r="C266" s="38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0"/>
      <c r="C267" s="38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0"/>
      <c r="C268" s="38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0"/>
      <c r="C269" s="38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</row>
    <row r="270" spans="2:18">
      <c r="B270" s="20"/>
      <c r="C270" s="38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20"/>
      <c r="C271" s="38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3" spans="2:18">
      <c r="B273" s="18"/>
    </row>
    <row r="274" spans="2:18">
      <c r="B274" s="20"/>
      <c r="C274" s="38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20"/>
      <c r="C275" s="38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</row>
    <row r="276" spans="2:18">
      <c r="B276" s="20"/>
      <c r="C276" s="38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20"/>
      <c r="C277" s="38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0"/>
      <c r="C278" s="38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0"/>
      <c r="C279" s="38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0"/>
      <c r="C280" s="38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0"/>
      <c r="C281" s="38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0"/>
      <c r="C282" s="38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0"/>
      <c r="C283" s="38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0"/>
      <c r="C284" s="38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0"/>
      <c r="C285" s="38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0"/>
      <c r="C286" s="38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0"/>
      <c r="C287" s="38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0"/>
      <c r="C288" s="38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0"/>
      <c r="C289" s="38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0"/>
      <c r="C290" s="38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0"/>
      <c r="C291" s="38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>
      <c r="B292" s="20"/>
      <c r="C292" s="38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20"/>
      <c r="C293" s="38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0"/>
      <c r="C294" s="38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0"/>
      <c r="C295" s="38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0"/>
      <c r="C296" s="38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0"/>
      <c r="C297" s="38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0"/>
      <c r="C298" s="38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0"/>
      <c r="C299" s="38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0"/>
      <c r="C300" s="38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</row>
    <row r="301" spans="2:18">
      <c r="B301" s="20"/>
      <c r="C301" s="38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20"/>
      <c r="C302" s="38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4" spans="2:18">
      <c r="B304" s="18"/>
    </row>
    <row r="305" spans="2:18">
      <c r="B305" s="20"/>
      <c r="C305" s="38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20"/>
      <c r="C306" s="38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>
      <c r="B307" s="20"/>
      <c r="C307" s="38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20"/>
      <c r="C308" s="38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0"/>
      <c r="C309" s="38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0"/>
      <c r="C310" s="38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0"/>
      <c r="C311" s="38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0"/>
      <c r="C312" s="38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0"/>
      <c r="C313" s="38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0"/>
      <c r="C314" s="38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0"/>
      <c r="C315" s="38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0"/>
      <c r="C316" s="38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0"/>
      <c r="C317" s="38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0"/>
      <c r="C318" s="38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0"/>
      <c r="C319" s="38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0"/>
      <c r="C320" s="38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0"/>
      <c r="C321" s="38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0"/>
      <c r="C322" s="38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>
      <c r="B323" s="20"/>
      <c r="C323" s="38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20"/>
      <c r="C324" s="38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0"/>
      <c r="C325" s="38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0"/>
      <c r="C326" s="38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0"/>
      <c r="C327" s="38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0"/>
      <c r="C328" s="38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0"/>
      <c r="C329" s="38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0"/>
      <c r="C330" s="38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0"/>
      <c r="C331" s="38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</row>
    <row r="332" spans="2:18">
      <c r="B332" s="20"/>
      <c r="C332" s="38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20"/>
      <c r="C333" s="38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5" spans="2:18">
      <c r="B335" s="18"/>
    </row>
    <row r="336" spans="2:18">
      <c r="B336" s="20"/>
      <c r="C336" s="38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20"/>
      <c r="C337" s="38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>
      <c r="B338" s="20"/>
      <c r="C338" s="38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20"/>
      <c r="C339" s="38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0"/>
      <c r="C340" s="38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0"/>
      <c r="C341" s="38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0"/>
      <c r="C342" s="38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0"/>
      <c r="C343" s="38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0"/>
      <c r="C344" s="38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0"/>
      <c r="C345" s="38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0"/>
      <c r="C346" s="38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0"/>
      <c r="C347" s="38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0"/>
      <c r="C348" s="38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0"/>
      <c r="C349" s="38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0"/>
      <c r="C350" s="38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0"/>
      <c r="C351" s="38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0"/>
      <c r="C352" s="38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0"/>
      <c r="C353" s="38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>
      <c r="B354" s="20"/>
      <c r="C354" s="38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20"/>
      <c r="C355" s="38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0"/>
      <c r="C356" s="38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0"/>
      <c r="C357" s="38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0"/>
      <c r="C358" s="38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0"/>
      <c r="C359" s="38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0"/>
      <c r="C360" s="38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0"/>
      <c r="C361" s="38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0"/>
      <c r="C362" s="38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</row>
    <row r="363" spans="2:18">
      <c r="B363" s="20"/>
      <c r="C363" s="38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20"/>
      <c r="C364" s="38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6" spans="2:18">
      <c r="B366" s="18"/>
    </row>
    <row r="367" spans="2:18">
      <c r="B367" s="20"/>
      <c r="C367" s="38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20"/>
      <c r="C368" s="38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>
      <c r="B369" s="20"/>
      <c r="C369" s="38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20"/>
      <c r="C370" s="38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0"/>
      <c r="C371" s="38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0"/>
      <c r="C372" s="38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0"/>
      <c r="C373" s="38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0"/>
      <c r="C374" s="38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0"/>
      <c r="C375" s="38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0"/>
      <c r="C376" s="38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0"/>
      <c r="C377" s="38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0"/>
      <c r="C378" s="38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0"/>
      <c r="C379" s="38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0"/>
      <c r="C380" s="38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0"/>
      <c r="C381" s="38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0"/>
      <c r="C382" s="38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0"/>
      <c r="C383" s="38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0"/>
      <c r="C384" s="38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>
      <c r="B385" s="20"/>
      <c r="C385" s="38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20"/>
      <c r="C386" s="38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0"/>
      <c r="C387" s="38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0"/>
      <c r="C388" s="38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0"/>
      <c r="C389" s="38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0"/>
      <c r="C390" s="38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0"/>
      <c r="C391" s="38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0"/>
      <c r="C392" s="38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0"/>
      <c r="C393" s="38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</row>
    <row r="394" spans="2:18">
      <c r="B394" s="20"/>
      <c r="C394" s="38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20"/>
      <c r="C395" s="38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7" spans="2:18">
      <c r="B397" s="18"/>
    </row>
    <row r="398" spans="2:18">
      <c r="B398" s="20"/>
      <c r="C398" s="38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20"/>
      <c r="C399" s="38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>
      <c r="B400" s="20"/>
      <c r="C400" s="38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20"/>
      <c r="C401" s="38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0"/>
      <c r="C402" s="38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0"/>
      <c r="C403" s="38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0"/>
      <c r="C404" s="38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0"/>
      <c r="C405" s="38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0"/>
      <c r="C406" s="38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0"/>
      <c r="C407" s="38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0"/>
      <c r="C408" s="38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0"/>
      <c r="C409" s="38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0"/>
      <c r="C410" s="38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0"/>
      <c r="C411" s="38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0"/>
      <c r="C412" s="38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0"/>
      <c r="C413" s="38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0"/>
      <c r="C414" s="38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0"/>
      <c r="C415" s="38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>
      <c r="B416" s="20"/>
      <c r="C416" s="38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20"/>
      <c r="C417" s="38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0"/>
      <c r="C418" s="38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0"/>
      <c r="C419" s="38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0"/>
      <c r="C420" s="38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0"/>
      <c r="C421" s="38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0"/>
      <c r="C422" s="38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0"/>
      <c r="C423" s="38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0"/>
      <c r="C424" s="38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  <row r="425" spans="2:18">
      <c r="B425" s="20"/>
      <c r="C425" s="38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20"/>
      <c r="C426" s="38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5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22" sqref="A22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5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2" spans="1:19" ht="52.5">
      <c r="A2" s="11" t="s">
        <v>4</v>
      </c>
      <c r="B2" s="12" t="s">
        <v>2</v>
      </c>
      <c r="C2" s="12" t="s">
        <v>92</v>
      </c>
      <c r="D2" s="13" t="s">
        <v>257</v>
      </c>
      <c r="E2" s="13" t="s">
        <v>258</v>
      </c>
      <c r="F2" s="12" t="s">
        <v>259</v>
      </c>
      <c r="G2" s="12" t="s">
        <v>260</v>
      </c>
      <c r="H2" s="12" t="s">
        <v>261</v>
      </c>
      <c r="I2" s="14" t="s">
        <v>262</v>
      </c>
      <c r="J2" s="14" t="s">
        <v>6</v>
      </c>
      <c r="K2" s="14" t="s">
        <v>263</v>
      </c>
      <c r="L2" s="14" t="s">
        <v>264</v>
      </c>
      <c r="M2" s="14" t="s">
        <v>265</v>
      </c>
      <c r="N2" s="79" t="s">
        <v>266</v>
      </c>
      <c r="O2" s="14" t="s">
        <v>267</v>
      </c>
      <c r="P2" s="14" t="s">
        <v>268</v>
      </c>
      <c r="Q2" s="14" t="s">
        <v>269</v>
      </c>
      <c r="R2" s="14" t="s">
        <v>270</v>
      </c>
      <c r="S2" s="14" t="s">
        <v>54</v>
      </c>
    </row>
    <row r="3" spans="1:19">
      <c r="A3" s="32" t="s">
        <v>184</v>
      </c>
      <c r="B3" s="2" t="s">
        <v>3</v>
      </c>
      <c r="C3" s="2">
        <v>1</v>
      </c>
      <c r="D3" s="33">
        <v>348.38673714917456</v>
      </c>
      <c r="E3" s="3">
        <v>1805.1988026505699</v>
      </c>
      <c r="F3" s="4">
        <v>5.1815945044934582</v>
      </c>
      <c r="G3" s="3">
        <v>276.3002566913479</v>
      </c>
      <c r="H3" s="3">
        <v>20.750019277399453</v>
      </c>
      <c r="I3" s="4">
        <v>6.1938516708627915</v>
      </c>
      <c r="J3" s="4">
        <v>56.247187640617966</v>
      </c>
      <c r="K3" s="4">
        <v>60.277839999999991</v>
      </c>
      <c r="L3" s="4">
        <v>4.3055599999999998</v>
      </c>
      <c r="M3" s="4"/>
      <c r="N3" s="5"/>
      <c r="O3" s="4"/>
      <c r="P3" s="4">
        <v>1.5</v>
      </c>
      <c r="Q3" s="4">
        <v>522.5801057237619</v>
      </c>
      <c r="R3" s="4"/>
      <c r="S3" s="4">
        <v>1.4123541545165426</v>
      </c>
    </row>
    <row r="4" spans="1:19">
      <c r="A4" s="32" t="s">
        <v>185</v>
      </c>
      <c r="B4" s="2" t="s">
        <v>3</v>
      </c>
      <c r="C4" s="2">
        <v>1</v>
      </c>
      <c r="D4" s="33">
        <v>174.19336857458728</v>
      </c>
      <c r="E4" s="3">
        <v>902.59940132528493</v>
      </c>
      <c r="F4" s="4">
        <v>5.1815945044934582</v>
      </c>
      <c r="G4" s="3">
        <v>78.940073337730738</v>
      </c>
      <c r="H4" s="3">
        <v>10.37000963405457</v>
      </c>
      <c r="I4" s="4">
        <v>6.1938516708627915</v>
      </c>
      <c r="J4" s="4">
        <v>28.123593820308983</v>
      </c>
      <c r="K4" s="4">
        <v>60.277839999999991</v>
      </c>
      <c r="L4" s="4">
        <v>4.3055599999999998</v>
      </c>
      <c r="M4" s="4"/>
      <c r="N4" s="5"/>
      <c r="O4" s="4"/>
      <c r="P4" s="4">
        <v>1.5</v>
      </c>
      <c r="Q4" s="4">
        <v>261.29005286188095</v>
      </c>
      <c r="R4" s="4"/>
      <c r="S4" s="4">
        <v>1.1446182547645765</v>
      </c>
    </row>
    <row r="5" spans="1:19">
      <c r="A5" s="32" t="s">
        <v>187</v>
      </c>
      <c r="B5" s="2" t="s">
        <v>3</v>
      </c>
      <c r="C5" s="2">
        <v>1</v>
      </c>
      <c r="D5" s="33">
        <v>174.19336857458728</v>
      </c>
      <c r="E5" s="3">
        <v>902.59940132528493</v>
      </c>
      <c r="F5" s="4">
        <v>5.1815945044934582</v>
      </c>
      <c r="G5" s="3">
        <v>78.940073337730738</v>
      </c>
      <c r="H5" s="3">
        <v>10.37000963405457</v>
      </c>
      <c r="I5" s="4">
        <v>6.1938516708627915</v>
      </c>
      <c r="J5" s="4">
        <v>28.123593820308983</v>
      </c>
      <c r="K5" s="4">
        <v>35.520869999999995</v>
      </c>
      <c r="L5" s="4">
        <v>4.3055599999999998</v>
      </c>
      <c r="M5" s="4"/>
      <c r="N5" s="5"/>
      <c r="O5" s="4"/>
      <c r="P5" s="4">
        <v>1.5</v>
      </c>
      <c r="Q5" s="4">
        <v>261.29005286188095</v>
      </c>
      <c r="R5" s="4"/>
      <c r="S5" s="4">
        <v>1.1446182547645765</v>
      </c>
    </row>
    <row r="6" spans="1:19">
      <c r="A6" s="32" t="s">
        <v>188</v>
      </c>
      <c r="B6" s="2" t="s">
        <v>3</v>
      </c>
      <c r="C6" s="2">
        <v>1</v>
      </c>
      <c r="D6" s="33">
        <v>174.19336857458728</v>
      </c>
      <c r="E6" s="3">
        <v>902.59940132528493</v>
      </c>
      <c r="F6" s="4">
        <v>5.1815945044934582</v>
      </c>
      <c r="G6" s="3">
        <v>78.940073337730738</v>
      </c>
      <c r="H6" s="3">
        <v>10.37000963405457</v>
      </c>
      <c r="I6" s="4">
        <v>6.1938516708627915</v>
      </c>
      <c r="J6" s="4">
        <v>28.123593820308983</v>
      </c>
      <c r="K6" s="4">
        <v>35.520869999999995</v>
      </c>
      <c r="L6" s="4">
        <v>4.3055599999999998</v>
      </c>
      <c r="M6" s="4"/>
      <c r="N6" s="5"/>
      <c r="O6" s="4"/>
      <c r="P6" s="4">
        <v>1.5</v>
      </c>
      <c r="Q6" s="4">
        <v>261.29005286188095</v>
      </c>
      <c r="R6" s="4"/>
      <c r="S6" s="4">
        <v>1.1446182547645765</v>
      </c>
    </row>
    <row r="7" spans="1:19">
      <c r="A7" s="32" t="s">
        <v>189</v>
      </c>
      <c r="B7" s="2" t="s">
        <v>3</v>
      </c>
      <c r="C7" s="2">
        <v>1</v>
      </c>
      <c r="D7" s="33">
        <v>174.19336857458728</v>
      </c>
      <c r="E7" s="3">
        <v>902.59940132528493</v>
      </c>
      <c r="F7" s="4">
        <v>5.1815945044934582</v>
      </c>
      <c r="G7" s="3">
        <v>78.940073337730738</v>
      </c>
      <c r="H7" s="3">
        <v>10.37000963405457</v>
      </c>
      <c r="I7" s="4">
        <v>6.1938516708627915</v>
      </c>
      <c r="J7" s="4">
        <v>28.123593820308983</v>
      </c>
      <c r="K7" s="4">
        <v>35.520869999999995</v>
      </c>
      <c r="L7" s="4">
        <v>4.3055599999999998</v>
      </c>
      <c r="M7" s="4"/>
      <c r="N7" s="5"/>
      <c r="O7" s="4"/>
      <c r="P7" s="4">
        <v>1.5</v>
      </c>
      <c r="Q7" s="4">
        <v>261.29005286188095</v>
      </c>
      <c r="R7" s="4"/>
      <c r="S7" s="4">
        <v>1.1446182547645765</v>
      </c>
    </row>
    <row r="8" spans="1:19">
      <c r="A8" s="32" t="s">
        <v>186</v>
      </c>
      <c r="B8" s="2" t="s">
        <v>3</v>
      </c>
      <c r="C8" s="2">
        <v>1</v>
      </c>
      <c r="D8" s="33">
        <v>348.38673714917456</v>
      </c>
      <c r="E8" s="3">
        <v>1805.1988026505699</v>
      </c>
      <c r="F8" s="4">
        <v>5.1815945044934582</v>
      </c>
      <c r="G8" s="3">
        <v>157.89014668475178</v>
      </c>
      <c r="H8" s="3">
        <v>20.750019277399453</v>
      </c>
      <c r="I8" s="4">
        <v>6.1938516708627915</v>
      </c>
      <c r="J8" s="4">
        <v>56.247187640617966</v>
      </c>
      <c r="K8" s="4">
        <v>29.062530000000002</v>
      </c>
      <c r="L8" s="4">
        <v>4.3055599999999998</v>
      </c>
      <c r="M8" s="4"/>
      <c r="N8" s="5"/>
      <c r="O8" s="4"/>
      <c r="P8" s="4">
        <v>1.5</v>
      </c>
      <c r="Q8" s="4">
        <v>522.5801057237619</v>
      </c>
      <c r="R8" s="4"/>
      <c r="S8" s="4">
        <v>1.1446408637748577</v>
      </c>
    </row>
    <row r="9" spans="1:19">
      <c r="A9" s="32" t="s">
        <v>190</v>
      </c>
      <c r="B9" s="2" t="s">
        <v>3</v>
      </c>
      <c r="C9" s="2">
        <v>1</v>
      </c>
      <c r="D9" s="33">
        <v>174.19336857458728</v>
      </c>
      <c r="E9" s="3">
        <v>902.59940132528493</v>
      </c>
      <c r="F9" s="4">
        <v>5.1815945044934582</v>
      </c>
      <c r="G9" s="3">
        <v>78.940073337730738</v>
      </c>
      <c r="H9" s="3">
        <v>10.37000963405457</v>
      </c>
      <c r="I9" s="4">
        <v>6.1938516708627915</v>
      </c>
      <c r="J9" s="4">
        <v>28.123593820308983</v>
      </c>
      <c r="K9" s="4">
        <v>29.062530000000002</v>
      </c>
      <c r="L9" s="4">
        <v>4.3055599999999998</v>
      </c>
      <c r="M9" s="4"/>
      <c r="N9" s="5"/>
      <c r="O9" s="4"/>
      <c r="P9" s="4">
        <v>1.5</v>
      </c>
      <c r="Q9" s="4">
        <v>261.29005286188095</v>
      </c>
      <c r="R9" s="4"/>
      <c r="S9" s="4">
        <v>1.1446182547645765</v>
      </c>
    </row>
    <row r="10" spans="1:19">
      <c r="A10" s="32" t="s">
        <v>191</v>
      </c>
      <c r="B10" s="2" t="s">
        <v>3</v>
      </c>
      <c r="C10" s="2">
        <v>1</v>
      </c>
      <c r="D10" s="33">
        <v>174.19336857458728</v>
      </c>
      <c r="E10" s="3">
        <v>902.59940132528493</v>
      </c>
      <c r="F10" s="4">
        <v>5.1815945044934582</v>
      </c>
      <c r="G10" s="3">
        <v>78.940073337730738</v>
      </c>
      <c r="H10" s="3">
        <v>10.37000963405457</v>
      </c>
      <c r="I10" s="4">
        <v>6.1938516708627915</v>
      </c>
      <c r="J10" s="4">
        <v>28.123593820308983</v>
      </c>
      <c r="K10" s="4">
        <v>29.062530000000002</v>
      </c>
      <c r="L10" s="4">
        <v>4.3055599999999998</v>
      </c>
      <c r="M10" s="4"/>
      <c r="N10" s="5"/>
      <c r="O10" s="4"/>
      <c r="P10" s="4">
        <v>1.5</v>
      </c>
      <c r="Q10" s="4">
        <v>261.29005286188095</v>
      </c>
      <c r="R10" s="4"/>
      <c r="S10" s="4">
        <v>1.1446182547645765</v>
      </c>
    </row>
    <row r="11" spans="1:19">
      <c r="A11" s="32" t="s">
        <v>192</v>
      </c>
      <c r="B11" s="2" t="s">
        <v>3</v>
      </c>
      <c r="C11" s="2">
        <v>1</v>
      </c>
      <c r="D11" s="33">
        <v>174.19336857458728</v>
      </c>
      <c r="E11" s="3">
        <v>902.59940132528493</v>
      </c>
      <c r="F11" s="4">
        <v>5.1815945044934582</v>
      </c>
      <c r="G11" s="3">
        <v>78.940073337730738</v>
      </c>
      <c r="H11" s="3">
        <v>10.37000963405457</v>
      </c>
      <c r="I11" s="4">
        <v>6.1938516708627915</v>
      </c>
      <c r="J11" s="4">
        <v>28.123593820308983</v>
      </c>
      <c r="K11" s="4">
        <v>29.062530000000002</v>
      </c>
      <c r="L11" s="4">
        <v>4.3055599999999998</v>
      </c>
      <c r="M11" s="4"/>
      <c r="N11" s="5"/>
      <c r="O11" s="4"/>
      <c r="P11" s="4">
        <v>1.5</v>
      </c>
      <c r="Q11" s="4">
        <v>261.29005286188095</v>
      </c>
      <c r="R11" s="4"/>
      <c r="S11" s="4">
        <v>1.1446182547645765</v>
      </c>
    </row>
    <row r="12" spans="1:19">
      <c r="A12" s="32" t="s">
        <v>193</v>
      </c>
      <c r="B12" s="2" t="s">
        <v>3</v>
      </c>
      <c r="C12" s="2">
        <v>1</v>
      </c>
      <c r="D12" s="33">
        <v>174.19336857458728</v>
      </c>
      <c r="E12" s="3">
        <v>902.59940132528493</v>
      </c>
      <c r="F12" s="4">
        <v>5.1815945044934582</v>
      </c>
      <c r="G12" s="3">
        <v>197.36018335361717</v>
      </c>
      <c r="H12" s="3">
        <v>10.37000963405457</v>
      </c>
      <c r="I12" s="4">
        <v>6.1938516708627915</v>
      </c>
      <c r="J12" s="4">
        <v>28.123593820308983</v>
      </c>
      <c r="K12" s="4">
        <v>29.062530000000002</v>
      </c>
      <c r="L12" s="4">
        <v>4.3055599999999998</v>
      </c>
      <c r="M12" s="4"/>
      <c r="N12" s="5"/>
      <c r="O12" s="4"/>
      <c r="P12" s="4">
        <v>1.5</v>
      </c>
      <c r="Q12" s="4">
        <v>261.29005286188095</v>
      </c>
      <c r="R12" s="4"/>
      <c r="S12" s="4">
        <v>1.6800900542685089</v>
      </c>
    </row>
    <row r="13" spans="1:19">
      <c r="A13" s="26" t="s">
        <v>153</v>
      </c>
      <c r="B13" s="27"/>
      <c r="C13" s="27"/>
      <c r="D13" s="34">
        <f>SUMIF($B3:$B12,"yes",D3:D12)</f>
        <v>2090.3204228950476</v>
      </c>
      <c r="E13" s="34">
        <f>SUMIF($B3:$B12,"yes",E3:E12)</f>
        <v>10831.192815903421</v>
      </c>
      <c r="F13" s="27"/>
      <c r="G13" s="34">
        <f>SUMIF($B3:$B12,"yes",G3:G12)</f>
        <v>1184.1311000938319</v>
      </c>
      <c r="H13" s="34">
        <f>SUMIF($B3:$B12,"yes",H3:H12)</f>
        <v>124.46011562723545</v>
      </c>
      <c r="I13" s="27"/>
      <c r="J13" s="34">
        <f>SUMIF($B3:$B12,"yes",J3:J12)</f>
        <v>337.48312584370785</v>
      </c>
    </row>
    <row r="14" spans="1:19">
      <c r="G14" s="24"/>
    </row>
    <row r="15" spans="1:19">
      <c r="A15" s="26" t="s">
        <v>146</v>
      </c>
      <c r="I15" s="1">
        <v>1</v>
      </c>
      <c r="K15" s="1">
        <v>2</v>
      </c>
      <c r="L15" s="1">
        <v>4</v>
      </c>
      <c r="M15" s="1">
        <v>4</v>
      </c>
      <c r="N15" s="1">
        <v>4</v>
      </c>
      <c r="O15" s="1">
        <v>3</v>
      </c>
      <c r="P15" s="1">
        <v>3</v>
      </c>
      <c r="Q15" s="1">
        <v>3</v>
      </c>
      <c r="R15" s="1">
        <v>4</v>
      </c>
      <c r="S15" s="1">
        <v>4</v>
      </c>
    </row>
    <row r="17" spans="1:7">
      <c r="A17" s="26" t="s">
        <v>149</v>
      </c>
    </row>
    <row r="18" spans="1:7">
      <c r="A18" s="28" t="s">
        <v>154</v>
      </c>
    </row>
    <row r="19" spans="1:7">
      <c r="A19" s="28" t="s">
        <v>429</v>
      </c>
    </row>
    <row r="20" spans="1:7">
      <c r="A20" s="28" t="s">
        <v>194</v>
      </c>
    </row>
    <row r="21" spans="1:7">
      <c r="A21" s="28" t="s">
        <v>432</v>
      </c>
    </row>
    <row r="22" spans="1:7">
      <c r="A22" s="28"/>
    </row>
    <row r="23" spans="1:7">
      <c r="A23" s="28"/>
    </row>
    <row r="24" spans="1:7">
      <c r="A24" s="28"/>
    </row>
    <row r="25" spans="1:7">
      <c r="A25" s="28"/>
      <c r="B25" s="24"/>
      <c r="D25" s="2"/>
      <c r="E25" s="2"/>
      <c r="F25" s="2"/>
      <c r="G25" s="2"/>
    </row>
    <row r="26" spans="1:7">
      <c r="A26" s="28"/>
      <c r="B26" s="24"/>
      <c r="D26" s="2"/>
      <c r="E26" s="2"/>
      <c r="F26" s="2"/>
      <c r="G26" s="2"/>
    </row>
    <row r="27" spans="1:7">
      <c r="A27" s="28"/>
      <c r="B27" s="24"/>
      <c r="D27" s="2"/>
      <c r="E27" s="2"/>
      <c r="F27" s="2"/>
      <c r="G27" s="2"/>
    </row>
    <row r="28" spans="1:7">
      <c r="A28" s="28"/>
      <c r="B28" s="24"/>
      <c r="D28" s="2"/>
      <c r="E28" s="2"/>
      <c r="F28" s="2"/>
      <c r="G28" s="2"/>
    </row>
    <row r="29" spans="1:7">
      <c r="A29" s="28"/>
      <c r="B29" s="24"/>
      <c r="D29" s="2"/>
      <c r="E29" s="2"/>
      <c r="F29" s="2"/>
      <c r="G29" s="2"/>
    </row>
    <row r="30" spans="1:7">
      <c r="A30" s="28"/>
      <c r="B30" s="24"/>
      <c r="D30" s="2"/>
      <c r="E30" s="2"/>
      <c r="F30" s="2"/>
      <c r="G30" s="2"/>
    </row>
    <row r="31" spans="1:7">
      <c r="A31" s="28"/>
      <c r="B31" s="24"/>
      <c r="D31" s="2"/>
      <c r="E31" s="2"/>
      <c r="F31" s="2"/>
      <c r="G31" s="2"/>
    </row>
    <row r="32" spans="1:7">
      <c r="A32" s="28"/>
      <c r="B32" s="24"/>
      <c r="D32" s="2"/>
      <c r="E32" s="2"/>
      <c r="F32" s="2"/>
      <c r="G32" s="2"/>
    </row>
    <row r="33" spans="1:7">
      <c r="A33" s="28"/>
      <c r="B33" s="24"/>
      <c r="D33" s="2"/>
      <c r="E33" s="2"/>
      <c r="F33" s="2"/>
      <c r="G33" s="2"/>
    </row>
    <row r="34" spans="1:7">
      <c r="A34" s="28"/>
      <c r="B34" s="24"/>
      <c r="D34" s="2"/>
      <c r="E34" s="2"/>
      <c r="F34" s="2"/>
      <c r="G34" s="2"/>
    </row>
    <row r="35" spans="1:7">
      <c r="A35" s="28"/>
    </row>
    <row r="36" spans="1:7">
      <c r="A36" s="28"/>
    </row>
    <row r="37" spans="1:7">
      <c r="A37" s="28"/>
    </row>
    <row r="38" spans="1:7">
      <c r="A38" s="28"/>
    </row>
    <row r="39" spans="1:7">
      <c r="A39" s="28"/>
    </row>
    <row r="40" spans="1:7">
      <c r="A40" s="28"/>
    </row>
    <row r="41" spans="1:7">
      <c r="A41" s="28"/>
    </row>
    <row r="42" spans="1:7">
      <c r="A42" s="28"/>
    </row>
    <row r="43" spans="1:7">
      <c r="A43" s="28"/>
    </row>
    <row r="44" spans="1:7">
      <c r="A44" s="28"/>
    </row>
    <row r="45" spans="1:7">
      <c r="A45" s="28"/>
    </row>
    <row r="46" spans="1:7">
      <c r="A46" s="28"/>
    </row>
    <row r="47" spans="1:7">
      <c r="A47" s="28"/>
    </row>
    <row r="48" spans="1:7">
      <c r="A48" s="28"/>
    </row>
    <row r="49" spans="1:1">
      <c r="A49" s="28"/>
    </row>
    <row r="50" spans="1:1">
      <c r="A50" s="28"/>
    </row>
    <row r="51" spans="1:1">
      <c r="A51" s="28"/>
    </row>
    <row r="52" spans="1:1">
      <c r="A52" s="28"/>
    </row>
    <row r="53" spans="1:1">
      <c r="A53" s="28"/>
    </row>
    <row r="54" spans="1:1">
      <c r="A54" s="28"/>
    </row>
    <row r="55" spans="1:1">
      <c r="A55" s="28"/>
    </row>
    <row r="56" spans="1:1">
      <c r="A56" s="28"/>
    </row>
    <row r="57" spans="1:1">
      <c r="A57" s="28"/>
    </row>
    <row r="58" spans="1:1">
      <c r="A58" s="28"/>
    </row>
    <row r="59" spans="1:1">
      <c r="A59" s="28"/>
    </row>
    <row r="60" spans="1:1">
      <c r="A60" s="28"/>
    </row>
    <row r="61" spans="1:1">
      <c r="A61" s="28"/>
    </row>
    <row r="62" spans="1:1">
      <c r="A62" s="28"/>
    </row>
    <row r="63" spans="1:1">
      <c r="A63" s="28"/>
    </row>
    <row r="64" spans="1:1">
      <c r="A64" s="28"/>
    </row>
    <row r="65" spans="1:1">
      <c r="A65" s="28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703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/>
    </sheetView>
  </sheetViews>
  <sheetFormatPr defaultRowHeight="11.25"/>
  <cols>
    <col min="1" max="1" width="2.5" style="57" customWidth="1"/>
    <col min="2" max="2" width="41.83203125" style="53" bestFit="1" customWidth="1"/>
    <col min="3" max="3" width="17" style="54" customWidth="1"/>
    <col min="4" max="18" width="17" style="52" customWidth="1"/>
    <col min="19" max="16384" width="9.33203125" style="52"/>
  </cols>
  <sheetData>
    <row r="1" spans="1:18" ht="20.25">
      <c r="A1" s="25" t="s">
        <v>147</v>
      </c>
      <c r="B1" s="51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</row>
    <row r="2" spans="1:18" s="53" customFormat="1">
      <c r="A2" s="90"/>
      <c r="B2" s="90"/>
      <c r="C2" s="15" t="s">
        <v>98</v>
      </c>
      <c r="D2" s="15" t="s">
        <v>99</v>
      </c>
      <c r="E2" s="15" t="s">
        <v>100</v>
      </c>
      <c r="F2" s="15" t="s">
        <v>101</v>
      </c>
      <c r="G2" s="15" t="s">
        <v>102</v>
      </c>
      <c r="H2" s="15" t="s">
        <v>103</v>
      </c>
      <c r="I2" s="15" t="s">
        <v>104</v>
      </c>
      <c r="J2" s="15" t="s">
        <v>105</v>
      </c>
      <c r="K2" s="15" t="s">
        <v>106</v>
      </c>
      <c r="L2" s="15" t="s">
        <v>107</v>
      </c>
      <c r="M2" s="15" t="s">
        <v>244</v>
      </c>
      <c r="N2" s="15" t="s">
        <v>108</v>
      </c>
      <c r="O2" s="15" t="s">
        <v>109</v>
      </c>
      <c r="P2" s="15" t="s">
        <v>110</v>
      </c>
      <c r="Q2" s="15" t="s">
        <v>111</v>
      </c>
      <c r="R2" s="15" t="s">
        <v>112</v>
      </c>
    </row>
    <row r="3" spans="1:18">
      <c r="A3" s="45" t="s">
        <v>7</v>
      </c>
      <c r="B3" s="46"/>
    </row>
    <row r="4" spans="1:18">
      <c r="A4" s="47"/>
      <c r="B4" s="48" t="s">
        <v>9</v>
      </c>
      <c r="C4" s="54" t="s">
        <v>10</v>
      </c>
      <c r="D4" s="54" t="s">
        <v>11</v>
      </c>
      <c r="E4" s="54" t="s">
        <v>12</v>
      </c>
      <c r="F4" s="54" t="s">
        <v>13</v>
      </c>
      <c r="G4" s="54" t="s">
        <v>364</v>
      </c>
      <c r="H4" s="54" t="s">
        <v>14</v>
      </c>
      <c r="I4" s="54" t="s">
        <v>15</v>
      </c>
      <c r="J4" s="54" t="s">
        <v>16</v>
      </c>
      <c r="K4" s="54" t="s">
        <v>17</v>
      </c>
      <c r="L4" s="54" t="s">
        <v>18</v>
      </c>
      <c r="M4" s="54" t="s">
        <v>19</v>
      </c>
      <c r="N4" s="54" t="s">
        <v>20</v>
      </c>
      <c r="O4" s="54" t="s">
        <v>21</v>
      </c>
      <c r="P4" s="54" t="s">
        <v>22</v>
      </c>
      <c r="Q4" s="54">
        <v>7</v>
      </c>
      <c r="R4" s="54">
        <v>8</v>
      </c>
    </row>
    <row r="5" spans="1:18">
      <c r="A5" s="47"/>
      <c r="B5" s="48" t="s">
        <v>23</v>
      </c>
      <c r="C5" s="54" t="s">
        <v>24</v>
      </c>
      <c r="D5" s="54" t="s">
        <v>24</v>
      </c>
      <c r="E5" s="54" t="s">
        <v>24</v>
      </c>
      <c r="F5" s="54" t="s">
        <v>24</v>
      </c>
      <c r="G5" s="54" t="s">
        <v>24</v>
      </c>
      <c r="H5" s="54" t="s">
        <v>24</v>
      </c>
      <c r="I5" s="54" t="s">
        <v>24</v>
      </c>
      <c r="J5" s="54" t="s">
        <v>24</v>
      </c>
      <c r="K5" s="54" t="s">
        <v>24</v>
      </c>
      <c r="L5" s="54" t="s">
        <v>24</v>
      </c>
      <c r="M5" s="54" t="s">
        <v>24</v>
      </c>
      <c r="N5" s="54" t="s">
        <v>24</v>
      </c>
      <c r="O5" s="54" t="s">
        <v>24</v>
      </c>
      <c r="P5" s="54" t="s">
        <v>24</v>
      </c>
      <c r="Q5" s="54" t="s">
        <v>24</v>
      </c>
      <c r="R5" s="54" t="s">
        <v>24</v>
      </c>
    </row>
    <row r="6" spans="1:18">
      <c r="A6" s="47"/>
      <c r="B6" s="48" t="s">
        <v>461</v>
      </c>
      <c r="C6" s="83"/>
      <c r="D6" s="84"/>
      <c r="E6" s="84"/>
      <c r="F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</row>
    <row r="7" spans="1:18">
      <c r="A7" s="45" t="s">
        <v>36</v>
      </c>
      <c r="B7" s="46"/>
      <c r="C7" s="52"/>
      <c r="H7" s="85"/>
    </row>
    <row r="8" spans="1:18">
      <c r="A8" s="47"/>
      <c r="B8" s="45" t="s">
        <v>37</v>
      </c>
    </row>
    <row r="9" spans="1:18">
      <c r="A9" s="47"/>
      <c r="B9" s="48" t="s">
        <v>38</v>
      </c>
      <c r="C9" s="75" t="s">
        <v>196</v>
      </c>
      <c r="D9" s="75" t="s">
        <v>196</v>
      </c>
      <c r="E9" s="75" t="s">
        <v>196</v>
      </c>
      <c r="F9" s="75" t="s">
        <v>196</v>
      </c>
      <c r="G9" s="75" t="s">
        <v>196</v>
      </c>
      <c r="H9" s="75" t="s">
        <v>196</v>
      </c>
      <c r="I9" s="75" t="s">
        <v>196</v>
      </c>
      <c r="J9" s="75" t="s">
        <v>196</v>
      </c>
      <c r="K9" s="75" t="s">
        <v>196</v>
      </c>
      <c r="L9" s="75" t="s">
        <v>196</v>
      </c>
      <c r="M9" s="75" t="s">
        <v>196</v>
      </c>
      <c r="N9" s="75" t="s">
        <v>196</v>
      </c>
      <c r="O9" s="75" t="s">
        <v>196</v>
      </c>
      <c r="P9" s="75" t="s">
        <v>196</v>
      </c>
      <c r="Q9" s="75" t="s">
        <v>196</v>
      </c>
      <c r="R9" s="75" t="s">
        <v>196</v>
      </c>
    </row>
    <row r="10" spans="1:18">
      <c r="A10" s="47"/>
      <c r="B10" s="48" t="s">
        <v>201</v>
      </c>
      <c r="C10" s="55">
        <v>0.76569678407350683</v>
      </c>
      <c r="D10" s="55">
        <v>0.76569678407350683</v>
      </c>
      <c r="E10" s="55">
        <v>0.76569678407350683</v>
      </c>
      <c r="F10" s="55">
        <v>0.78247261345852892</v>
      </c>
      <c r="G10" s="55">
        <v>0.76569678407350683</v>
      </c>
      <c r="H10" s="55">
        <v>0.76569678407350683</v>
      </c>
      <c r="I10" s="55">
        <v>0.78616352201257855</v>
      </c>
      <c r="J10" s="55">
        <v>0.98911968348170143</v>
      </c>
      <c r="K10" s="55">
        <v>0.95693779904306231</v>
      </c>
      <c r="L10" s="55">
        <v>1.0060362173038229</v>
      </c>
      <c r="M10" s="55">
        <v>1.1286681715575622</v>
      </c>
      <c r="N10" s="55">
        <v>1.0940919037199124</v>
      </c>
      <c r="O10" s="55">
        <v>1.2150668286755772</v>
      </c>
      <c r="P10" s="55">
        <v>1.2150668286755772</v>
      </c>
      <c r="Q10" s="55">
        <v>1.2953367875647668</v>
      </c>
      <c r="R10" s="55">
        <v>1.4084507042253522</v>
      </c>
    </row>
    <row r="11" spans="1:18">
      <c r="A11" s="47"/>
      <c r="B11" s="45" t="s">
        <v>40</v>
      </c>
    </row>
    <row r="12" spans="1:18">
      <c r="A12" s="47"/>
      <c r="B12" s="49" t="s">
        <v>38</v>
      </c>
      <c r="C12" s="75" t="s">
        <v>243</v>
      </c>
      <c r="D12" s="75" t="s">
        <v>243</v>
      </c>
      <c r="E12" s="75" t="s">
        <v>243</v>
      </c>
      <c r="F12" s="75" t="s">
        <v>243</v>
      </c>
      <c r="G12" s="75" t="s">
        <v>243</v>
      </c>
      <c r="H12" s="75" t="s">
        <v>243</v>
      </c>
      <c r="I12" s="75" t="s">
        <v>243</v>
      </c>
      <c r="J12" s="75" t="s">
        <v>243</v>
      </c>
      <c r="K12" s="75" t="s">
        <v>243</v>
      </c>
      <c r="L12" s="75" t="s">
        <v>243</v>
      </c>
      <c r="M12" s="75" t="s">
        <v>243</v>
      </c>
      <c r="N12" s="75" t="s">
        <v>243</v>
      </c>
      <c r="O12" s="75" t="s">
        <v>243</v>
      </c>
      <c r="P12" s="75" t="s">
        <v>243</v>
      </c>
      <c r="Q12" s="75" t="s">
        <v>243</v>
      </c>
      <c r="R12" s="75" t="s">
        <v>243</v>
      </c>
    </row>
    <row r="13" spans="1:18">
      <c r="A13" s="47"/>
      <c r="B13" s="48" t="s">
        <v>201</v>
      </c>
      <c r="C13" s="55">
        <v>1.7574692442882252</v>
      </c>
      <c r="D13" s="55">
        <v>1.7574692442882252</v>
      </c>
      <c r="E13" s="55">
        <v>1.7574692442882252</v>
      </c>
      <c r="F13" s="55">
        <v>1.7574692442882252</v>
      </c>
      <c r="G13" s="55">
        <v>1.7574692442882252</v>
      </c>
      <c r="H13" s="55">
        <v>1.7574692442882252</v>
      </c>
      <c r="I13" s="55">
        <v>1.7574692442882252</v>
      </c>
      <c r="J13" s="55">
        <v>2.0449897750511248</v>
      </c>
      <c r="K13" s="55">
        <v>1.9762845849802371</v>
      </c>
      <c r="L13" s="55">
        <v>2.0703933747412009</v>
      </c>
      <c r="M13" s="55">
        <v>2.5</v>
      </c>
      <c r="N13" s="55">
        <v>2.3696682464454977</v>
      </c>
      <c r="O13" s="55">
        <v>2.9850746268656714</v>
      </c>
      <c r="P13" s="55">
        <v>2.9850746268656714</v>
      </c>
      <c r="Q13" s="55">
        <v>2.9325513196480935</v>
      </c>
      <c r="R13" s="55">
        <v>2.9850746268656714</v>
      </c>
    </row>
    <row r="14" spans="1:18">
      <c r="A14" s="47"/>
      <c r="B14" s="45" t="s">
        <v>42</v>
      </c>
    </row>
    <row r="15" spans="1:18">
      <c r="A15" s="47"/>
      <c r="B15" s="48" t="s">
        <v>202</v>
      </c>
      <c r="C15" s="55">
        <v>5.835</v>
      </c>
      <c r="D15" s="55">
        <v>5.835</v>
      </c>
      <c r="E15" s="55">
        <v>5.835</v>
      </c>
      <c r="F15" s="55">
        <v>5.835</v>
      </c>
      <c r="G15" s="55">
        <v>5.835</v>
      </c>
      <c r="H15" s="55">
        <v>5.835</v>
      </c>
      <c r="I15" s="55">
        <v>5.835</v>
      </c>
      <c r="J15" s="55">
        <v>5.835</v>
      </c>
      <c r="K15" s="55">
        <v>5.835</v>
      </c>
      <c r="L15" s="55">
        <v>5.835</v>
      </c>
      <c r="M15" s="55">
        <v>3.5249999999999999</v>
      </c>
      <c r="N15" s="55">
        <v>3.5249999999999999</v>
      </c>
      <c r="O15" s="55">
        <v>3.5249999999999999</v>
      </c>
      <c r="P15" s="55">
        <v>3.5249999999999999</v>
      </c>
      <c r="Q15" s="55">
        <v>3.5249999999999999</v>
      </c>
      <c r="R15" s="55">
        <v>3.5249999999999999</v>
      </c>
    </row>
    <row r="16" spans="1:18">
      <c r="A16" s="47"/>
      <c r="B16" s="48" t="s">
        <v>43</v>
      </c>
      <c r="C16" s="55">
        <v>0.54</v>
      </c>
      <c r="D16" s="55">
        <v>0.54</v>
      </c>
      <c r="E16" s="55">
        <v>0.54</v>
      </c>
      <c r="F16" s="55">
        <v>0.54</v>
      </c>
      <c r="G16" s="55">
        <v>0.54</v>
      </c>
      <c r="H16" s="55">
        <v>0.54</v>
      </c>
      <c r="I16" s="55">
        <v>0.54</v>
      </c>
      <c r="J16" s="55">
        <v>0.54</v>
      </c>
      <c r="K16" s="55">
        <v>0.54</v>
      </c>
      <c r="L16" s="55">
        <v>0.54</v>
      </c>
      <c r="M16" s="55">
        <v>0.40699999999999997</v>
      </c>
      <c r="N16" s="55">
        <v>0.40699999999999997</v>
      </c>
      <c r="O16" s="55">
        <v>0.40699999999999997</v>
      </c>
      <c r="P16" s="55">
        <v>0.40699999999999997</v>
      </c>
      <c r="Q16" s="55">
        <v>0.40699999999999997</v>
      </c>
      <c r="R16" s="55">
        <v>0.40699999999999997</v>
      </c>
    </row>
    <row r="17" spans="1:18">
      <c r="A17" s="47"/>
      <c r="B17" s="48" t="s">
        <v>44</v>
      </c>
      <c r="C17" s="55">
        <v>0.38400000000000001</v>
      </c>
      <c r="D17" s="55">
        <v>0.38400000000000001</v>
      </c>
      <c r="E17" s="55">
        <v>0.38400000000000001</v>
      </c>
      <c r="F17" s="55">
        <v>0.38400000000000001</v>
      </c>
      <c r="G17" s="55">
        <v>0.38400000000000001</v>
      </c>
      <c r="H17" s="55">
        <v>0.38400000000000001</v>
      </c>
      <c r="I17" s="55">
        <v>0.38400000000000001</v>
      </c>
      <c r="J17" s="55">
        <v>0.38400000000000001</v>
      </c>
      <c r="K17" s="55">
        <v>0.38400000000000001</v>
      </c>
      <c r="L17" s="55">
        <v>0.38400000000000001</v>
      </c>
      <c r="M17" s="55">
        <v>0.316</v>
      </c>
      <c r="N17" s="55">
        <v>0.316</v>
      </c>
      <c r="O17" s="55">
        <v>0.316</v>
      </c>
      <c r="P17" s="55">
        <v>0.316</v>
      </c>
      <c r="Q17" s="55">
        <v>0.316</v>
      </c>
      <c r="R17" s="55">
        <v>0.316</v>
      </c>
    </row>
    <row r="18" spans="1:18">
      <c r="A18" s="47"/>
      <c r="B18" s="45" t="s">
        <v>45</v>
      </c>
    </row>
    <row r="19" spans="1:18">
      <c r="A19" s="47"/>
      <c r="B19" s="48" t="s">
        <v>202</v>
      </c>
      <c r="C19" s="54" t="s">
        <v>200</v>
      </c>
      <c r="D19" s="54" t="s">
        <v>200</v>
      </c>
      <c r="E19" s="54" t="s">
        <v>200</v>
      </c>
      <c r="F19" s="54" t="s">
        <v>200</v>
      </c>
      <c r="G19" s="54" t="s">
        <v>200</v>
      </c>
      <c r="H19" s="54" t="s">
        <v>200</v>
      </c>
      <c r="I19" s="54" t="s">
        <v>200</v>
      </c>
      <c r="J19" s="54" t="s">
        <v>200</v>
      </c>
      <c r="K19" s="54" t="s">
        <v>200</v>
      </c>
      <c r="L19" s="54" t="s">
        <v>200</v>
      </c>
      <c r="M19" s="54" t="s">
        <v>200</v>
      </c>
      <c r="N19" s="54" t="s">
        <v>200</v>
      </c>
      <c r="O19" s="54" t="s">
        <v>200</v>
      </c>
      <c r="P19" s="54" t="s">
        <v>200</v>
      </c>
      <c r="Q19" s="54" t="s">
        <v>200</v>
      </c>
      <c r="R19" s="54" t="s">
        <v>200</v>
      </c>
    </row>
    <row r="20" spans="1:18">
      <c r="A20" s="47"/>
      <c r="B20" s="48" t="s">
        <v>43</v>
      </c>
      <c r="C20" s="54" t="s">
        <v>200</v>
      </c>
      <c r="D20" s="54" t="s">
        <v>200</v>
      </c>
      <c r="E20" s="54" t="s">
        <v>200</v>
      </c>
      <c r="F20" s="54" t="s">
        <v>200</v>
      </c>
      <c r="G20" s="54" t="s">
        <v>200</v>
      </c>
      <c r="H20" s="54" t="s">
        <v>200</v>
      </c>
      <c r="I20" s="54" t="s">
        <v>200</v>
      </c>
      <c r="J20" s="54" t="s">
        <v>200</v>
      </c>
      <c r="K20" s="54" t="s">
        <v>200</v>
      </c>
      <c r="L20" s="54" t="s">
        <v>200</v>
      </c>
      <c r="M20" s="54" t="s">
        <v>200</v>
      </c>
      <c r="N20" s="54" t="s">
        <v>200</v>
      </c>
      <c r="O20" s="54" t="s">
        <v>200</v>
      </c>
      <c r="P20" s="54" t="s">
        <v>200</v>
      </c>
      <c r="Q20" s="54" t="s">
        <v>200</v>
      </c>
      <c r="R20" s="54" t="s">
        <v>200</v>
      </c>
    </row>
    <row r="21" spans="1:18">
      <c r="A21" s="47"/>
      <c r="B21" s="48" t="s">
        <v>44</v>
      </c>
      <c r="C21" s="54" t="s">
        <v>200</v>
      </c>
      <c r="D21" s="54" t="s">
        <v>200</v>
      </c>
      <c r="E21" s="54" t="s">
        <v>200</v>
      </c>
      <c r="F21" s="54" t="s">
        <v>200</v>
      </c>
      <c r="G21" s="54" t="s">
        <v>200</v>
      </c>
      <c r="H21" s="54" t="s">
        <v>200</v>
      </c>
      <c r="I21" s="54" t="s">
        <v>200</v>
      </c>
      <c r="J21" s="54" t="s">
        <v>200</v>
      </c>
      <c r="K21" s="54" t="s">
        <v>200</v>
      </c>
      <c r="L21" s="54" t="s">
        <v>200</v>
      </c>
      <c r="M21" s="54" t="s">
        <v>200</v>
      </c>
      <c r="N21" s="54" t="s">
        <v>200</v>
      </c>
      <c r="O21" s="54" t="s">
        <v>200</v>
      </c>
      <c r="P21" s="54" t="s">
        <v>200</v>
      </c>
      <c r="Q21" s="54" t="s">
        <v>200</v>
      </c>
      <c r="R21" s="54" t="s">
        <v>200</v>
      </c>
    </row>
    <row r="22" spans="1:18">
      <c r="A22" s="47"/>
      <c r="B22" s="45" t="s">
        <v>46</v>
      </c>
    </row>
    <row r="23" spans="1:18">
      <c r="A23" s="47"/>
      <c r="B23" s="48" t="s">
        <v>47</v>
      </c>
      <c r="C23" s="75" t="s">
        <v>48</v>
      </c>
      <c r="D23" s="75" t="s">
        <v>48</v>
      </c>
      <c r="E23" s="75" t="s">
        <v>48</v>
      </c>
      <c r="F23" s="75" t="s">
        <v>48</v>
      </c>
      <c r="G23" s="75" t="s">
        <v>48</v>
      </c>
      <c r="H23" s="75" t="s">
        <v>48</v>
      </c>
      <c r="I23" s="75" t="s">
        <v>48</v>
      </c>
      <c r="J23" s="75" t="s">
        <v>48</v>
      </c>
      <c r="K23" s="75" t="s">
        <v>48</v>
      </c>
      <c r="L23" s="75" t="s">
        <v>48</v>
      </c>
      <c r="M23" s="75" t="s">
        <v>48</v>
      </c>
      <c r="N23" s="75" t="s">
        <v>48</v>
      </c>
      <c r="O23" s="75" t="s">
        <v>48</v>
      </c>
      <c r="P23" s="75" t="s">
        <v>48</v>
      </c>
      <c r="Q23" s="75" t="s">
        <v>48</v>
      </c>
      <c r="R23" s="75" t="s">
        <v>48</v>
      </c>
    </row>
    <row r="24" spans="1:18">
      <c r="A24" s="47"/>
      <c r="B24" s="49" t="s">
        <v>49</v>
      </c>
      <c r="C24" s="44" t="s">
        <v>198</v>
      </c>
      <c r="D24" s="44" t="s">
        <v>198</v>
      </c>
      <c r="E24" s="44" t="s">
        <v>198</v>
      </c>
      <c r="F24" s="44" t="s">
        <v>198</v>
      </c>
      <c r="G24" s="44" t="s">
        <v>198</v>
      </c>
      <c r="H24" s="44" t="s">
        <v>198</v>
      </c>
      <c r="I24" s="44" t="s">
        <v>198</v>
      </c>
      <c r="J24" s="44" t="s">
        <v>198</v>
      </c>
      <c r="K24" s="44" t="s">
        <v>198</v>
      </c>
      <c r="L24" s="44" t="s">
        <v>198</v>
      </c>
      <c r="M24" s="44" t="s">
        <v>198</v>
      </c>
      <c r="N24" s="44" t="s">
        <v>198</v>
      </c>
      <c r="O24" s="44" t="s">
        <v>198</v>
      </c>
      <c r="P24" s="44" t="s">
        <v>198</v>
      </c>
      <c r="Q24" s="44" t="s">
        <v>198</v>
      </c>
      <c r="R24" s="44" t="s">
        <v>198</v>
      </c>
    </row>
    <row r="25" spans="1:18">
      <c r="A25" s="47"/>
      <c r="B25" s="48" t="s">
        <v>201</v>
      </c>
      <c r="C25" s="55">
        <v>0.32051282051282048</v>
      </c>
      <c r="D25" s="55">
        <v>0.32051282051282048</v>
      </c>
      <c r="E25" s="55">
        <v>0.32051282051282048</v>
      </c>
      <c r="F25" s="55">
        <v>0.32051282051282048</v>
      </c>
      <c r="G25" s="55">
        <v>0.32051282051282048</v>
      </c>
      <c r="H25" s="55">
        <v>0.32051282051282048</v>
      </c>
      <c r="I25" s="55">
        <v>0.32051282051282048</v>
      </c>
      <c r="J25" s="55">
        <v>0.32051282051282048</v>
      </c>
      <c r="K25" s="55">
        <v>0.32051282051282048</v>
      </c>
      <c r="L25" s="55">
        <v>0.32051282051282048</v>
      </c>
      <c r="M25" s="55">
        <v>0.32051282051282048</v>
      </c>
      <c r="N25" s="55">
        <v>0.32051282051282048</v>
      </c>
      <c r="O25" s="55">
        <v>0.32051282051282048</v>
      </c>
      <c r="P25" s="55">
        <v>0.32051282051282048</v>
      </c>
      <c r="Q25" s="55">
        <v>0.32051282051282048</v>
      </c>
      <c r="R25" s="55">
        <v>0.32051282051282048</v>
      </c>
    </row>
    <row r="26" spans="1:18">
      <c r="A26" s="45" t="s">
        <v>55</v>
      </c>
      <c r="B26" s="46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</row>
    <row r="27" spans="1:18">
      <c r="A27" s="47"/>
      <c r="B27" s="45" t="s">
        <v>60</v>
      </c>
    </row>
    <row r="28" spans="1:18">
      <c r="A28" s="47"/>
      <c r="B28" s="48" t="s">
        <v>203</v>
      </c>
    </row>
    <row r="29" spans="1:18">
      <c r="A29" s="47"/>
      <c r="B29" s="48" t="s">
        <v>273</v>
      </c>
      <c r="C29" s="55">
        <v>30.980349999999998</v>
      </c>
      <c r="D29" s="55">
        <v>32.31259</v>
      </c>
      <c r="E29" s="55">
        <v>32.43797</v>
      </c>
      <c r="F29" s="55">
        <v>31.51117</v>
      </c>
      <c r="G29" s="55">
        <v>21.012970000000003</v>
      </c>
      <c r="H29" s="55">
        <v>26.97034</v>
      </c>
      <c r="I29" s="55">
        <v>15.361969999999999</v>
      </c>
      <c r="J29" s="55">
        <v>31.494970000000002</v>
      </c>
      <c r="K29" s="55">
        <v>21.768259999999998</v>
      </c>
      <c r="L29" s="55">
        <v>17.875630000000001</v>
      </c>
      <c r="M29" s="55">
        <v>40.896850000000001</v>
      </c>
      <c r="N29" s="55">
        <v>29.549470000000003</v>
      </c>
      <c r="O29" s="55">
        <v>46.381790000000002</v>
      </c>
      <c r="P29" s="55">
        <v>33.318390000000001</v>
      </c>
      <c r="Q29" s="55">
        <v>48.985379999999999</v>
      </c>
      <c r="R29" s="55">
        <v>43.929960000000001</v>
      </c>
    </row>
    <row r="30" spans="1:18">
      <c r="A30" s="47"/>
      <c r="B30" s="48" t="s">
        <v>274</v>
      </c>
      <c r="C30" s="55">
        <v>73.842749999999995</v>
      </c>
      <c r="D30" s="55">
        <v>76.232119999999995</v>
      </c>
      <c r="E30" s="55">
        <v>73.252350000000007</v>
      </c>
      <c r="F30" s="55">
        <v>71.43038</v>
      </c>
      <c r="G30" s="55">
        <v>52.35877</v>
      </c>
      <c r="H30" s="55">
        <v>64.023290000000003</v>
      </c>
      <c r="I30" s="55">
        <v>41.923000000000002</v>
      </c>
      <c r="J30" s="55">
        <v>68.276510000000002</v>
      </c>
      <c r="K30" s="55">
        <v>51.050319999999999</v>
      </c>
      <c r="L30" s="55">
        <v>44.95185</v>
      </c>
      <c r="M30" s="55">
        <v>63.462940000000003</v>
      </c>
      <c r="N30" s="55">
        <v>45.509740000000001</v>
      </c>
      <c r="O30" s="55">
        <v>70.578810000000004</v>
      </c>
      <c r="P30" s="55">
        <v>54.358150000000002</v>
      </c>
      <c r="Q30" s="55">
        <v>69.126690000000011</v>
      </c>
      <c r="R30" s="55">
        <v>73.303060000000002</v>
      </c>
    </row>
    <row r="31" spans="1:18">
      <c r="A31" s="47"/>
      <c r="B31" s="48" t="s">
        <v>275</v>
      </c>
      <c r="C31" s="55">
        <v>34.558630000000001</v>
      </c>
      <c r="D31" s="55">
        <v>35.722580000000001</v>
      </c>
      <c r="E31" s="55">
        <v>33.516940000000005</v>
      </c>
      <c r="F31" s="55">
        <v>33.702550000000002</v>
      </c>
      <c r="G31" s="55">
        <v>24.97597</v>
      </c>
      <c r="H31" s="55">
        <v>28.90652</v>
      </c>
      <c r="I31" s="55">
        <v>19.673780000000001</v>
      </c>
      <c r="J31" s="55">
        <v>32.621760000000002</v>
      </c>
      <c r="K31" s="55">
        <v>23.84413</v>
      </c>
      <c r="L31" s="55">
        <v>21.696580000000001</v>
      </c>
      <c r="M31" s="55">
        <v>30.025180000000002</v>
      </c>
      <c r="N31" s="55">
        <v>21.112240000000003</v>
      </c>
      <c r="O31" s="55">
        <v>29.249680000000001</v>
      </c>
      <c r="P31" s="55">
        <v>21.83304</v>
      </c>
      <c r="Q31" s="55">
        <v>28.781959999999998</v>
      </c>
      <c r="R31" s="55">
        <v>29.709</v>
      </c>
    </row>
    <row r="32" spans="1:18">
      <c r="A32" s="47"/>
      <c r="B32" s="48" t="s">
        <v>276</v>
      </c>
      <c r="C32" s="55">
        <v>28.411540000000002</v>
      </c>
      <c r="D32" s="55">
        <v>29.986259999999998</v>
      </c>
      <c r="E32" s="55">
        <v>29.20421</v>
      </c>
      <c r="F32" s="55">
        <v>29.256799999999998</v>
      </c>
      <c r="G32" s="55">
        <v>20.910529999999998</v>
      </c>
      <c r="H32" s="55">
        <v>24.734069999999999</v>
      </c>
      <c r="I32" s="55">
        <v>15.866299999999999</v>
      </c>
      <c r="J32" s="55">
        <v>27.884529999999998</v>
      </c>
      <c r="K32" s="55">
        <v>18.90287</v>
      </c>
      <c r="L32" s="55">
        <v>17.81296</v>
      </c>
      <c r="M32" s="55">
        <v>26.973479999999999</v>
      </c>
      <c r="N32" s="55">
        <v>18.948330000000002</v>
      </c>
      <c r="O32" s="55">
        <v>30.668869999999998</v>
      </c>
      <c r="P32" s="55">
        <v>21.737729999999999</v>
      </c>
      <c r="Q32" s="55">
        <v>31.292349999999999</v>
      </c>
      <c r="R32" s="55">
        <v>29.6142</v>
      </c>
    </row>
    <row r="33" spans="1:18">
      <c r="A33" s="47"/>
      <c r="B33" s="48" t="s">
        <v>277</v>
      </c>
      <c r="C33" s="55">
        <v>27.790279999999999</v>
      </c>
      <c r="D33" s="55">
        <v>29.360440000000001</v>
      </c>
      <c r="E33" s="55">
        <v>28.790020000000002</v>
      </c>
      <c r="F33" s="55">
        <v>28.835270000000001</v>
      </c>
      <c r="G33" s="55">
        <v>20.521259999999998</v>
      </c>
      <c r="H33" s="55">
        <v>24.32816</v>
      </c>
      <c r="I33" s="55">
        <v>15.494100000000001</v>
      </c>
      <c r="J33" s="55">
        <v>27.24616</v>
      </c>
      <c r="K33" s="55">
        <v>18.500810000000001</v>
      </c>
      <c r="L33" s="55">
        <v>17.43374</v>
      </c>
      <c r="M33" s="55">
        <v>26.968060000000001</v>
      </c>
      <c r="N33" s="55">
        <v>19.094429999999999</v>
      </c>
      <c r="O33" s="55">
        <v>30.663160000000001</v>
      </c>
      <c r="P33" s="55">
        <v>21.805320000000002</v>
      </c>
      <c r="Q33" s="55">
        <v>31.62416</v>
      </c>
      <c r="R33" s="55">
        <v>29.610290000000003</v>
      </c>
    </row>
    <row r="34" spans="1:18">
      <c r="A34" s="47"/>
      <c r="B34" s="48" t="s">
        <v>278</v>
      </c>
      <c r="C34" s="55">
        <v>27.694740000000003</v>
      </c>
      <c r="D34" s="55">
        <v>29.264130000000002</v>
      </c>
      <c r="E34" s="55">
        <v>28.722300000000001</v>
      </c>
      <c r="F34" s="55">
        <v>28.76914</v>
      </c>
      <c r="G34" s="55">
        <v>20.455780000000001</v>
      </c>
      <c r="H34" s="55">
        <v>24.256790000000002</v>
      </c>
      <c r="I34" s="55">
        <v>15.422370000000001</v>
      </c>
      <c r="J34" s="55">
        <v>27.140509999999999</v>
      </c>
      <c r="K34" s="55">
        <v>18.422349999999998</v>
      </c>
      <c r="L34" s="55">
        <v>17.364650000000001</v>
      </c>
      <c r="M34" s="55">
        <v>26.986180000000001</v>
      </c>
      <c r="N34" s="55">
        <v>19.142620000000001</v>
      </c>
      <c r="O34" s="55">
        <v>30.68235</v>
      </c>
      <c r="P34" s="55">
        <v>21.772810000000003</v>
      </c>
      <c r="Q34" s="55">
        <v>31.717320000000001</v>
      </c>
      <c r="R34" s="55">
        <v>29.626950000000001</v>
      </c>
    </row>
    <row r="35" spans="1:18">
      <c r="A35" s="47"/>
      <c r="B35" s="48" t="s">
        <v>279</v>
      </c>
      <c r="C35" s="55">
        <v>49.618960000000001</v>
      </c>
      <c r="D35" s="55">
        <v>52.65645</v>
      </c>
      <c r="E35" s="55">
        <v>53.855480000000007</v>
      </c>
      <c r="F35" s="55">
        <v>53.022390000000001</v>
      </c>
      <c r="G35" s="55">
        <v>36.686320000000002</v>
      </c>
      <c r="H35" s="55">
        <v>45.266570000000002</v>
      </c>
      <c r="I35" s="55">
        <v>27.211200000000002</v>
      </c>
      <c r="J35" s="55">
        <v>48.521270000000001</v>
      </c>
      <c r="K35" s="55">
        <v>33.588920000000002</v>
      </c>
      <c r="L35" s="55">
        <v>31.088509999999999</v>
      </c>
      <c r="M35" s="55">
        <v>53.590989999999998</v>
      </c>
      <c r="N35" s="55">
        <v>39.195349999999998</v>
      </c>
      <c r="O35" s="55">
        <v>60.966800000000006</v>
      </c>
      <c r="P35" s="55">
        <v>44.54204</v>
      </c>
      <c r="Q35" s="55">
        <v>64.899619999999999</v>
      </c>
      <c r="R35" s="55">
        <v>58.919060000000002</v>
      </c>
    </row>
    <row r="36" spans="1:18">
      <c r="A36" s="47"/>
      <c r="B36" s="48" t="s">
        <v>280</v>
      </c>
      <c r="C36" s="55">
        <v>25.862919999999999</v>
      </c>
      <c r="D36" s="55">
        <v>27.41619</v>
      </c>
      <c r="E36" s="55">
        <v>27.517599999999998</v>
      </c>
      <c r="F36" s="55">
        <v>27.514970000000002</v>
      </c>
      <c r="G36" s="55">
        <v>19.310590000000001</v>
      </c>
      <c r="H36" s="55">
        <v>23.089259999999999</v>
      </c>
      <c r="I36" s="55">
        <v>14.35497</v>
      </c>
      <c r="J36" s="55">
        <v>25.288610000000002</v>
      </c>
      <c r="K36" s="55">
        <v>17.273500000000002</v>
      </c>
      <c r="L36" s="55">
        <v>16.27946</v>
      </c>
      <c r="M36" s="55">
        <v>26.986740000000001</v>
      </c>
      <c r="N36" s="55">
        <v>19.553229999999999</v>
      </c>
      <c r="O36" s="55">
        <v>30.682930000000002</v>
      </c>
      <c r="P36" s="55">
        <v>22.183910000000001</v>
      </c>
      <c r="Q36" s="55">
        <v>32.760629999999999</v>
      </c>
      <c r="R36" s="55">
        <v>29.627320000000001</v>
      </c>
    </row>
    <row r="37" spans="1:18">
      <c r="A37" s="47"/>
      <c r="B37" s="48" t="s">
        <v>281</v>
      </c>
      <c r="C37" s="55">
        <v>25.75534</v>
      </c>
      <c r="D37" s="55">
        <v>27.30771</v>
      </c>
      <c r="E37" s="55">
        <v>27.451070000000001</v>
      </c>
      <c r="F37" s="55">
        <v>27.441369999999999</v>
      </c>
      <c r="G37" s="55">
        <v>19.24259</v>
      </c>
      <c r="H37" s="55">
        <v>23.026240000000001</v>
      </c>
      <c r="I37" s="55">
        <v>14.295400000000001</v>
      </c>
      <c r="J37" s="55">
        <v>25.180330000000001</v>
      </c>
      <c r="K37" s="55">
        <v>17.210640000000001</v>
      </c>
      <c r="L37" s="55">
        <v>16.217379999999999</v>
      </c>
      <c r="M37" s="55">
        <v>26.978060000000003</v>
      </c>
      <c r="N37" s="55">
        <v>19.570970000000003</v>
      </c>
      <c r="O37" s="55">
        <v>30.673669999999998</v>
      </c>
      <c r="P37" s="55">
        <v>22.198499999999999</v>
      </c>
      <c r="Q37" s="55">
        <v>32.805930000000004</v>
      </c>
      <c r="R37" s="55">
        <v>29.61748</v>
      </c>
    </row>
    <row r="38" spans="1:18">
      <c r="A38" s="47"/>
      <c r="B38" s="48" t="s">
        <v>282</v>
      </c>
      <c r="C38" s="55">
        <v>25.907430000000002</v>
      </c>
      <c r="D38" s="55">
        <v>27.470830000000003</v>
      </c>
      <c r="E38" s="55">
        <v>27.596070000000001</v>
      </c>
      <c r="F38" s="55">
        <v>27.552800000000001</v>
      </c>
      <c r="G38" s="55">
        <v>19.297650000000001</v>
      </c>
      <c r="H38" s="55">
        <v>23.14104</v>
      </c>
      <c r="I38" s="55">
        <v>14.327850000000002</v>
      </c>
      <c r="J38" s="55">
        <v>25.303060000000002</v>
      </c>
      <c r="K38" s="55">
        <v>17.258050000000001</v>
      </c>
      <c r="L38" s="55">
        <v>16.268460000000001</v>
      </c>
      <c r="M38" s="55">
        <v>27.154669999999999</v>
      </c>
      <c r="N38" s="55">
        <v>19.705639999999999</v>
      </c>
      <c r="O38" s="55">
        <v>30.860230000000001</v>
      </c>
      <c r="P38" s="55">
        <v>22.327870000000001</v>
      </c>
      <c r="Q38" s="55">
        <v>32.954999999999998</v>
      </c>
      <c r="R38" s="55">
        <v>29.75319</v>
      </c>
    </row>
    <row r="39" spans="1:18">
      <c r="A39" s="47"/>
      <c r="B39" s="48" t="s">
        <v>204</v>
      </c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</row>
    <row r="40" spans="1:18">
      <c r="A40" s="47"/>
      <c r="B40" s="48" t="s">
        <v>283</v>
      </c>
      <c r="C40" s="55">
        <v>13.618020000000001</v>
      </c>
      <c r="D40" s="55">
        <v>28.616860000000003</v>
      </c>
      <c r="E40" s="55">
        <v>21.7163</v>
      </c>
      <c r="F40" s="55">
        <v>34.60886</v>
      </c>
      <c r="G40" s="55">
        <v>16.97354</v>
      </c>
      <c r="H40" s="55">
        <v>27.126369999999998</v>
      </c>
      <c r="I40" s="55">
        <v>21.556040000000003</v>
      </c>
      <c r="J40" s="55">
        <v>39.225620000000006</v>
      </c>
      <c r="K40" s="55">
        <v>31.94614</v>
      </c>
      <c r="L40" s="55">
        <v>30.211189999999998</v>
      </c>
      <c r="M40" s="55">
        <v>50.1036</v>
      </c>
      <c r="N40" s="55">
        <v>41.56635</v>
      </c>
      <c r="O40" s="55">
        <v>56.334949999999999</v>
      </c>
      <c r="P40" s="55">
        <v>53.042560000000002</v>
      </c>
      <c r="Q40" s="55">
        <v>59.171120000000002</v>
      </c>
      <c r="R40" s="55">
        <v>80.151039999999995</v>
      </c>
    </row>
    <row r="41" spans="1:18">
      <c r="A41" s="47"/>
      <c r="B41" s="48" t="s">
        <v>284</v>
      </c>
      <c r="C41" s="55">
        <v>23.005080000000003</v>
      </c>
      <c r="D41" s="55">
        <v>49.392290000000003</v>
      </c>
      <c r="E41" s="55">
        <v>37.488930000000003</v>
      </c>
      <c r="F41" s="55">
        <v>59.841230000000003</v>
      </c>
      <c r="G41" s="55">
        <v>29.1387</v>
      </c>
      <c r="H41" s="55">
        <v>46.910629999999998</v>
      </c>
      <c r="I41" s="55">
        <v>37.196950000000001</v>
      </c>
      <c r="J41" s="55">
        <v>68.2958</v>
      </c>
      <c r="K41" s="55">
        <v>55.420200000000001</v>
      </c>
      <c r="L41" s="55">
        <v>52.544550000000001</v>
      </c>
      <c r="M41" s="55">
        <v>87.31683000000001</v>
      </c>
      <c r="N41" s="55">
        <v>72.23218</v>
      </c>
      <c r="O41" s="55">
        <v>98.251940000000005</v>
      </c>
      <c r="P41" s="55">
        <v>92.372990000000001</v>
      </c>
      <c r="Q41" s="55">
        <v>103.33051</v>
      </c>
      <c r="R41" s="55">
        <v>140.35363000000001</v>
      </c>
    </row>
    <row r="42" spans="1:18">
      <c r="A42" s="47"/>
      <c r="B42" s="48" t="s">
        <v>285</v>
      </c>
      <c r="C42" s="55">
        <v>10.250959999999999</v>
      </c>
      <c r="D42" s="55">
        <v>21.052630000000001</v>
      </c>
      <c r="E42" s="55">
        <v>16.045469999999998</v>
      </c>
      <c r="F42" s="55">
        <v>25.577990000000003</v>
      </c>
      <c r="G42" s="55">
        <v>12.374049999999999</v>
      </c>
      <c r="H42" s="55">
        <v>20.124490000000002</v>
      </c>
      <c r="I42" s="55">
        <v>15.887840000000001</v>
      </c>
      <c r="J42" s="55">
        <v>29.413430000000002</v>
      </c>
      <c r="K42" s="55">
        <v>23.823169999999998</v>
      </c>
      <c r="L42" s="55">
        <v>22.612310000000001</v>
      </c>
      <c r="M42" s="55">
        <v>37.578240000000001</v>
      </c>
      <c r="N42" s="55">
        <v>31.021280000000001</v>
      </c>
      <c r="O42" s="55">
        <v>42.298580000000001</v>
      </c>
      <c r="P42" s="55">
        <v>39.732769999999995</v>
      </c>
      <c r="Q42" s="55">
        <v>44.554410000000004</v>
      </c>
      <c r="R42" s="55">
        <v>60.660550000000001</v>
      </c>
    </row>
    <row r="43" spans="1:18">
      <c r="A43" s="47"/>
      <c r="B43" s="48" t="s">
        <v>286</v>
      </c>
      <c r="C43" s="55">
        <v>10.250959999999999</v>
      </c>
      <c r="D43" s="55">
        <v>20.967099999999999</v>
      </c>
      <c r="E43" s="55">
        <v>15.97472</v>
      </c>
      <c r="F43" s="55">
        <v>25.478390000000001</v>
      </c>
      <c r="G43" s="55">
        <v>12.31578</v>
      </c>
      <c r="H43" s="55">
        <v>20.039540000000002</v>
      </c>
      <c r="I43" s="55">
        <v>15.819690000000001</v>
      </c>
      <c r="J43" s="55">
        <v>29.318619999999999</v>
      </c>
      <c r="K43" s="55">
        <v>23.731210000000001</v>
      </c>
      <c r="L43" s="55">
        <v>22.534419999999997</v>
      </c>
      <c r="M43" s="55">
        <v>37.470580000000005</v>
      </c>
      <c r="N43" s="55">
        <v>30.916040000000002</v>
      </c>
      <c r="O43" s="55">
        <v>42.18533</v>
      </c>
      <c r="P43" s="55">
        <v>39.617890000000003</v>
      </c>
      <c r="Q43" s="55">
        <v>44.439970000000002</v>
      </c>
      <c r="R43" s="55">
        <v>60.530900000000003</v>
      </c>
    </row>
    <row r="44" spans="1:18">
      <c r="A44" s="47"/>
      <c r="B44" s="48" t="s">
        <v>287</v>
      </c>
      <c r="C44" s="55">
        <v>10.250959999999999</v>
      </c>
      <c r="D44" s="55">
        <v>20.96284</v>
      </c>
      <c r="E44" s="55">
        <v>15.971299999999999</v>
      </c>
      <c r="F44" s="55">
        <v>25.47373</v>
      </c>
      <c r="G44" s="55">
        <v>12.312700000000001</v>
      </c>
      <c r="H44" s="55">
        <v>20.03565</v>
      </c>
      <c r="I44" s="55">
        <v>15.816270000000001</v>
      </c>
      <c r="J44" s="55">
        <v>29.314250000000001</v>
      </c>
      <c r="K44" s="55">
        <v>23.727049999999998</v>
      </c>
      <c r="L44" s="55">
        <v>22.530660000000001</v>
      </c>
      <c r="M44" s="55">
        <v>37.465660000000007</v>
      </c>
      <c r="N44" s="55">
        <v>30.911300000000001</v>
      </c>
      <c r="O44" s="55">
        <v>42.180199999999999</v>
      </c>
      <c r="P44" s="55">
        <v>39.612769999999998</v>
      </c>
      <c r="Q44" s="55">
        <v>44.434899999999999</v>
      </c>
      <c r="R44" s="55">
        <v>60.525550000000003</v>
      </c>
    </row>
    <row r="45" spans="1:18">
      <c r="A45" s="47"/>
      <c r="B45" s="48" t="s">
        <v>288</v>
      </c>
      <c r="C45" s="55">
        <v>10.250959999999999</v>
      </c>
      <c r="D45" s="55">
        <v>20.97418</v>
      </c>
      <c r="E45" s="55">
        <v>15.98259</v>
      </c>
      <c r="F45" s="55">
        <v>25.488220000000002</v>
      </c>
      <c r="G45" s="55">
        <v>12.320510000000001</v>
      </c>
      <c r="H45" s="55">
        <v>20.04993</v>
      </c>
      <c r="I45" s="55">
        <v>15.826200000000002</v>
      </c>
      <c r="J45" s="55">
        <v>29.329160000000002</v>
      </c>
      <c r="K45" s="55">
        <v>23.742580000000004</v>
      </c>
      <c r="L45" s="55">
        <v>22.542669999999998</v>
      </c>
      <c r="M45" s="55">
        <v>37.482080000000003</v>
      </c>
      <c r="N45" s="55">
        <v>30.928259999999998</v>
      </c>
      <c r="O45" s="55">
        <v>42.197449999999996</v>
      </c>
      <c r="P45" s="55">
        <v>39.631030000000003</v>
      </c>
      <c r="Q45" s="55">
        <v>44.453160000000004</v>
      </c>
      <c r="R45" s="55">
        <v>60.54833</v>
      </c>
    </row>
    <row r="46" spans="1:18">
      <c r="A46" s="47"/>
      <c r="B46" s="48" t="s">
        <v>289</v>
      </c>
      <c r="C46" s="55">
        <v>20.501919999999998</v>
      </c>
      <c r="D46" s="55">
        <v>41.690400000000004</v>
      </c>
      <c r="E46" s="55">
        <v>31.701560000000001</v>
      </c>
      <c r="F46" s="55">
        <v>50.652879999999996</v>
      </c>
      <c r="G46" s="55">
        <v>24.450050000000001</v>
      </c>
      <c r="H46" s="55">
        <v>39.774470000000001</v>
      </c>
      <c r="I46" s="55">
        <v>31.418700000000001</v>
      </c>
      <c r="J46" s="55">
        <v>58.333870000000005</v>
      </c>
      <c r="K46" s="55">
        <v>47.144660000000002</v>
      </c>
      <c r="L46" s="55">
        <v>44.815899999999999</v>
      </c>
      <c r="M46" s="55">
        <v>74.620090000000005</v>
      </c>
      <c r="N46" s="55">
        <v>61.500109999999999</v>
      </c>
      <c r="O46" s="55">
        <v>84.039060000000006</v>
      </c>
      <c r="P46" s="55">
        <v>78.88794</v>
      </c>
      <c r="Q46" s="55">
        <v>88.532200000000003</v>
      </c>
      <c r="R46" s="55">
        <v>120.64247999999999</v>
      </c>
    </row>
    <row r="47" spans="1:18">
      <c r="A47" s="47"/>
      <c r="B47" s="48" t="s">
        <v>290</v>
      </c>
      <c r="C47" s="55">
        <v>10.250959999999999</v>
      </c>
      <c r="D47" s="55">
        <v>20.974640000000001</v>
      </c>
      <c r="E47" s="55">
        <v>15.98297</v>
      </c>
      <c r="F47" s="55">
        <v>25.488710000000001</v>
      </c>
      <c r="G47" s="55">
        <v>12.320870000000001</v>
      </c>
      <c r="H47" s="55">
        <v>20.050340000000002</v>
      </c>
      <c r="I47" s="55">
        <v>15.82658</v>
      </c>
      <c r="J47" s="55">
        <v>29.329610000000002</v>
      </c>
      <c r="K47" s="55">
        <v>23.743009999999998</v>
      </c>
      <c r="L47" s="55">
        <v>22.54307</v>
      </c>
      <c r="M47" s="55">
        <v>37.482589999999995</v>
      </c>
      <c r="N47" s="55">
        <v>30.928740000000001</v>
      </c>
      <c r="O47" s="55">
        <v>42.197980000000001</v>
      </c>
      <c r="P47" s="55">
        <v>39.631550000000004</v>
      </c>
      <c r="Q47" s="55">
        <v>44.453670000000002</v>
      </c>
      <c r="R47" s="55">
        <v>60.548850000000002</v>
      </c>
    </row>
    <row r="48" spans="1:18">
      <c r="A48" s="47"/>
      <c r="B48" s="48" t="s">
        <v>291</v>
      </c>
      <c r="C48" s="55">
        <v>10.250959999999999</v>
      </c>
      <c r="D48" s="55">
        <v>20.97072</v>
      </c>
      <c r="E48" s="55">
        <v>15.977639999999999</v>
      </c>
      <c r="F48" s="55">
        <v>25.48235</v>
      </c>
      <c r="G48" s="55">
        <v>12.318430000000001</v>
      </c>
      <c r="H48" s="55">
        <v>20.042870000000001</v>
      </c>
      <c r="I48" s="55">
        <v>15.822610000000001</v>
      </c>
      <c r="J48" s="55">
        <v>29.322290000000002</v>
      </c>
      <c r="K48" s="55">
        <v>23.7347</v>
      </c>
      <c r="L48" s="55">
        <v>22.537560000000003</v>
      </c>
      <c r="M48" s="55">
        <v>37.474730000000001</v>
      </c>
      <c r="N48" s="55">
        <v>30.920009999999998</v>
      </c>
      <c r="O48" s="55">
        <v>42.18965</v>
      </c>
      <c r="P48" s="55">
        <v>39.622219999999999</v>
      </c>
      <c r="Q48" s="55">
        <v>44.444220000000001</v>
      </c>
      <c r="R48" s="55">
        <v>60.53539</v>
      </c>
    </row>
    <row r="49" spans="1:18">
      <c r="A49" s="47"/>
      <c r="B49" s="48" t="s">
        <v>292</v>
      </c>
      <c r="C49" s="55">
        <v>10.250959999999999</v>
      </c>
      <c r="D49" s="55">
        <v>21.102240000000002</v>
      </c>
      <c r="E49" s="55">
        <v>16.083290000000002</v>
      </c>
      <c r="F49" s="55">
        <v>25.63335</v>
      </c>
      <c r="G49" s="55">
        <v>12.40814</v>
      </c>
      <c r="H49" s="55">
        <v>20.168800000000001</v>
      </c>
      <c r="I49" s="55">
        <v>15.925850000000001</v>
      </c>
      <c r="J49" s="55">
        <v>29.462580000000003</v>
      </c>
      <c r="K49" s="55">
        <v>23.869389999999999</v>
      </c>
      <c r="L49" s="55">
        <v>22.652810000000002</v>
      </c>
      <c r="M49" s="55">
        <v>37.634750000000004</v>
      </c>
      <c r="N49" s="55">
        <v>31.075040000000001</v>
      </c>
      <c r="O49" s="55">
        <v>42.357390000000002</v>
      </c>
      <c r="P49" s="55">
        <v>39.79177</v>
      </c>
      <c r="Q49" s="55">
        <v>44.611600000000003</v>
      </c>
      <c r="R49" s="55">
        <v>60.72099</v>
      </c>
    </row>
    <row r="50" spans="1:18">
      <c r="A50" s="47"/>
      <c r="B50" s="45" t="s">
        <v>61</v>
      </c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</row>
    <row r="51" spans="1:18">
      <c r="A51" s="47"/>
      <c r="B51" s="48" t="s">
        <v>62</v>
      </c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</row>
    <row r="52" spans="1:18">
      <c r="A52" s="47"/>
      <c r="B52" s="48" t="s">
        <v>273</v>
      </c>
      <c r="C52" s="54">
        <v>3.5</v>
      </c>
      <c r="D52" s="54">
        <v>3.5</v>
      </c>
      <c r="E52" s="54">
        <v>3.5</v>
      </c>
      <c r="F52" s="54">
        <v>3.5</v>
      </c>
      <c r="G52" s="54">
        <v>3.5</v>
      </c>
      <c r="H52" s="54">
        <v>3.5</v>
      </c>
      <c r="I52" s="54">
        <v>3.67</v>
      </c>
      <c r="J52" s="54">
        <v>3.5</v>
      </c>
      <c r="K52" s="54">
        <v>3.5</v>
      </c>
      <c r="L52" s="54">
        <v>3.67</v>
      </c>
      <c r="M52" s="54">
        <v>3.3</v>
      </c>
      <c r="N52" s="54">
        <v>3.5</v>
      </c>
      <c r="O52" s="54">
        <v>3.3</v>
      </c>
      <c r="P52" s="54">
        <v>3.5</v>
      </c>
      <c r="Q52" s="54">
        <v>3.3</v>
      </c>
      <c r="R52" s="54">
        <v>3.3</v>
      </c>
    </row>
    <row r="53" spans="1:18">
      <c r="A53" s="47"/>
      <c r="B53" s="48" t="s">
        <v>274</v>
      </c>
      <c r="C53" s="54">
        <v>3.23</v>
      </c>
      <c r="D53" s="54">
        <v>3.23</v>
      </c>
      <c r="E53" s="54">
        <v>3.23</v>
      </c>
      <c r="F53" s="54">
        <v>3.23</v>
      </c>
      <c r="G53" s="54">
        <v>3.3</v>
      </c>
      <c r="H53" s="54">
        <v>3.3</v>
      </c>
      <c r="I53" s="54">
        <v>3.3</v>
      </c>
      <c r="J53" s="54">
        <v>3.3</v>
      </c>
      <c r="K53" s="54">
        <v>3.3</v>
      </c>
      <c r="L53" s="54">
        <v>3.3</v>
      </c>
      <c r="M53" s="54">
        <v>3.3</v>
      </c>
      <c r="N53" s="54">
        <v>3.3</v>
      </c>
      <c r="O53" s="54">
        <v>3.23</v>
      </c>
      <c r="P53" s="54">
        <v>3.3</v>
      </c>
      <c r="Q53" s="54">
        <v>3.3</v>
      </c>
      <c r="R53" s="54">
        <v>3.23</v>
      </c>
    </row>
    <row r="54" spans="1:18">
      <c r="A54" s="47"/>
      <c r="B54" s="48" t="s">
        <v>275</v>
      </c>
      <c r="C54" s="54">
        <v>3.5</v>
      </c>
      <c r="D54" s="54">
        <v>3.5</v>
      </c>
      <c r="E54" s="54">
        <v>3.5</v>
      </c>
      <c r="F54" s="54">
        <v>3.5</v>
      </c>
      <c r="G54" s="54">
        <v>3.5</v>
      </c>
      <c r="H54" s="54">
        <v>3.5</v>
      </c>
      <c r="I54" s="54">
        <v>3.5</v>
      </c>
      <c r="J54" s="54">
        <v>3.5</v>
      </c>
      <c r="K54" s="54">
        <v>3.5</v>
      </c>
      <c r="L54" s="54">
        <v>3.5</v>
      </c>
      <c r="M54" s="54">
        <v>3.5</v>
      </c>
      <c r="N54" s="54">
        <v>3.5</v>
      </c>
      <c r="O54" s="54">
        <v>3.5</v>
      </c>
      <c r="P54" s="54">
        <v>3.5</v>
      </c>
      <c r="Q54" s="54">
        <v>3.5</v>
      </c>
      <c r="R54" s="54">
        <v>3.5</v>
      </c>
    </row>
    <row r="55" spans="1:18">
      <c r="A55" s="47"/>
      <c r="B55" s="48" t="s">
        <v>276</v>
      </c>
      <c r="C55" s="54">
        <v>3.5</v>
      </c>
      <c r="D55" s="54">
        <v>3.5</v>
      </c>
      <c r="E55" s="54">
        <v>3.5</v>
      </c>
      <c r="F55" s="54">
        <v>3.5</v>
      </c>
      <c r="G55" s="54">
        <v>3.5</v>
      </c>
      <c r="H55" s="54">
        <v>3.5</v>
      </c>
      <c r="I55" s="54">
        <v>3.67</v>
      </c>
      <c r="J55" s="54">
        <v>3.5</v>
      </c>
      <c r="K55" s="54">
        <v>3.67</v>
      </c>
      <c r="L55" s="54">
        <v>3.67</v>
      </c>
      <c r="M55" s="54">
        <v>3.5</v>
      </c>
      <c r="N55" s="54">
        <v>3.67</v>
      </c>
      <c r="O55" s="54">
        <v>3.5</v>
      </c>
      <c r="P55" s="54">
        <v>3.5</v>
      </c>
      <c r="Q55" s="54">
        <v>3.5</v>
      </c>
      <c r="R55" s="54">
        <v>3.5</v>
      </c>
    </row>
    <row r="56" spans="1:18">
      <c r="A56" s="47"/>
      <c r="B56" s="48" t="s">
        <v>277</v>
      </c>
      <c r="C56" s="54">
        <v>3.5</v>
      </c>
      <c r="D56" s="54">
        <v>3.5</v>
      </c>
      <c r="E56" s="54">
        <v>3.5</v>
      </c>
      <c r="F56" s="54">
        <v>3.5</v>
      </c>
      <c r="G56" s="54">
        <v>3.5</v>
      </c>
      <c r="H56" s="54">
        <v>3.5</v>
      </c>
      <c r="I56" s="54">
        <v>3.67</v>
      </c>
      <c r="J56" s="54">
        <v>3.5</v>
      </c>
      <c r="K56" s="54">
        <v>3.67</v>
      </c>
      <c r="L56" s="54">
        <v>3.67</v>
      </c>
      <c r="M56" s="54">
        <v>3.5</v>
      </c>
      <c r="N56" s="54">
        <v>3.67</v>
      </c>
      <c r="O56" s="54">
        <v>3.5</v>
      </c>
      <c r="P56" s="54">
        <v>3.5</v>
      </c>
      <c r="Q56" s="54">
        <v>3.5</v>
      </c>
      <c r="R56" s="54">
        <v>3.5</v>
      </c>
    </row>
    <row r="57" spans="1:18">
      <c r="A57" s="47"/>
      <c r="B57" s="48" t="s">
        <v>278</v>
      </c>
      <c r="C57" s="54">
        <v>3.5</v>
      </c>
      <c r="D57" s="54">
        <v>3.5</v>
      </c>
      <c r="E57" s="54">
        <v>3.5</v>
      </c>
      <c r="F57" s="54">
        <v>3.5</v>
      </c>
      <c r="G57" s="54">
        <v>3.5</v>
      </c>
      <c r="H57" s="54">
        <v>3.5</v>
      </c>
      <c r="I57" s="54">
        <v>3.67</v>
      </c>
      <c r="J57" s="54">
        <v>3.5</v>
      </c>
      <c r="K57" s="54">
        <v>3.67</v>
      </c>
      <c r="L57" s="54">
        <v>3.67</v>
      </c>
      <c r="M57" s="54">
        <v>3.5</v>
      </c>
      <c r="N57" s="54">
        <v>3.5</v>
      </c>
      <c r="O57" s="54">
        <v>3.5</v>
      </c>
      <c r="P57" s="54">
        <v>3.5</v>
      </c>
      <c r="Q57" s="54">
        <v>3.5</v>
      </c>
      <c r="R57" s="54">
        <v>3.5</v>
      </c>
    </row>
    <row r="58" spans="1:18">
      <c r="A58" s="47"/>
      <c r="B58" s="48" t="s">
        <v>279</v>
      </c>
      <c r="C58" s="54">
        <v>3.3</v>
      </c>
      <c r="D58" s="54">
        <v>3.3</v>
      </c>
      <c r="E58" s="54">
        <v>3.3</v>
      </c>
      <c r="F58" s="54">
        <v>3.3</v>
      </c>
      <c r="G58" s="54">
        <v>3.5</v>
      </c>
      <c r="H58" s="54">
        <v>3.3</v>
      </c>
      <c r="I58" s="54">
        <v>3.5</v>
      </c>
      <c r="J58" s="54">
        <v>3.3</v>
      </c>
      <c r="K58" s="54">
        <v>3.5</v>
      </c>
      <c r="L58" s="54">
        <v>3.5</v>
      </c>
      <c r="M58" s="54">
        <v>3.3</v>
      </c>
      <c r="N58" s="54">
        <v>3.5</v>
      </c>
      <c r="O58" s="54">
        <v>3.3</v>
      </c>
      <c r="P58" s="54">
        <v>3.3</v>
      </c>
      <c r="Q58" s="54">
        <v>3.3</v>
      </c>
      <c r="R58" s="54">
        <v>3.3</v>
      </c>
    </row>
    <row r="59" spans="1:18">
      <c r="A59" s="47"/>
      <c r="B59" s="48" t="s">
        <v>280</v>
      </c>
      <c r="C59" s="54">
        <v>3.5</v>
      </c>
      <c r="D59" s="54">
        <v>3.5</v>
      </c>
      <c r="E59" s="54">
        <v>3.5</v>
      </c>
      <c r="F59" s="54">
        <v>3.5</v>
      </c>
      <c r="G59" s="54">
        <v>3.5</v>
      </c>
      <c r="H59" s="54">
        <v>3.5</v>
      </c>
      <c r="I59" s="54">
        <v>3.67</v>
      </c>
      <c r="J59" s="54">
        <v>3.5</v>
      </c>
      <c r="K59" s="54">
        <v>3.67</v>
      </c>
      <c r="L59" s="54">
        <v>3.67</v>
      </c>
      <c r="M59" s="54">
        <v>3.5</v>
      </c>
      <c r="N59" s="54">
        <v>3.5</v>
      </c>
      <c r="O59" s="54">
        <v>3.5</v>
      </c>
      <c r="P59" s="54">
        <v>3.5</v>
      </c>
      <c r="Q59" s="54">
        <v>3.5</v>
      </c>
      <c r="R59" s="54">
        <v>3.5</v>
      </c>
    </row>
    <row r="60" spans="1:18">
      <c r="A60" s="47"/>
      <c r="B60" s="48" t="s">
        <v>281</v>
      </c>
      <c r="C60" s="54">
        <v>3.5</v>
      </c>
      <c r="D60" s="54">
        <v>3.5</v>
      </c>
      <c r="E60" s="54">
        <v>3.5</v>
      </c>
      <c r="F60" s="54">
        <v>3.5</v>
      </c>
      <c r="G60" s="54">
        <v>3.5</v>
      </c>
      <c r="H60" s="54">
        <v>3.5</v>
      </c>
      <c r="I60" s="54">
        <v>3.67</v>
      </c>
      <c r="J60" s="54">
        <v>3.5</v>
      </c>
      <c r="K60" s="54">
        <v>3.67</v>
      </c>
      <c r="L60" s="54">
        <v>3.67</v>
      </c>
      <c r="M60" s="54">
        <v>3.5</v>
      </c>
      <c r="N60" s="54">
        <v>3.5</v>
      </c>
      <c r="O60" s="54">
        <v>3.5</v>
      </c>
      <c r="P60" s="54">
        <v>3.5</v>
      </c>
      <c r="Q60" s="54">
        <v>3.5</v>
      </c>
      <c r="R60" s="54">
        <v>3.5</v>
      </c>
    </row>
    <row r="61" spans="1:18">
      <c r="A61" s="47"/>
      <c r="B61" s="48" t="s">
        <v>282</v>
      </c>
      <c r="C61" s="54">
        <v>3.5</v>
      </c>
      <c r="D61" s="54">
        <v>3.5</v>
      </c>
      <c r="E61" s="54">
        <v>3.5</v>
      </c>
      <c r="F61" s="54">
        <v>3.5</v>
      </c>
      <c r="G61" s="54">
        <v>3.5</v>
      </c>
      <c r="H61" s="54">
        <v>3.5</v>
      </c>
      <c r="I61" s="54">
        <v>3.67</v>
      </c>
      <c r="J61" s="54">
        <v>3.5</v>
      </c>
      <c r="K61" s="54">
        <v>3.67</v>
      </c>
      <c r="L61" s="54">
        <v>3.67</v>
      </c>
      <c r="M61" s="54">
        <v>3.5</v>
      </c>
      <c r="N61" s="54">
        <v>3.5</v>
      </c>
      <c r="O61" s="54">
        <v>3.5</v>
      </c>
      <c r="P61" s="54">
        <v>3.5</v>
      </c>
      <c r="Q61" s="54">
        <v>3.5</v>
      </c>
      <c r="R61" s="54">
        <v>3.5</v>
      </c>
    </row>
    <row r="62" spans="1:18">
      <c r="A62" s="47"/>
      <c r="B62" s="48" t="s">
        <v>63</v>
      </c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</row>
    <row r="63" spans="1:18">
      <c r="A63" s="47"/>
      <c r="B63" s="48" t="s">
        <v>283</v>
      </c>
      <c r="C63" s="78">
        <v>0.8</v>
      </c>
      <c r="D63" s="78">
        <v>0.8</v>
      </c>
      <c r="E63" s="78">
        <v>0.8</v>
      </c>
      <c r="F63" s="78">
        <v>0.8</v>
      </c>
      <c r="G63" s="78">
        <v>0.8</v>
      </c>
      <c r="H63" s="78">
        <v>0.8</v>
      </c>
      <c r="I63" s="78">
        <v>0.8</v>
      </c>
      <c r="J63" s="78">
        <v>0.8</v>
      </c>
      <c r="K63" s="78">
        <v>0.8</v>
      </c>
      <c r="L63" s="78">
        <v>0.8</v>
      </c>
      <c r="M63" s="78">
        <v>0.8</v>
      </c>
      <c r="N63" s="78">
        <v>0.8</v>
      </c>
      <c r="O63" s="78">
        <v>0.8</v>
      </c>
      <c r="P63" s="78">
        <v>0.8</v>
      </c>
      <c r="Q63" s="78">
        <v>0.8</v>
      </c>
      <c r="R63" s="78">
        <v>0.78</v>
      </c>
    </row>
    <row r="64" spans="1:18">
      <c r="A64" s="47"/>
      <c r="B64" s="48" t="s">
        <v>284</v>
      </c>
      <c r="C64" s="78">
        <v>0.8</v>
      </c>
      <c r="D64" s="78">
        <v>0.8</v>
      </c>
      <c r="E64" s="78">
        <v>0.8</v>
      </c>
      <c r="F64" s="78">
        <v>0.8</v>
      </c>
      <c r="G64" s="78">
        <v>0.8</v>
      </c>
      <c r="H64" s="78">
        <v>0.8</v>
      </c>
      <c r="I64" s="78">
        <v>0.8</v>
      </c>
      <c r="J64" s="78">
        <v>0.78</v>
      </c>
      <c r="K64" s="78">
        <v>0.8</v>
      </c>
      <c r="L64" s="78">
        <v>0.8</v>
      </c>
      <c r="M64" s="78">
        <v>0.78</v>
      </c>
      <c r="N64" s="78">
        <v>0.78</v>
      </c>
      <c r="O64" s="78">
        <v>0.78</v>
      </c>
      <c r="P64" s="78">
        <v>0.78</v>
      </c>
      <c r="Q64" s="78">
        <v>0.78</v>
      </c>
      <c r="R64" s="78">
        <v>0.78</v>
      </c>
    </row>
    <row r="65" spans="1:18">
      <c r="A65" s="47"/>
      <c r="B65" s="48" t="s">
        <v>285</v>
      </c>
      <c r="C65" s="78">
        <v>0.8</v>
      </c>
      <c r="D65" s="78">
        <v>0.8</v>
      </c>
      <c r="E65" s="78">
        <v>0.8</v>
      </c>
      <c r="F65" s="78">
        <v>0.8</v>
      </c>
      <c r="G65" s="78">
        <v>0.8</v>
      </c>
      <c r="H65" s="78">
        <v>0.8</v>
      </c>
      <c r="I65" s="78">
        <v>0.8</v>
      </c>
      <c r="J65" s="78">
        <v>0.8</v>
      </c>
      <c r="K65" s="78">
        <v>0.8</v>
      </c>
      <c r="L65" s="78">
        <v>0.8</v>
      </c>
      <c r="M65" s="78">
        <v>0.8</v>
      </c>
      <c r="N65" s="78">
        <v>0.8</v>
      </c>
      <c r="O65" s="78">
        <v>0.8</v>
      </c>
      <c r="P65" s="78">
        <v>0.8</v>
      </c>
      <c r="Q65" s="78">
        <v>0.8</v>
      </c>
      <c r="R65" s="78">
        <v>0.8</v>
      </c>
    </row>
    <row r="66" spans="1:18">
      <c r="A66" s="47"/>
      <c r="B66" s="48" t="s">
        <v>286</v>
      </c>
      <c r="C66" s="78">
        <v>0.8</v>
      </c>
      <c r="D66" s="78">
        <v>0.8</v>
      </c>
      <c r="E66" s="78">
        <v>0.8</v>
      </c>
      <c r="F66" s="78">
        <v>0.8</v>
      </c>
      <c r="G66" s="78">
        <v>0.8</v>
      </c>
      <c r="H66" s="78">
        <v>0.8</v>
      </c>
      <c r="I66" s="78">
        <v>0.8</v>
      </c>
      <c r="J66" s="78">
        <v>0.8</v>
      </c>
      <c r="K66" s="78">
        <v>0.8</v>
      </c>
      <c r="L66" s="78">
        <v>0.8</v>
      </c>
      <c r="M66" s="78">
        <v>0.8</v>
      </c>
      <c r="N66" s="78">
        <v>0.8</v>
      </c>
      <c r="O66" s="78">
        <v>0.8</v>
      </c>
      <c r="P66" s="78">
        <v>0.8</v>
      </c>
      <c r="Q66" s="78">
        <v>0.8</v>
      </c>
      <c r="R66" s="78">
        <v>0.8</v>
      </c>
    </row>
    <row r="67" spans="1:18">
      <c r="A67" s="47"/>
      <c r="B67" s="48" t="s">
        <v>287</v>
      </c>
      <c r="C67" s="78">
        <v>0.8</v>
      </c>
      <c r="D67" s="78">
        <v>0.8</v>
      </c>
      <c r="E67" s="78">
        <v>0.8</v>
      </c>
      <c r="F67" s="78">
        <v>0.8</v>
      </c>
      <c r="G67" s="78">
        <v>0.8</v>
      </c>
      <c r="H67" s="78">
        <v>0.8</v>
      </c>
      <c r="I67" s="78">
        <v>0.8</v>
      </c>
      <c r="J67" s="78">
        <v>0.8</v>
      </c>
      <c r="K67" s="78">
        <v>0.8</v>
      </c>
      <c r="L67" s="78">
        <v>0.8</v>
      </c>
      <c r="M67" s="78">
        <v>0.8</v>
      </c>
      <c r="N67" s="78">
        <v>0.8</v>
      </c>
      <c r="O67" s="78">
        <v>0.8</v>
      </c>
      <c r="P67" s="78">
        <v>0.8</v>
      </c>
      <c r="Q67" s="78">
        <v>0.8</v>
      </c>
      <c r="R67" s="78">
        <v>0.8</v>
      </c>
    </row>
    <row r="68" spans="1:18">
      <c r="A68" s="47"/>
      <c r="B68" s="48" t="s">
        <v>288</v>
      </c>
      <c r="C68" s="78">
        <v>0.8</v>
      </c>
      <c r="D68" s="78">
        <v>0.8</v>
      </c>
      <c r="E68" s="78">
        <v>0.8</v>
      </c>
      <c r="F68" s="78">
        <v>0.8</v>
      </c>
      <c r="G68" s="78">
        <v>0.8</v>
      </c>
      <c r="H68" s="78">
        <v>0.8</v>
      </c>
      <c r="I68" s="78">
        <v>0.8</v>
      </c>
      <c r="J68" s="78">
        <v>0.8</v>
      </c>
      <c r="K68" s="78">
        <v>0.8</v>
      </c>
      <c r="L68" s="78">
        <v>0.8</v>
      </c>
      <c r="M68" s="78">
        <v>0.8</v>
      </c>
      <c r="N68" s="78">
        <v>0.8</v>
      </c>
      <c r="O68" s="78">
        <v>0.8</v>
      </c>
      <c r="P68" s="78">
        <v>0.8</v>
      </c>
      <c r="Q68" s="78">
        <v>0.8</v>
      </c>
      <c r="R68" s="78">
        <v>0.8</v>
      </c>
    </row>
    <row r="69" spans="1:18">
      <c r="A69" s="47"/>
      <c r="B69" s="48" t="s">
        <v>289</v>
      </c>
      <c r="C69" s="78">
        <v>0.8</v>
      </c>
      <c r="D69" s="78">
        <v>0.8</v>
      </c>
      <c r="E69" s="78">
        <v>0.8</v>
      </c>
      <c r="F69" s="78">
        <v>0.8</v>
      </c>
      <c r="G69" s="78">
        <v>0.8</v>
      </c>
      <c r="H69" s="78">
        <v>0.8</v>
      </c>
      <c r="I69" s="78">
        <v>0.8</v>
      </c>
      <c r="J69" s="78">
        <v>0.8</v>
      </c>
      <c r="K69" s="78">
        <v>0.8</v>
      </c>
      <c r="L69" s="78">
        <v>0.8</v>
      </c>
      <c r="M69" s="78">
        <v>0.78</v>
      </c>
      <c r="N69" s="78">
        <v>0.8</v>
      </c>
      <c r="O69" s="78">
        <v>0.78</v>
      </c>
      <c r="P69" s="78">
        <v>0.78</v>
      </c>
      <c r="Q69" s="78">
        <v>0.78</v>
      </c>
      <c r="R69" s="78">
        <v>0.78</v>
      </c>
    </row>
    <row r="70" spans="1:18">
      <c r="A70" s="47"/>
      <c r="B70" s="48" t="s">
        <v>290</v>
      </c>
      <c r="C70" s="78">
        <v>0.8</v>
      </c>
      <c r="D70" s="78">
        <v>0.8</v>
      </c>
      <c r="E70" s="78">
        <v>0.8</v>
      </c>
      <c r="F70" s="78">
        <v>0.8</v>
      </c>
      <c r="G70" s="78">
        <v>0.8</v>
      </c>
      <c r="H70" s="78">
        <v>0.8</v>
      </c>
      <c r="I70" s="78">
        <v>0.8</v>
      </c>
      <c r="J70" s="78">
        <v>0.8</v>
      </c>
      <c r="K70" s="78">
        <v>0.8</v>
      </c>
      <c r="L70" s="78">
        <v>0.8</v>
      </c>
      <c r="M70" s="78">
        <v>0.8</v>
      </c>
      <c r="N70" s="78">
        <v>0.8</v>
      </c>
      <c r="O70" s="78">
        <v>0.8</v>
      </c>
      <c r="P70" s="78">
        <v>0.8</v>
      </c>
      <c r="Q70" s="78">
        <v>0.8</v>
      </c>
      <c r="R70" s="78">
        <v>0.8</v>
      </c>
    </row>
    <row r="71" spans="1:18">
      <c r="A71" s="47"/>
      <c r="B71" s="48" t="s">
        <v>291</v>
      </c>
      <c r="C71" s="78">
        <v>0.8</v>
      </c>
      <c r="D71" s="78">
        <v>0.8</v>
      </c>
      <c r="E71" s="78">
        <v>0.8</v>
      </c>
      <c r="F71" s="78">
        <v>0.8</v>
      </c>
      <c r="G71" s="78">
        <v>0.8</v>
      </c>
      <c r="H71" s="78">
        <v>0.8</v>
      </c>
      <c r="I71" s="78">
        <v>0.8</v>
      </c>
      <c r="J71" s="78">
        <v>0.8</v>
      </c>
      <c r="K71" s="78">
        <v>0.8</v>
      </c>
      <c r="L71" s="78">
        <v>0.8</v>
      </c>
      <c r="M71" s="78">
        <v>0.8</v>
      </c>
      <c r="N71" s="78">
        <v>0.8</v>
      </c>
      <c r="O71" s="78">
        <v>0.8</v>
      </c>
      <c r="P71" s="78">
        <v>0.8</v>
      </c>
      <c r="Q71" s="78">
        <v>0.8</v>
      </c>
      <c r="R71" s="78">
        <v>0.8</v>
      </c>
    </row>
    <row r="72" spans="1:18">
      <c r="A72" s="47"/>
      <c r="B72" s="48" t="s">
        <v>292</v>
      </c>
      <c r="C72" s="78">
        <v>0.8</v>
      </c>
      <c r="D72" s="78">
        <v>0.8</v>
      </c>
      <c r="E72" s="78">
        <v>0.8</v>
      </c>
      <c r="F72" s="78">
        <v>0.8</v>
      </c>
      <c r="G72" s="78">
        <v>0.8</v>
      </c>
      <c r="H72" s="78">
        <v>0.8</v>
      </c>
      <c r="I72" s="78">
        <v>0.8</v>
      </c>
      <c r="J72" s="78">
        <v>0.8</v>
      </c>
      <c r="K72" s="78">
        <v>0.8</v>
      </c>
      <c r="L72" s="78">
        <v>0.8</v>
      </c>
      <c r="M72" s="78">
        <v>0.8</v>
      </c>
      <c r="N72" s="78">
        <v>0.8</v>
      </c>
      <c r="O72" s="78">
        <v>0.8</v>
      </c>
      <c r="P72" s="78">
        <v>0.8</v>
      </c>
      <c r="Q72" s="78">
        <v>0.8</v>
      </c>
      <c r="R72" s="78">
        <v>0.8</v>
      </c>
    </row>
    <row r="73" spans="1:18">
      <c r="A73" s="47"/>
      <c r="B73" s="45" t="s">
        <v>245</v>
      </c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</row>
    <row r="74" spans="1:18">
      <c r="A74" s="50"/>
      <c r="B74" s="48" t="s">
        <v>293</v>
      </c>
      <c r="C74" s="77" t="s">
        <v>246</v>
      </c>
      <c r="D74" s="54" t="s">
        <v>246</v>
      </c>
      <c r="E74" s="82" t="s">
        <v>246</v>
      </c>
      <c r="F74" s="77" t="s">
        <v>246</v>
      </c>
      <c r="G74" s="82" t="s">
        <v>434</v>
      </c>
      <c r="H74" s="82" t="s">
        <v>434</v>
      </c>
      <c r="I74" s="82" t="s">
        <v>246</v>
      </c>
      <c r="J74" s="77" t="s">
        <v>246</v>
      </c>
      <c r="K74" s="82" t="s">
        <v>434</v>
      </c>
      <c r="L74" s="82" t="s">
        <v>246</v>
      </c>
      <c r="M74" s="82" t="s">
        <v>434</v>
      </c>
      <c r="N74" s="82" t="s">
        <v>434</v>
      </c>
      <c r="O74" s="82" t="s">
        <v>434</v>
      </c>
      <c r="P74" s="82" t="s">
        <v>434</v>
      </c>
      <c r="Q74" s="82" t="s">
        <v>434</v>
      </c>
      <c r="R74" s="82" t="s">
        <v>434</v>
      </c>
    </row>
    <row r="75" spans="1:18">
      <c r="A75" s="50"/>
      <c r="B75" s="48" t="s">
        <v>294</v>
      </c>
      <c r="C75" s="77" t="s">
        <v>246</v>
      </c>
      <c r="D75" s="54" t="s">
        <v>246</v>
      </c>
      <c r="E75" s="82" t="s">
        <v>434</v>
      </c>
      <c r="F75" s="77" t="s">
        <v>246</v>
      </c>
      <c r="G75" s="82" t="s">
        <v>434</v>
      </c>
      <c r="H75" s="82" t="s">
        <v>434</v>
      </c>
      <c r="I75" s="82" t="s">
        <v>434</v>
      </c>
      <c r="J75" s="77" t="s">
        <v>246</v>
      </c>
      <c r="K75" s="82" t="s">
        <v>434</v>
      </c>
      <c r="L75" s="82" t="s">
        <v>434</v>
      </c>
      <c r="M75" s="82" t="s">
        <v>434</v>
      </c>
      <c r="N75" s="82" t="s">
        <v>434</v>
      </c>
      <c r="O75" s="82" t="s">
        <v>434</v>
      </c>
      <c r="P75" s="82" t="s">
        <v>434</v>
      </c>
      <c r="Q75" s="82" t="s">
        <v>434</v>
      </c>
      <c r="R75" s="82" t="s">
        <v>434</v>
      </c>
    </row>
    <row r="76" spans="1:18">
      <c r="A76" s="50"/>
      <c r="B76" s="48" t="s">
        <v>295</v>
      </c>
      <c r="C76" s="77" t="s">
        <v>246</v>
      </c>
      <c r="D76" s="54" t="s">
        <v>246</v>
      </c>
      <c r="E76" s="82" t="s">
        <v>246</v>
      </c>
      <c r="F76" s="77" t="s">
        <v>246</v>
      </c>
      <c r="G76" s="82" t="s">
        <v>434</v>
      </c>
      <c r="H76" s="82" t="s">
        <v>434</v>
      </c>
      <c r="I76" s="82" t="s">
        <v>434</v>
      </c>
      <c r="J76" s="77" t="s">
        <v>246</v>
      </c>
      <c r="K76" s="82" t="s">
        <v>434</v>
      </c>
      <c r="L76" s="82" t="s">
        <v>434</v>
      </c>
      <c r="M76" s="82" t="s">
        <v>246</v>
      </c>
      <c r="N76" s="82" t="s">
        <v>434</v>
      </c>
      <c r="O76" s="82" t="s">
        <v>246</v>
      </c>
      <c r="P76" s="82" t="s">
        <v>434</v>
      </c>
      <c r="Q76" s="82" t="s">
        <v>246</v>
      </c>
      <c r="R76" s="82" t="s">
        <v>246</v>
      </c>
    </row>
    <row r="77" spans="1:18">
      <c r="A77" s="50"/>
      <c r="B77" s="48" t="s">
        <v>296</v>
      </c>
      <c r="C77" s="77" t="s">
        <v>246</v>
      </c>
      <c r="D77" s="54" t="s">
        <v>246</v>
      </c>
      <c r="E77" s="82" t="s">
        <v>246</v>
      </c>
      <c r="F77" s="77" t="s">
        <v>246</v>
      </c>
      <c r="G77" s="82" t="s">
        <v>434</v>
      </c>
      <c r="H77" s="82" t="s">
        <v>434</v>
      </c>
      <c r="I77" s="82" t="s">
        <v>246</v>
      </c>
      <c r="J77" s="77" t="s">
        <v>246</v>
      </c>
      <c r="K77" s="82" t="s">
        <v>246</v>
      </c>
      <c r="L77" s="82" t="s">
        <v>246</v>
      </c>
      <c r="M77" s="82" t="s">
        <v>246</v>
      </c>
      <c r="N77" s="82" t="s">
        <v>246</v>
      </c>
      <c r="O77" s="82" t="s">
        <v>246</v>
      </c>
      <c r="P77" s="82" t="s">
        <v>434</v>
      </c>
      <c r="Q77" s="82" t="s">
        <v>246</v>
      </c>
      <c r="R77" s="82" t="s">
        <v>246</v>
      </c>
    </row>
    <row r="78" spans="1:18">
      <c r="A78" s="50"/>
      <c r="B78" s="48" t="s">
        <v>297</v>
      </c>
      <c r="C78" s="77" t="s">
        <v>246</v>
      </c>
      <c r="D78" s="54" t="s">
        <v>246</v>
      </c>
      <c r="E78" s="82" t="s">
        <v>246</v>
      </c>
      <c r="F78" s="77" t="s">
        <v>246</v>
      </c>
      <c r="G78" s="82" t="s">
        <v>434</v>
      </c>
      <c r="H78" s="82" t="s">
        <v>434</v>
      </c>
      <c r="I78" s="82" t="s">
        <v>246</v>
      </c>
      <c r="J78" s="77" t="s">
        <v>246</v>
      </c>
      <c r="K78" s="82" t="s">
        <v>246</v>
      </c>
      <c r="L78" s="82" t="s">
        <v>246</v>
      </c>
      <c r="M78" s="82" t="s">
        <v>246</v>
      </c>
      <c r="N78" s="82" t="s">
        <v>246</v>
      </c>
      <c r="O78" s="82" t="s">
        <v>246</v>
      </c>
      <c r="P78" s="82" t="s">
        <v>434</v>
      </c>
      <c r="Q78" s="82" t="s">
        <v>246</v>
      </c>
      <c r="R78" s="82" t="s">
        <v>246</v>
      </c>
    </row>
    <row r="79" spans="1:18">
      <c r="A79" s="50"/>
      <c r="B79" s="48" t="s">
        <v>298</v>
      </c>
      <c r="C79" s="77" t="s">
        <v>246</v>
      </c>
      <c r="D79" s="54" t="s">
        <v>246</v>
      </c>
      <c r="E79" s="82" t="s">
        <v>246</v>
      </c>
      <c r="F79" s="77" t="s">
        <v>246</v>
      </c>
      <c r="G79" s="82" t="s">
        <v>434</v>
      </c>
      <c r="H79" s="82" t="s">
        <v>434</v>
      </c>
      <c r="I79" s="82" t="s">
        <v>246</v>
      </c>
      <c r="J79" s="77" t="s">
        <v>246</v>
      </c>
      <c r="K79" s="82" t="s">
        <v>246</v>
      </c>
      <c r="L79" s="82" t="s">
        <v>246</v>
      </c>
      <c r="M79" s="82" t="s">
        <v>246</v>
      </c>
      <c r="N79" s="82" t="s">
        <v>434</v>
      </c>
      <c r="O79" s="82" t="s">
        <v>246</v>
      </c>
      <c r="P79" s="82" t="s">
        <v>434</v>
      </c>
      <c r="Q79" s="82" t="s">
        <v>246</v>
      </c>
      <c r="R79" s="82" t="s">
        <v>246</v>
      </c>
    </row>
    <row r="80" spans="1:18">
      <c r="A80" s="50"/>
      <c r="B80" s="48" t="s">
        <v>299</v>
      </c>
      <c r="C80" s="77" t="s">
        <v>246</v>
      </c>
      <c r="D80" s="54" t="s">
        <v>246</v>
      </c>
      <c r="E80" s="82" t="s">
        <v>434</v>
      </c>
      <c r="F80" s="77" t="s">
        <v>246</v>
      </c>
      <c r="G80" s="82" t="s">
        <v>434</v>
      </c>
      <c r="H80" s="82" t="s">
        <v>434</v>
      </c>
      <c r="I80" s="82" t="s">
        <v>434</v>
      </c>
      <c r="J80" s="77" t="s">
        <v>246</v>
      </c>
      <c r="K80" s="82" t="s">
        <v>434</v>
      </c>
      <c r="L80" s="82" t="s">
        <v>434</v>
      </c>
      <c r="M80" s="82" t="s">
        <v>434</v>
      </c>
      <c r="N80" s="82" t="s">
        <v>434</v>
      </c>
      <c r="O80" s="82" t="s">
        <v>434</v>
      </c>
      <c r="P80" s="82" t="s">
        <v>434</v>
      </c>
      <c r="Q80" s="82" t="s">
        <v>434</v>
      </c>
      <c r="R80" s="82" t="s">
        <v>434</v>
      </c>
    </row>
    <row r="81" spans="1:18">
      <c r="A81" s="50"/>
      <c r="B81" s="48" t="s">
        <v>300</v>
      </c>
      <c r="C81" s="77" t="s">
        <v>246</v>
      </c>
      <c r="D81" s="54" t="s">
        <v>246</v>
      </c>
      <c r="E81" s="82" t="s">
        <v>246</v>
      </c>
      <c r="F81" s="77" t="s">
        <v>246</v>
      </c>
      <c r="G81" s="82" t="s">
        <v>434</v>
      </c>
      <c r="H81" s="82" t="s">
        <v>434</v>
      </c>
      <c r="I81" s="82" t="s">
        <v>246</v>
      </c>
      <c r="J81" s="77" t="s">
        <v>246</v>
      </c>
      <c r="K81" s="82" t="s">
        <v>246</v>
      </c>
      <c r="L81" s="82" t="s">
        <v>246</v>
      </c>
      <c r="M81" s="82" t="s">
        <v>246</v>
      </c>
      <c r="N81" s="82" t="s">
        <v>434</v>
      </c>
      <c r="O81" s="82" t="s">
        <v>246</v>
      </c>
      <c r="P81" s="82" t="s">
        <v>434</v>
      </c>
      <c r="Q81" s="82" t="s">
        <v>246</v>
      </c>
      <c r="R81" s="82" t="s">
        <v>246</v>
      </c>
    </row>
    <row r="82" spans="1:18">
      <c r="A82" s="50"/>
      <c r="B82" s="48" t="s">
        <v>301</v>
      </c>
      <c r="C82" s="77" t="s">
        <v>246</v>
      </c>
      <c r="D82" s="54" t="s">
        <v>246</v>
      </c>
      <c r="E82" s="82" t="s">
        <v>246</v>
      </c>
      <c r="F82" s="77" t="s">
        <v>246</v>
      </c>
      <c r="G82" s="82" t="s">
        <v>434</v>
      </c>
      <c r="H82" s="82" t="s">
        <v>434</v>
      </c>
      <c r="I82" s="82" t="s">
        <v>246</v>
      </c>
      <c r="J82" s="77" t="s">
        <v>246</v>
      </c>
      <c r="K82" s="82" t="s">
        <v>246</v>
      </c>
      <c r="L82" s="82" t="s">
        <v>246</v>
      </c>
      <c r="M82" s="82" t="s">
        <v>246</v>
      </c>
      <c r="N82" s="82" t="s">
        <v>434</v>
      </c>
      <c r="O82" s="82" t="s">
        <v>246</v>
      </c>
      <c r="P82" s="82" t="s">
        <v>434</v>
      </c>
      <c r="Q82" s="82" t="s">
        <v>246</v>
      </c>
      <c r="R82" s="82" t="s">
        <v>246</v>
      </c>
    </row>
    <row r="83" spans="1:18">
      <c r="A83" s="50"/>
      <c r="B83" s="48" t="s">
        <v>302</v>
      </c>
      <c r="C83" s="77" t="s">
        <v>246</v>
      </c>
      <c r="D83" s="54" t="s">
        <v>246</v>
      </c>
      <c r="E83" s="82" t="s">
        <v>246</v>
      </c>
      <c r="F83" s="77" t="s">
        <v>246</v>
      </c>
      <c r="G83" s="82" t="s">
        <v>434</v>
      </c>
      <c r="H83" s="82" t="s">
        <v>434</v>
      </c>
      <c r="I83" s="82" t="s">
        <v>246</v>
      </c>
      <c r="J83" s="77" t="s">
        <v>246</v>
      </c>
      <c r="K83" s="82" t="s">
        <v>246</v>
      </c>
      <c r="L83" s="82" t="s">
        <v>246</v>
      </c>
      <c r="M83" s="82" t="s">
        <v>246</v>
      </c>
      <c r="N83" s="82" t="s">
        <v>434</v>
      </c>
      <c r="O83" s="82" t="s">
        <v>246</v>
      </c>
      <c r="P83" s="82" t="s">
        <v>434</v>
      </c>
      <c r="Q83" s="82" t="s">
        <v>246</v>
      </c>
      <c r="R83" s="82" t="s">
        <v>246</v>
      </c>
    </row>
    <row r="84" spans="1:18">
      <c r="A84" s="47"/>
      <c r="B84" s="45" t="s">
        <v>205</v>
      </c>
    </row>
    <row r="85" spans="1:18">
      <c r="A85" s="47"/>
      <c r="B85" s="48" t="s">
        <v>293</v>
      </c>
      <c r="C85" s="55">
        <v>1.25</v>
      </c>
      <c r="D85" s="55">
        <v>1.3</v>
      </c>
      <c r="E85" s="55">
        <v>1.43</v>
      </c>
      <c r="F85" s="55">
        <v>1.32</v>
      </c>
      <c r="G85" s="55">
        <v>1.04</v>
      </c>
      <c r="H85" s="55">
        <v>1.35</v>
      </c>
      <c r="I85" s="55">
        <v>0.89</v>
      </c>
      <c r="J85" s="55">
        <v>1.27</v>
      </c>
      <c r="K85" s="55">
        <v>1.27</v>
      </c>
      <c r="L85" s="55">
        <v>0.99</v>
      </c>
      <c r="M85" s="55">
        <v>1.65</v>
      </c>
      <c r="N85" s="55">
        <v>1.65</v>
      </c>
      <c r="O85" s="55">
        <v>1.87</v>
      </c>
      <c r="P85" s="55">
        <v>1.99</v>
      </c>
      <c r="Q85" s="55">
        <v>2.0099999999999998</v>
      </c>
      <c r="R85" s="55">
        <v>2.65</v>
      </c>
    </row>
    <row r="86" spans="1:18">
      <c r="A86" s="47"/>
      <c r="B86" s="48" t="s">
        <v>294</v>
      </c>
      <c r="C86" s="55">
        <v>3.15</v>
      </c>
      <c r="D86" s="55">
        <v>3.27</v>
      </c>
      <c r="E86" s="55">
        <v>3.45</v>
      </c>
      <c r="F86" s="55">
        <v>3.28</v>
      </c>
      <c r="G86" s="55">
        <v>2.82</v>
      </c>
      <c r="H86" s="55">
        <v>3.38</v>
      </c>
      <c r="I86" s="55">
        <v>2.5299999999999998</v>
      </c>
      <c r="J86" s="55">
        <v>2.98</v>
      </c>
      <c r="K86" s="55">
        <v>3.08</v>
      </c>
      <c r="L86" s="55">
        <v>2.66</v>
      </c>
      <c r="M86" s="55">
        <v>2.72</v>
      </c>
      <c r="N86" s="55">
        <v>2.75</v>
      </c>
      <c r="O86" s="55">
        <v>3.09</v>
      </c>
      <c r="P86" s="55">
        <v>3.28</v>
      </c>
      <c r="Q86" s="55">
        <v>3.33</v>
      </c>
      <c r="R86" s="55">
        <v>4.43</v>
      </c>
    </row>
    <row r="87" spans="1:18">
      <c r="A87" s="47"/>
      <c r="B87" s="48" t="s">
        <v>295</v>
      </c>
      <c r="C87" s="55">
        <v>1.42</v>
      </c>
      <c r="D87" s="55">
        <v>1.48</v>
      </c>
      <c r="E87" s="55">
        <v>1.55</v>
      </c>
      <c r="F87" s="55">
        <v>1.51</v>
      </c>
      <c r="G87" s="55">
        <v>1.32</v>
      </c>
      <c r="H87" s="55">
        <v>1.51</v>
      </c>
      <c r="I87" s="55">
        <v>1.19</v>
      </c>
      <c r="J87" s="55">
        <v>1.4</v>
      </c>
      <c r="K87" s="55">
        <v>1.44</v>
      </c>
      <c r="L87" s="55">
        <v>1.27</v>
      </c>
      <c r="M87" s="55">
        <v>1.25</v>
      </c>
      <c r="N87" s="55">
        <v>1.28</v>
      </c>
      <c r="O87" s="55">
        <v>1.24</v>
      </c>
      <c r="P87" s="55">
        <v>1.32</v>
      </c>
      <c r="Q87" s="55">
        <v>1.34</v>
      </c>
      <c r="R87" s="55">
        <v>1.79</v>
      </c>
    </row>
    <row r="88" spans="1:18">
      <c r="A88" s="47"/>
      <c r="B88" s="48" t="s">
        <v>296</v>
      </c>
      <c r="C88" s="55">
        <v>1.1399999999999999</v>
      </c>
      <c r="D88" s="55">
        <v>1.21</v>
      </c>
      <c r="E88" s="55">
        <v>1.27</v>
      </c>
      <c r="F88" s="55">
        <v>1.23</v>
      </c>
      <c r="G88" s="55">
        <v>1.05</v>
      </c>
      <c r="H88" s="55">
        <v>1.23</v>
      </c>
      <c r="I88" s="55">
        <v>0.93</v>
      </c>
      <c r="J88" s="55">
        <v>1.1200000000000001</v>
      </c>
      <c r="K88" s="55">
        <v>1.1200000000000001</v>
      </c>
      <c r="L88" s="55">
        <v>1</v>
      </c>
      <c r="M88" s="55">
        <v>1.0900000000000001</v>
      </c>
      <c r="N88" s="55">
        <v>1.0900000000000001</v>
      </c>
      <c r="O88" s="55">
        <v>1.24</v>
      </c>
      <c r="P88" s="55">
        <v>1.31</v>
      </c>
      <c r="Q88" s="55">
        <v>1.34</v>
      </c>
      <c r="R88" s="55">
        <v>1.79</v>
      </c>
    </row>
    <row r="89" spans="1:18">
      <c r="A89" s="47"/>
      <c r="B89" s="48" t="s">
        <v>297</v>
      </c>
      <c r="C89" s="55">
        <v>1.1200000000000001</v>
      </c>
      <c r="D89" s="55">
        <v>1.18</v>
      </c>
      <c r="E89" s="55">
        <v>1.25</v>
      </c>
      <c r="F89" s="55">
        <v>1.2</v>
      </c>
      <c r="G89" s="55">
        <v>1.02</v>
      </c>
      <c r="H89" s="55">
        <v>1.2</v>
      </c>
      <c r="I89" s="55">
        <v>0.9</v>
      </c>
      <c r="J89" s="55">
        <v>1.1000000000000001</v>
      </c>
      <c r="K89" s="55">
        <v>1.0900000000000001</v>
      </c>
      <c r="L89" s="55">
        <v>0.97</v>
      </c>
      <c r="M89" s="55">
        <v>1.0900000000000001</v>
      </c>
      <c r="N89" s="55">
        <v>1.0900000000000001</v>
      </c>
      <c r="O89" s="55">
        <v>1.23</v>
      </c>
      <c r="P89" s="55">
        <v>1.31</v>
      </c>
      <c r="Q89" s="55">
        <v>1.34</v>
      </c>
      <c r="R89" s="55">
        <v>1.79</v>
      </c>
    </row>
    <row r="90" spans="1:18">
      <c r="A90" s="47"/>
      <c r="B90" s="48" t="s">
        <v>298</v>
      </c>
      <c r="C90" s="55">
        <v>1.1200000000000001</v>
      </c>
      <c r="D90" s="55">
        <v>1.18</v>
      </c>
      <c r="E90" s="55">
        <v>1.24</v>
      </c>
      <c r="F90" s="55">
        <v>1.19</v>
      </c>
      <c r="G90" s="55">
        <v>1.02</v>
      </c>
      <c r="H90" s="55">
        <v>1.2</v>
      </c>
      <c r="I90" s="55">
        <v>0.9</v>
      </c>
      <c r="J90" s="55">
        <v>1.0900000000000001</v>
      </c>
      <c r="K90" s="55">
        <v>1.0900000000000001</v>
      </c>
      <c r="L90" s="55">
        <v>0.97</v>
      </c>
      <c r="M90" s="55">
        <v>1.0900000000000001</v>
      </c>
      <c r="N90" s="55">
        <v>1.0900000000000001</v>
      </c>
      <c r="O90" s="55">
        <v>1.24</v>
      </c>
      <c r="P90" s="55">
        <v>1.31</v>
      </c>
      <c r="Q90" s="55">
        <v>1.34</v>
      </c>
      <c r="R90" s="55">
        <v>1.79</v>
      </c>
    </row>
    <row r="91" spans="1:18">
      <c r="A91" s="47"/>
      <c r="B91" s="48" t="s">
        <v>299</v>
      </c>
      <c r="C91" s="55">
        <v>2</v>
      </c>
      <c r="D91" s="55">
        <v>2.12</v>
      </c>
      <c r="E91" s="55">
        <v>2.2400000000000002</v>
      </c>
      <c r="F91" s="55">
        <v>2.15</v>
      </c>
      <c r="G91" s="55">
        <v>1.8</v>
      </c>
      <c r="H91" s="55">
        <v>2.15</v>
      </c>
      <c r="I91" s="55">
        <v>1.57</v>
      </c>
      <c r="J91" s="55">
        <v>1.95</v>
      </c>
      <c r="K91" s="55">
        <v>1.91</v>
      </c>
      <c r="L91" s="55">
        <v>1.71</v>
      </c>
      <c r="M91" s="55">
        <v>2.16</v>
      </c>
      <c r="N91" s="55">
        <v>2.15</v>
      </c>
      <c r="O91" s="55">
        <v>2.46</v>
      </c>
      <c r="P91" s="55">
        <v>2.61</v>
      </c>
      <c r="Q91" s="55">
        <v>2.66</v>
      </c>
      <c r="R91" s="55">
        <v>3.56</v>
      </c>
    </row>
    <row r="92" spans="1:18">
      <c r="A92" s="47"/>
      <c r="B92" s="48" t="s">
        <v>300</v>
      </c>
      <c r="C92" s="55">
        <v>1.04</v>
      </c>
      <c r="D92" s="55">
        <v>1.1000000000000001</v>
      </c>
      <c r="E92" s="55">
        <v>1.17</v>
      </c>
      <c r="F92" s="55">
        <v>1.1200000000000001</v>
      </c>
      <c r="G92" s="55">
        <v>0.94</v>
      </c>
      <c r="H92" s="55">
        <v>1.1200000000000001</v>
      </c>
      <c r="I92" s="55">
        <v>0.83</v>
      </c>
      <c r="J92" s="55">
        <v>1.02</v>
      </c>
      <c r="K92" s="55">
        <v>1</v>
      </c>
      <c r="L92" s="55">
        <v>0.9</v>
      </c>
      <c r="M92" s="55">
        <v>1.0900000000000001</v>
      </c>
      <c r="N92" s="55">
        <v>1.0900000000000001</v>
      </c>
      <c r="O92" s="55">
        <v>1.24</v>
      </c>
      <c r="P92" s="55">
        <v>1.31</v>
      </c>
      <c r="Q92" s="55">
        <v>1.34</v>
      </c>
      <c r="R92" s="55">
        <v>1.79</v>
      </c>
    </row>
    <row r="93" spans="1:18">
      <c r="A93" s="47"/>
      <c r="B93" s="48" t="s">
        <v>301</v>
      </c>
      <c r="C93" s="55">
        <v>1.04</v>
      </c>
      <c r="D93" s="55">
        <v>1.1000000000000001</v>
      </c>
      <c r="E93" s="55">
        <v>1.1599999999999999</v>
      </c>
      <c r="F93" s="55">
        <v>1.1100000000000001</v>
      </c>
      <c r="G93" s="55">
        <v>0.94</v>
      </c>
      <c r="H93" s="55">
        <v>1.1100000000000001</v>
      </c>
      <c r="I93" s="55">
        <v>0.82</v>
      </c>
      <c r="J93" s="55">
        <v>1.01</v>
      </c>
      <c r="K93" s="55">
        <v>0.99</v>
      </c>
      <c r="L93" s="55">
        <v>0.89</v>
      </c>
      <c r="M93" s="55">
        <v>1.0900000000000001</v>
      </c>
      <c r="N93" s="55">
        <v>1.0900000000000001</v>
      </c>
      <c r="O93" s="55">
        <v>1.24</v>
      </c>
      <c r="P93" s="55">
        <v>1.31</v>
      </c>
      <c r="Q93" s="55">
        <v>1.34</v>
      </c>
      <c r="R93" s="55">
        <v>1.79</v>
      </c>
    </row>
    <row r="94" spans="1:18">
      <c r="A94" s="47"/>
      <c r="B94" s="48" t="s">
        <v>302</v>
      </c>
      <c r="C94" s="55">
        <v>1.04</v>
      </c>
      <c r="D94" s="55">
        <v>1.1100000000000001</v>
      </c>
      <c r="E94" s="55">
        <v>1.17</v>
      </c>
      <c r="F94" s="55">
        <v>1.1200000000000001</v>
      </c>
      <c r="G94" s="55">
        <v>0.94</v>
      </c>
      <c r="H94" s="55">
        <v>1.1200000000000001</v>
      </c>
      <c r="I94" s="55">
        <v>0.82</v>
      </c>
      <c r="J94" s="55">
        <v>1.02</v>
      </c>
      <c r="K94" s="55">
        <v>1</v>
      </c>
      <c r="L94" s="55">
        <v>0.89</v>
      </c>
      <c r="M94" s="55">
        <v>1.0900000000000001</v>
      </c>
      <c r="N94" s="55">
        <v>1.0900000000000001</v>
      </c>
      <c r="O94" s="55">
        <v>1.24</v>
      </c>
      <c r="P94" s="55">
        <v>1.32</v>
      </c>
      <c r="Q94" s="55">
        <v>1.34</v>
      </c>
      <c r="R94" s="55">
        <v>1.8</v>
      </c>
    </row>
    <row r="95" spans="1:18">
      <c r="A95" s="45" t="s">
        <v>73</v>
      </c>
      <c r="B95" s="48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</row>
    <row r="96" spans="1:18">
      <c r="A96" s="47"/>
      <c r="B96" s="45" t="s">
        <v>74</v>
      </c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</row>
    <row r="97" spans="1:18">
      <c r="A97" s="47"/>
      <c r="B97" s="48" t="s">
        <v>206</v>
      </c>
      <c r="C97" s="74">
        <v>8.6086702222675893E-2</v>
      </c>
      <c r="D97" s="74">
        <v>0.11975607946060908</v>
      </c>
      <c r="E97" s="74">
        <v>9.7996177001674525E-2</v>
      </c>
      <c r="F97" s="74">
        <v>9.9982652198630645E-2</v>
      </c>
      <c r="G97" s="74">
        <v>0.12942100192247508</v>
      </c>
      <c r="H97" s="74">
        <v>9.9061557135098122E-2</v>
      </c>
      <c r="I97" s="74">
        <v>0.14786458584283993</v>
      </c>
      <c r="J97" s="74">
        <v>7.5987910693106384E-2</v>
      </c>
      <c r="K97" s="74">
        <v>3.7294198363532573E-2</v>
      </c>
      <c r="L97" s="74">
        <v>7.4924586464416174E-2</v>
      </c>
      <c r="M97" s="74">
        <v>9.2417317224952264E-2</v>
      </c>
      <c r="N97" s="74">
        <v>3.7306313852471108E-2</v>
      </c>
      <c r="O97" s="74">
        <v>6.023940778476479E-2</v>
      </c>
      <c r="P97" s="74">
        <v>7.4760748989059655E-2</v>
      </c>
      <c r="Q97" s="74">
        <v>5.8901550930069817E-2</v>
      </c>
      <c r="R97" s="74">
        <v>9.4431067512983274E-2</v>
      </c>
    </row>
    <row r="98" spans="1:18">
      <c r="A98" s="47"/>
      <c r="B98" s="48" t="s">
        <v>207</v>
      </c>
      <c r="C98" s="55">
        <v>26.9</v>
      </c>
      <c r="D98" s="55">
        <v>35.17</v>
      </c>
      <c r="E98" s="55">
        <v>29.79</v>
      </c>
      <c r="F98" s="55">
        <v>26.88</v>
      </c>
      <c r="G98" s="55">
        <v>30.77</v>
      </c>
      <c r="H98" s="55">
        <v>27.87</v>
      </c>
      <c r="I98" s="55">
        <v>33.28</v>
      </c>
      <c r="J98" s="55">
        <v>19.41</v>
      </c>
      <c r="K98" s="55">
        <v>9.3800000000000008</v>
      </c>
      <c r="L98" s="55">
        <v>17.12</v>
      </c>
      <c r="M98" s="55">
        <v>22.89</v>
      </c>
      <c r="N98" s="55">
        <v>9.08</v>
      </c>
      <c r="O98" s="55">
        <v>15.09</v>
      </c>
      <c r="P98" s="55">
        <v>18.350000000000001</v>
      </c>
      <c r="Q98" s="55">
        <v>14.43</v>
      </c>
      <c r="R98" s="55">
        <v>26.1</v>
      </c>
    </row>
    <row r="99" spans="1:18">
      <c r="A99" s="47"/>
      <c r="B99" s="45" t="s">
        <v>75</v>
      </c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</row>
    <row r="100" spans="1:18">
      <c r="A100" s="47"/>
      <c r="B100" s="48" t="s">
        <v>208</v>
      </c>
      <c r="C100" s="74">
        <v>1.1404448938321538E-2</v>
      </c>
      <c r="D100" s="74">
        <v>8.0433176318463109E-3</v>
      </c>
      <c r="E100" s="74">
        <v>8.1452608179065564E-3</v>
      </c>
      <c r="F100" s="74">
        <v>9.5078758600497734E-3</v>
      </c>
      <c r="G100" s="74">
        <v>8.6120728586482013E-3</v>
      </c>
      <c r="H100" s="74">
        <v>7.6306872859924352E-3</v>
      </c>
      <c r="I100" s="74">
        <v>8.568241797432239E-3</v>
      </c>
      <c r="J100" s="74">
        <v>9.6567625893377324E-3</v>
      </c>
      <c r="K100" s="74">
        <v>6.8714791584696929E-3</v>
      </c>
      <c r="L100" s="74">
        <v>8.4173375463662582E-3</v>
      </c>
      <c r="M100" s="74">
        <v>8.3014888925768745E-3</v>
      </c>
      <c r="N100" s="74">
        <v>6.9071578648046634E-3</v>
      </c>
      <c r="O100" s="74">
        <v>7.8698231582203914E-3</v>
      </c>
      <c r="P100" s="74">
        <v>8.0820418060850215E-3</v>
      </c>
      <c r="Q100" s="74">
        <v>7.8597246251963602E-3</v>
      </c>
      <c r="R100" s="74">
        <v>4.1216047611740136E-3</v>
      </c>
    </row>
    <row r="101" spans="1:18">
      <c r="A101" s="47"/>
      <c r="B101" s="48" t="s">
        <v>207</v>
      </c>
      <c r="C101" s="55">
        <v>0.11</v>
      </c>
      <c r="D101" s="55">
        <v>1.25</v>
      </c>
      <c r="E101" s="55">
        <v>1.02</v>
      </c>
      <c r="F101" s="55">
        <v>3.11</v>
      </c>
      <c r="G101" s="55">
        <v>0.82</v>
      </c>
      <c r="H101" s="55">
        <v>1.63</v>
      </c>
      <c r="I101" s="55">
        <v>2.2999999999999998</v>
      </c>
      <c r="J101" s="55">
        <v>5.63</v>
      </c>
      <c r="K101" s="55">
        <v>2.84</v>
      </c>
      <c r="L101" s="55">
        <v>4.4000000000000004</v>
      </c>
      <c r="M101" s="55">
        <v>6.7</v>
      </c>
      <c r="N101" s="55">
        <v>4.18</v>
      </c>
      <c r="O101" s="55">
        <v>8.2799999999999994</v>
      </c>
      <c r="P101" s="55">
        <v>6.97</v>
      </c>
      <c r="Q101" s="55">
        <v>10.39</v>
      </c>
      <c r="R101" s="55">
        <v>8.8699999999999992</v>
      </c>
    </row>
    <row r="102" spans="1:18">
      <c r="A102" s="47"/>
      <c r="B102" s="45" t="s">
        <v>76</v>
      </c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</row>
    <row r="103" spans="1:18">
      <c r="A103" s="47"/>
      <c r="B103" s="48" t="s">
        <v>209</v>
      </c>
      <c r="C103" s="55">
        <v>27.01</v>
      </c>
      <c r="D103" s="55">
        <v>36.42</v>
      </c>
      <c r="E103" s="55">
        <v>30.8</v>
      </c>
      <c r="F103" s="55">
        <v>29.98</v>
      </c>
      <c r="G103" s="55">
        <v>31.6</v>
      </c>
      <c r="H103" s="55">
        <v>29.5</v>
      </c>
      <c r="I103" s="55">
        <v>35.58</v>
      </c>
      <c r="J103" s="55">
        <v>25.04</v>
      </c>
      <c r="K103" s="55">
        <v>12.22</v>
      </c>
      <c r="L103" s="55">
        <v>21.52</v>
      </c>
      <c r="M103" s="55">
        <v>29.59</v>
      </c>
      <c r="N103" s="55">
        <v>13.26</v>
      </c>
      <c r="O103" s="55">
        <v>23.36</v>
      </c>
      <c r="P103" s="55">
        <v>25.32</v>
      </c>
      <c r="Q103" s="55">
        <v>24.82</v>
      </c>
      <c r="R103" s="55">
        <v>34.96</v>
      </c>
    </row>
    <row r="104" spans="1:18">
      <c r="A104" s="45" t="s">
        <v>77</v>
      </c>
      <c r="B104" s="46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</row>
    <row r="105" spans="1:18">
      <c r="A105" s="47"/>
      <c r="B105" s="45" t="s">
        <v>78</v>
      </c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</row>
    <row r="106" spans="1:18">
      <c r="A106" s="47"/>
      <c r="B106" s="48" t="s">
        <v>70</v>
      </c>
      <c r="C106" s="64">
        <v>0</v>
      </c>
      <c r="D106" s="64">
        <v>0</v>
      </c>
      <c r="E106" s="64">
        <v>0</v>
      </c>
      <c r="F106" s="64">
        <v>0</v>
      </c>
      <c r="G106" s="64">
        <v>0</v>
      </c>
      <c r="H106" s="64">
        <v>0</v>
      </c>
      <c r="I106" s="64">
        <v>0</v>
      </c>
      <c r="J106" s="64">
        <v>0</v>
      </c>
      <c r="K106" s="64">
        <v>0</v>
      </c>
      <c r="L106" s="64">
        <v>0</v>
      </c>
      <c r="M106" s="64">
        <v>0</v>
      </c>
      <c r="N106" s="64">
        <v>0</v>
      </c>
      <c r="O106" s="64">
        <v>0</v>
      </c>
      <c r="P106" s="64">
        <v>0</v>
      </c>
      <c r="Q106" s="64">
        <v>0</v>
      </c>
      <c r="R106" s="64">
        <v>0</v>
      </c>
    </row>
    <row r="107" spans="1:18">
      <c r="A107" s="47"/>
      <c r="B107" s="48" t="s">
        <v>71</v>
      </c>
      <c r="C107" s="64">
        <v>175338.88888888888</v>
      </c>
      <c r="D107" s="64">
        <v>131333.33333333334</v>
      </c>
      <c r="E107" s="64">
        <v>148088.88888888888</v>
      </c>
      <c r="F107" s="64">
        <v>77658.333333333328</v>
      </c>
      <c r="G107" s="64">
        <v>27708.333333333332</v>
      </c>
      <c r="H107" s="64">
        <v>103183.33333333333</v>
      </c>
      <c r="I107" s="64">
        <v>9591.6666666666661</v>
      </c>
      <c r="J107" s="64">
        <v>55858.333333333336</v>
      </c>
      <c r="K107" s="64">
        <v>47636.111111111109</v>
      </c>
      <c r="L107" s="64">
        <v>10913.888888888889</v>
      </c>
      <c r="M107" s="64">
        <v>37227.777777777781</v>
      </c>
      <c r="N107" s="64">
        <v>28011.111111111109</v>
      </c>
      <c r="O107" s="64">
        <v>31197.222222222223</v>
      </c>
      <c r="P107" s="64">
        <v>15508.333333333334</v>
      </c>
      <c r="Q107" s="64">
        <v>10622.222222222223</v>
      </c>
      <c r="R107" s="64">
        <v>4530.5555555555547</v>
      </c>
    </row>
    <row r="108" spans="1:18">
      <c r="A108" s="47"/>
      <c r="B108" s="48" t="s">
        <v>79</v>
      </c>
      <c r="C108" s="64">
        <v>292500</v>
      </c>
      <c r="D108" s="64">
        <v>292500</v>
      </c>
      <c r="E108" s="64">
        <v>292500</v>
      </c>
      <c r="F108" s="64">
        <v>292500</v>
      </c>
      <c r="G108" s="64">
        <v>292500</v>
      </c>
      <c r="H108" s="64">
        <v>292500</v>
      </c>
      <c r="I108" s="64">
        <v>292500</v>
      </c>
      <c r="J108" s="64">
        <v>292500</v>
      </c>
      <c r="K108" s="64">
        <v>292500</v>
      </c>
      <c r="L108" s="64">
        <v>292500</v>
      </c>
      <c r="M108" s="64">
        <v>292500</v>
      </c>
      <c r="N108" s="64">
        <v>292500</v>
      </c>
      <c r="O108" s="64">
        <v>292500</v>
      </c>
      <c r="P108" s="64">
        <v>292500</v>
      </c>
      <c r="Q108" s="64">
        <v>292500</v>
      </c>
      <c r="R108" s="64">
        <v>292500</v>
      </c>
    </row>
    <row r="109" spans="1:18">
      <c r="A109" s="47"/>
      <c r="B109" s="48" t="s">
        <v>80</v>
      </c>
      <c r="C109" s="64">
        <v>59002.777777777781</v>
      </c>
      <c r="D109" s="64">
        <v>58980.555555555555</v>
      </c>
      <c r="E109" s="64">
        <v>58969.444444444445</v>
      </c>
      <c r="F109" s="64">
        <v>58961.111111111109</v>
      </c>
      <c r="G109" s="64">
        <v>58916.666666666664</v>
      </c>
      <c r="H109" s="64">
        <v>58902.777777777781</v>
      </c>
      <c r="I109" s="64">
        <v>58933.333333333336</v>
      </c>
      <c r="J109" s="64">
        <v>58897.222222222219</v>
      </c>
      <c r="K109" s="64">
        <v>58922.222222222219</v>
      </c>
      <c r="L109" s="64">
        <v>58802.777777777781</v>
      </c>
      <c r="M109" s="64">
        <v>58908.333333333336</v>
      </c>
      <c r="N109" s="64">
        <v>58875</v>
      </c>
      <c r="O109" s="64">
        <v>58869.444444444445</v>
      </c>
      <c r="P109" s="64">
        <v>58855.555555555555</v>
      </c>
      <c r="Q109" s="64">
        <v>58822.222222222219</v>
      </c>
      <c r="R109" s="64">
        <v>58461.111111111109</v>
      </c>
    </row>
    <row r="110" spans="1:18">
      <c r="A110" s="47"/>
      <c r="B110" s="48" t="s">
        <v>81</v>
      </c>
      <c r="C110" s="64">
        <v>41477.777777777781</v>
      </c>
      <c r="D110" s="64">
        <v>41477.777777777781</v>
      </c>
      <c r="E110" s="64">
        <v>41477.777777777781</v>
      </c>
      <c r="F110" s="64">
        <v>41477.777777777781</v>
      </c>
      <c r="G110" s="64">
        <v>41477.777777777781</v>
      </c>
      <c r="H110" s="64">
        <v>41477.777777777781</v>
      </c>
      <c r="I110" s="64">
        <v>41477.777777777781</v>
      </c>
      <c r="J110" s="64">
        <v>41477.777777777781</v>
      </c>
      <c r="K110" s="64">
        <v>41477.777777777781</v>
      </c>
      <c r="L110" s="64">
        <v>41477.777777777781</v>
      </c>
      <c r="M110" s="64">
        <v>41477.777777777781</v>
      </c>
      <c r="N110" s="64">
        <v>41477.777777777781</v>
      </c>
      <c r="O110" s="64">
        <v>41477.777777777781</v>
      </c>
      <c r="P110" s="64">
        <v>41477.777777777781</v>
      </c>
      <c r="Q110" s="64">
        <v>41477.777777777781</v>
      </c>
      <c r="R110" s="64">
        <v>41477.777777777781</v>
      </c>
    </row>
    <row r="111" spans="1:18">
      <c r="A111" s="47"/>
      <c r="B111" s="48" t="s">
        <v>82</v>
      </c>
      <c r="C111" s="64">
        <v>0</v>
      </c>
      <c r="D111" s="64">
        <v>0</v>
      </c>
      <c r="E111" s="64">
        <v>0</v>
      </c>
      <c r="F111" s="64">
        <v>0</v>
      </c>
      <c r="G111" s="64">
        <v>0</v>
      </c>
      <c r="H111" s="64">
        <v>0</v>
      </c>
      <c r="I111" s="64">
        <v>0</v>
      </c>
      <c r="J111" s="64">
        <v>0</v>
      </c>
      <c r="K111" s="64">
        <v>0</v>
      </c>
      <c r="L111" s="64">
        <v>0</v>
      </c>
      <c r="M111" s="64">
        <v>0</v>
      </c>
      <c r="N111" s="64">
        <v>0</v>
      </c>
      <c r="O111" s="64">
        <v>0</v>
      </c>
      <c r="P111" s="64">
        <v>0</v>
      </c>
      <c r="Q111" s="64">
        <v>0</v>
      </c>
      <c r="R111" s="64">
        <v>0</v>
      </c>
    </row>
    <row r="112" spans="1:18">
      <c r="A112" s="47"/>
      <c r="B112" s="48" t="s">
        <v>83</v>
      </c>
      <c r="C112" s="64">
        <v>84797.222222222219</v>
      </c>
      <c r="D112" s="64">
        <v>89569.444444444438</v>
      </c>
      <c r="E112" s="64">
        <v>94300</v>
      </c>
      <c r="F112" s="64">
        <v>91302.777777777781</v>
      </c>
      <c r="G112" s="64">
        <v>76438.888888888891</v>
      </c>
      <c r="H112" s="64">
        <v>92088.888888888891</v>
      </c>
      <c r="I112" s="64">
        <v>67930.555555555562</v>
      </c>
      <c r="J112" s="64">
        <v>85252.777777777781</v>
      </c>
      <c r="K112" s="64">
        <v>84986.111111111109</v>
      </c>
      <c r="L112" s="64">
        <v>73894.444444444438</v>
      </c>
      <c r="M112" s="64">
        <v>87675</v>
      </c>
      <c r="N112" s="64">
        <v>87850</v>
      </c>
      <c r="O112" s="64">
        <v>99411.111111111109</v>
      </c>
      <c r="P112" s="64">
        <v>104794.44444444444</v>
      </c>
      <c r="Q112" s="64">
        <v>108636.11111111111</v>
      </c>
      <c r="R112" s="64">
        <v>180697.22222222222</v>
      </c>
    </row>
    <row r="113" spans="1:18">
      <c r="A113" s="47"/>
      <c r="B113" s="48" t="s">
        <v>84</v>
      </c>
      <c r="C113" s="64">
        <v>0</v>
      </c>
      <c r="D113" s="64">
        <v>0</v>
      </c>
      <c r="E113" s="64">
        <v>0</v>
      </c>
      <c r="F113" s="64">
        <v>0</v>
      </c>
      <c r="G113" s="64">
        <v>0</v>
      </c>
      <c r="H113" s="64">
        <v>0</v>
      </c>
      <c r="I113" s="64">
        <v>0</v>
      </c>
      <c r="J113" s="64">
        <v>0</v>
      </c>
      <c r="K113" s="64">
        <v>0</v>
      </c>
      <c r="L113" s="64">
        <v>0</v>
      </c>
      <c r="M113" s="64">
        <v>0</v>
      </c>
      <c r="N113" s="64">
        <v>0</v>
      </c>
      <c r="O113" s="64">
        <v>0</v>
      </c>
      <c r="P113" s="64">
        <v>0</v>
      </c>
      <c r="Q113" s="64">
        <v>0</v>
      </c>
      <c r="R113" s="64">
        <v>0</v>
      </c>
    </row>
    <row r="114" spans="1:18">
      <c r="A114" s="47"/>
      <c r="B114" s="48" t="s">
        <v>85</v>
      </c>
      <c r="C114" s="64">
        <v>0</v>
      </c>
      <c r="D114" s="64">
        <v>0</v>
      </c>
      <c r="E114" s="64">
        <v>0</v>
      </c>
      <c r="F114" s="64">
        <v>0</v>
      </c>
      <c r="G114" s="64">
        <v>0</v>
      </c>
      <c r="H114" s="64">
        <v>0</v>
      </c>
      <c r="I114" s="64">
        <v>0</v>
      </c>
      <c r="J114" s="64">
        <v>0</v>
      </c>
      <c r="K114" s="64">
        <v>0</v>
      </c>
      <c r="L114" s="64">
        <v>0</v>
      </c>
      <c r="M114" s="64">
        <v>0</v>
      </c>
      <c r="N114" s="64">
        <v>0</v>
      </c>
      <c r="O114" s="64">
        <v>0</v>
      </c>
      <c r="P114" s="64">
        <v>0</v>
      </c>
      <c r="Q114" s="64">
        <v>0</v>
      </c>
      <c r="R114" s="64">
        <v>0</v>
      </c>
    </row>
    <row r="115" spans="1:18">
      <c r="A115" s="47"/>
      <c r="B115" s="48" t="s">
        <v>86</v>
      </c>
      <c r="C115" s="64">
        <v>0</v>
      </c>
      <c r="D115" s="64">
        <v>0</v>
      </c>
      <c r="E115" s="64">
        <v>0</v>
      </c>
      <c r="F115" s="64">
        <v>0</v>
      </c>
      <c r="G115" s="64">
        <v>0</v>
      </c>
      <c r="H115" s="64">
        <v>0</v>
      </c>
      <c r="I115" s="64">
        <v>0</v>
      </c>
      <c r="J115" s="64">
        <v>0</v>
      </c>
      <c r="K115" s="64">
        <v>0</v>
      </c>
      <c r="L115" s="64">
        <v>0</v>
      </c>
      <c r="M115" s="64">
        <v>0</v>
      </c>
      <c r="N115" s="64">
        <v>0</v>
      </c>
      <c r="O115" s="64">
        <v>0</v>
      </c>
      <c r="P115" s="64">
        <v>0</v>
      </c>
      <c r="Q115" s="64">
        <v>0</v>
      </c>
      <c r="R115" s="64">
        <v>0</v>
      </c>
    </row>
    <row r="116" spans="1:18">
      <c r="A116" s="47"/>
      <c r="B116" s="48" t="s">
        <v>65</v>
      </c>
      <c r="C116" s="64">
        <v>0</v>
      </c>
      <c r="D116" s="64">
        <v>0</v>
      </c>
      <c r="E116" s="64">
        <v>0</v>
      </c>
      <c r="F116" s="64">
        <v>0</v>
      </c>
      <c r="G116" s="64">
        <v>0</v>
      </c>
      <c r="H116" s="64">
        <v>0</v>
      </c>
      <c r="I116" s="64">
        <v>0</v>
      </c>
      <c r="J116" s="64">
        <v>0</v>
      </c>
      <c r="K116" s="64">
        <v>0</v>
      </c>
      <c r="L116" s="64">
        <v>0</v>
      </c>
      <c r="M116" s="64">
        <v>0</v>
      </c>
      <c r="N116" s="64">
        <v>0</v>
      </c>
      <c r="O116" s="64">
        <v>0</v>
      </c>
      <c r="P116" s="64">
        <v>0</v>
      </c>
      <c r="Q116" s="64">
        <v>0</v>
      </c>
      <c r="R116" s="64">
        <v>0</v>
      </c>
    </row>
    <row r="117" spans="1:18">
      <c r="A117" s="47"/>
      <c r="B117" s="48" t="s">
        <v>87</v>
      </c>
      <c r="C117" s="64">
        <v>0</v>
      </c>
      <c r="D117" s="64">
        <v>0</v>
      </c>
      <c r="E117" s="64">
        <v>0</v>
      </c>
      <c r="F117" s="64">
        <v>0</v>
      </c>
      <c r="G117" s="64">
        <v>0</v>
      </c>
      <c r="H117" s="64">
        <v>0</v>
      </c>
      <c r="I117" s="64">
        <v>0</v>
      </c>
      <c r="J117" s="64">
        <v>0</v>
      </c>
      <c r="K117" s="64">
        <v>0</v>
      </c>
      <c r="L117" s="64">
        <v>0</v>
      </c>
      <c r="M117" s="64">
        <v>0</v>
      </c>
      <c r="N117" s="64">
        <v>0</v>
      </c>
      <c r="O117" s="64">
        <v>0</v>
      </c>
      <c r="P117" s="64">
        <v>0</v>
      </c>
      <c r="Q117" s="64">
        <v>0</v>
      </c>
      <c r="R117" s="64">
        <v>0</v>
      </c>
    </row>
    <row r="118" spans="1:18">
      <c r="A118" s="47"/>
      <c r="B118" s="48" t="s">
        <v>88</v>
      </c>
      <c r="C118" s="64">
        <v>0</v>
      </c>
      <c r="D118" s="64">
        <v>0</v>
      </c>
      <c r="E118" s="64">
        <v>0</v>
      </c>
      <c r="F118" s="64">
        <v>0</v>
      </c>
      <c r="G118" s="64">
        <v>0</v>
      </c>
      <c r="H118" s="64">
        <v>0</v>
      </c>
      <c r="I118" s="64">
        <v>0</v>
      </c>
      <c r="J118" s="64">
        <v>0</v>
      </c>
      <c r="K118" s="64">
        <v>0</v>
      </c>
      <c r="L118" s="64">
        <v>0</v>
      </c>
      <c r="M118" s="64">
        <v>0</v>
      </c>
      <c r="N118" s="64">
        <v>0</v>
      </c>
      <c r="O118" s="64">
        <v>0</v>
      </c>
      <c r="P118" s="64">
        <v>0</v>
      </c>
      <c r="Q118" s="64">
        <v>0</v>
      </c>
      <c r="R118" s="64">
        <v>0</v>
      </c>
    </row>
    <row r="119" spans="1:18">
      <c r="A119" s="47"/>
      <c r="B119" s="48" t="s">
        <v>89</v>
      </c>
      <c r="C119" s="64">
        <v>0</v>
      </c>
      <c r="D119" s="64">
        <v>0</v>
      </c>
      <c r="E119" s="64">
        <v>0</v>
      </c>
      <c r="F119" s="64">
        <v>0</v>
      </c>
      <c r="G119" s="64">
        <v>0</v>
      </c>
      <c r="H119" s="64">
        <v>0</v>
      </c>
      <c r="I119" s="64">
        <v>0</v>
      </c>
      <c r="J119" s="64">
        <v>0</v>
      </c>
      <c r="K119" s="64">
        <v>0</v>
      </c>
      <c r="L119" s="64">
        <v>0</v>
      </c>
      <c r="M119" s="64">
        <v>0</v>
      </c>
      <c r="N119" s="64">
        <v>0</v>
      </c>
      <c r="O119" s="64">
        <v>0</v>
      </c>
      <c r="P119" s="64">
        <v>0</v>
      </c>
      <c r="Q119" s="64">
        <v>0</v>
      </c>
      <c r="R119" s="64">
        <v>0</v>
      </c>
    </row>
    <row r="120" spans="1:18">
      <c r="A120" s="47"/>
      <c r="B120" s="48" t="s">
        <v>90</v>
      </c>
      <c r="C120" s="64">
        <v>653116.66666666663</v>
      </c>
      <c r="D120" s="64">
        <v>613861.11111111112</v>
      </c>
      <c r="E120" s="64">
        <v>635336.11111111112</v>
      </c>
      <c r="F120" s="64">
        <v>561902.77777777775</v>
      </c>
      <c r="G120" s="64">
        <v>497044.44444444444</v>
      </c>
      <c r="H120" s="64">
        <v>588152.77777777775</v>
      </c>
      <c r="I120" s="64">
        <v>470433.33333333331</v>
      </c>
      <c r="J120" s="64">
        <v>533988.88888888888</v>
      </c>
      <c r="K120" s="64">
        <v>525522.22222222225</v>
      </c>
      <c r="L120" s="64">
        <v>477588.88888888888</v>
      </c>
      <c r="M120" s="64">
        <v>517788.88888888888</v>
      </c>
      <c r="N120" s="64">
        <v>508713.88888888888</v>
      </c>
      <c r="O120" s="64">
        <v>523458.33333333331</v>
      </c>
      <c r="P120" s="64">
        <v>513136.11111111112</v>
      </c>
      <c r="Q120" s="64">
        <v>512058.33333333331</v>
      </c>
      <c r="R120" s="64">
        <v>577666.66666666663</v>
      </c>
    </row>
    <row r="121" spans="1:18">
      <c r="A121" s="47"/>
      <c r="B121" s="45" t="s">
        <v>210</v>
      </c>
      <c r="C121" s="52"/>
    </row>
    <row r="122" spans="1:18">
      <c r="A122" s="47"/>
      <c r="B122" s="48" t="s">
        <v>70</v>
      </c>
      <c r="C122" s="64">
        <v>19780</v>
      </c>
      <c r="D122" s="64">
        <v>324810</v>
      </c>
      <c r="E122" s="64">
        <v>260910.00000000003</v>
      </c>
      <c r="F122" s="64">
        <v>683100</v>
      </c>
      <c r="G122" s="64">
        <v>199290</v>
      </c>
      <c r="H122" s="64">
        <v>446830</v>
      </c>
      <c r="I122" s="64">
        <v>560800</v>
      </c>
      <c r="J122" s="64">
        <v>1218690</v>
      </c>
      <c r="K122" s="64">
        <v>864140</v>
      </c>
      <c r="L122" s="64">
        <v>1091850</v>
      </c>
      <c r="M122" s="64">
        <v>1687160</v>
      </c>
      <c r="N122" s="64">
        <v>1266020</v>
      </c>
      <c r="O122" s="64">
        <v>2198010</v>
      </c>
      <c r="P122" s="64">
        <v>1802130</v>
      </c>
      <c r="Q122" s="64">
        <v>2762780</v>
      </c>
      <c r="R122" s="64">
        <v>4496370</v>
      </c>
    </row>
    <row r="123" spans="1:18">
      <c r="A123" s="47"/>
      <c r="B123" s="48" t="s">
        <v>71</v>
      </c>
      <c r="C123" s="64">
        <v>0</v>
      </c>
      <c r="D123" s="64">
        <v>0</v>
      </c>
      <c r="E123" s="64">
        <v>0</v>
      </c>
      <c r="F123" s="64">
        <v>0</v>
      </c>
      <c r="G123" s="64">
        <v>0</v>
      </c>
      <c r="H123" s="64">
        <v>0</v>
      </c>
      <c r="I123" s="64">
        <v>0</v>
      </c>
      <c r="J123" s="64">
        <v>0</v>
      </c>
      <c r="K123" s="64">
        <v>0</v>
      </c>
      <c r="L123" s="64">
        <v>0</v>
      </c>
      <c r="M123" s="64">
        <v>0</v>
      </c>
      <c r="N123" s="64">
        <v>0</v>
      </c>
      <c r="O123" s="64">
        <v>0</v>
      </c>
      <c r="P123" s="64">
        <v>0</v>
      </c>
      <c r="Q123" s="64">
        <v>0</v>
      </c>
      <c r="R123" s="64">
        <v>0</v>
      </c>
    </row>
    <row r="124" spans="1:18">
      <c r="A124" s="47"/>
      <c r="B124" s="48" t="s">
        <v>79</v>
      </c>
      <c r="C124" s="64">
        <v>0</v>
      </c>
      <c r="D124" s="64">
        <v>0</v>
      </c>
      <c r="E124" s="64">
        <v>0</v>
      </c>
      <c r="F124" s="64">
        <v>0</v>
      </c>
      <c r="G124" s="64">
        <v>0</v>
      </c>
      <c r="H124" s="64">
        <v>0</v>
      </c>
      <c r="I124" s="64">
        <v>0</v>
      </c>
      <c r="J124" s="64">
        <v>0</v>
      </c>
      <c r="K124" s="64">
        <v>0</v>
      </c>
      <c r="L124" s="64">
        <v>0</v>
      </c>
      <c r="M124" s="64">
        <v>0</v>
      </c>
      <c r="N124" s="64">
        <v>0</v>
      </c>
      <c r="O124" s="64">
        <v>0</v>
      </c>
      <c r="P124" s="64">
        <v>0</v>
      </c>
      <c r="Q124" s="64">
        <v>0</v>
      </c>
      <c r="R124" s="64">
        <v>0</v>
      </c>
    </row>
    <row r="125" spans="1:18">
      <c r="A125" s="47"/>
      <c r="B125" s="48" t="s">
        <v>80</v>
      </c>
      <c r="C125" s="64">
        <v>0</v>
      </c>
      <c r="D125" s="64">
        <v>0</v>
      </c>
      <c r="E125" s="64">
        <v>0</v>
      </c>
      <c r="F125" s="64">
        <v>0</v>
      </c>
      <c r="G125" s="64">
        <v>0</v>
      </c>
      <c r="H125" s="64">
        <v>0</v>
      </c>
      <c r="I125" s="64">
        <v>0</v>
      </c>
      <c r="J125" s="64">
        <v>0</v>
      </c>
      <c r="K125" s="64">
        <v>0</v>
      </c>
      <c r="L125" s="64">
        <v>0</v>
      </c>
      <c r="M125" s="64">
        <v>0</v>
      </c>
      <c r="N125" s="64">
        <v>0</v>
      </c>
      <c r="O125" s="64">
        <v>0</v>
      </c>
      <c r="P125" s="64">
        <v>0</v>
      </c>
      <c r="Q125" s="64">
        <v>0</v>
      </c>
      <c r="R125" s="64">
        <v>0</v>
      </c>
    </row>
    <row r="126" spans="1:18">
      <c r="A126" s="47"/>
      <c r="B126" s="48" t="s">
        <v>81</v>
      </c>
      <c r="C126" s="64">
        <v>0</v>
      </c>
      <c r="D126" s="64">
        <v>0</v>
      </c>
      <c r="E126" s="64">
        <v>0</v>
      </c>
      <c r="F126" s="64">
        <v>0</v>
      </c>
      <c r="G126" s="64">
        <v>0</v>
      </c>
      <c r="H126" s="64">
        <v>0</v>
      </c>
      <c r="I126" s="64">
        <v>0</v>
      </c>
      <c r="J126" s="64">
        <v>0</v>
      </c>
      <c r="K126" s="64">
        <v>0</v>
      </c>
      <c r="L126" s="64">
        <v>0</v>
      </c>
      <c r="M126" s="64">
        <v>0</v>
      </c>
      <c r="N126" s="64">
        <v>0</v>
      </c>
      <c r="O126" s="64">
        <v>0</v>
      </c>
      <c r="P126" s="64">
        <v>0</v>
      </c>
      <c r="Q126" s="64">
        <v>0</v>
      </c>
      <c r="R126" s="64">
        <v>0</v>
      </c>
    </row>
    <row r="127" spans="1:18">
      <c r="A127" s="47"/>
      <c r="B127" s="48" t="s">
        <v>82</v>
      </c>
      <c r="C127" s="64">
        <v>0</v>
      </c>
      <c r="D127" s="64">
        <v>0</v>
      </c>
      <c r="E127" s="64">
        <v>0</v>
      </c>
      <c r="F127" s="64">
        <v>0</v>
      </c>
      <c r="G127" s="64">
        <v>0</v>
      </c>
      <c r="H127" s="64">
        <v>0</v>
      </c>
      <c r="I127" s="64">
        <v>0</v>
      </c>
      <c r="J127" s="64">
        <v>0</v>
      </c>
      <c r="K127" s="64">
        <v>0</v>
      </c>
      <c r="L127" s="64">
        <v>0</v>
      </c>
      <c r="M127" s="64">
        <v>0</v>
      </c>
      <c r="N127" s="64">
        <v>0</v>
      </c>
      <c r="O127" s="64">
        <v>0</v>
      </c>
      <c r="P127" s="64">
        <v>0</v>
      </c>
      <c r="Q127" s="64">
        <v>0</v>
      </c>
      <c r="R127" s="64">
        <v>0</v>
      </c>
    </row>
    <row r="128" spans="1:18">
      <c r="A128" s="47"/>
      <c r="B128" s="48" t="s">
        <v>83</v>
      </c>
      <c r="C128" s="64">
        <v>0</v>
      </c>
      <c r="D128" s="64">
        <v>0</v>
      </c>
      <c r="E128" s="64">
        <v>0</v>
      </c>
      <c r="F128" s="64">
        <v>0</v>
      </c>
      <c r="G128" s="64">
        <v>0</v>
      </c>
      <c r="H128" s="64">
        <v>0</v>
      </c>
      <c r="I128" s="64">
        <v>0</v>
      </c>
      <c r="J128" s="64">
        <v>0</v>
      </c>
      <c r="K128" s="64">
        <v>0</v>
      </c>
      <c r="L128" s="64">
        <v>0</v>
      </c>
      <c r="M128" s="64">
        <v>0</v>
      </c>
      <c r="N128" s="64">
        <v>0</v>
      </c>
      <c r="O128" s="64">
        <v>0</v>
      </c>
      <c r="P128" s="64">
        <v>0</v>
      </c>
      <c r="Q128" s="64">
        <v>0</v>
      </c>
      <c r="R128" s="64">
        <v>0</v>
      </c>
    </row>
    <row r="129" spans="1:18">
      <c r="A129" s="47"/>
      <c r="B129" s="48" t="s">
        <v>84</v>
      </c>
      <c r="C129" s="64">
        <v>0</v>
      </c>
      <c r="D129" s="64">
        <v>0</v>
      </c>
      <c r="E129" s="64">
        <v>0</v>
      </c>
      <c r="F129" s="64">
        <v>0</v>
      </c>
      <c r="G129" s="64">
        <v>0</v>
      </c>
      <c r="H129" s="64">
        <v>0</v>
      </c>
      <c r="I129" s="64">
        <v>0</v>
      </c>
      <c r="J129" s="64">
        <v>0</v>
      </c>
      <c r="K129" s="64">
        <v>0</v>
      </c>
      <c r="L129" s="64">
        <v>0</v>
      </c>
      <c r="M129" s="64">
        <v>0</v>
      </c>
      <c r="N129" s="64">
        <v>0</v>
      </c>
      <c r="O129" s="64">
        <v>0</v>
      </c>
      <c r="P129" s="64">
        <v>0</v>
      </c>
      <c r="Q129" s="64">
        <v>0</v>
      </c>
      <c r="R129" s="64">
        <v>0</v>
      </c>
    </row>
    <row r="130" spans="1:18">
      <c r="A130" s="47"/>
      <c r="B130" s="48" t="s">
        <v>85</v>
      </c>
      <c r="C130" s="64">
        <v>0</v>
      </c>
      <c r="D130" s="64">
        <v>0</v>
      </c>
      <c r="E130" s="64">
        <v>0</v>
      </c>
      <c r="F130" s="64">
        <v>0</v>
      </c>
      <c r="G130" s="64">
        <v>0</v>
      </c>
      <c r="H130" s="64">
        <v>0</v>
      </c>
      <c r="I130" s="64">
        <v>0</v>
      </c>
      <c r="J130" s="64">
        <v>0</v>
      </c>
      <c r="K130" s="64">
        <v>0</v>
      </c>
      <c r="L130" s="64">
        <v>0</v>
      </c>
      <c r="M130" s="64">
        <v>0</v>
      </c>
      <c r="N130" s="64">
        <v>0</v>
      </c>
      <c r="O130" s="64">
        <v>0</v>
      </c>
      <c r="P130" s="64">
        <v>0</v>
      </c>
      <c r="Q130" s="64">
        <v>0</v>
      </c>
      <c r="R130" s="64">
        <v>0</v>
      </c>
    </row>
    <row r="131" spans="1:18">
      <c r="A131" s="47"/>
      <c r="B131" s="48" t="s">
        <v>86</v>
      </c>
      <c r="C131" s="64">
        <v>0</v>
      </c>
      <c r="D131" s="64">
        <v>0</v>
      </c>
      <c r="E131" s="64">
        <v>0</v>
      </c>
      <c r="F131" s="64">
        <v>0</v>
      </c>
      <c r="G131" s="64">
        <v>0</v>
      </c>
      <c r="H131" s="64">
        <v>0</v>
      </c>
      <c r="I131" s="64">
        <v>0</v>
      </c>
      <c r="J131" s="64">
        <v>0</v>
      </c>
      <c r="K131" s="64">
        <v>0</v>
      </c>
      <c r="L131" s="64">
        <v>0</v>
      </c>
      <c r="M131" s="64">
        <v>0</v>
      </c>
      <c r="N131" s="64">
        <v>0</v>
      </c>
      <c r="O131" s="64">
        <v>0</v>
      </c>
      <c r="P131" s="64">
        <v>0</v>
      </c>
      <c r="Q131" s="64">
        <v>0</v>
      </c>
      <c r="R131" s="64">
        <v>0</v>
      </c>
    </row>
    <row r="132" spans="1:18">
      <c r="A132" s="47"/>
      <c r="B132" s="48" t="s">
        <v>65</v>
      </c>
      <c r="C132" s="64">
        <v>0</v>
      </c>
      <c r="D132" s="64">
        <v>0</v>
      </c>
      <c r="E132" s="64">
        <v>0</v>
      </c>
      <c r="F132" s="64">
        <v>0</v>
      </c>
      <c r="G132" s="64">
        <v>0</v>
      </c>
      <c r="H132" s="64">
        <v>0</v>
      </c>
      <c r="I132" s="64">
        <v>0</v>
      </c>
      <c r="J132" s="64">
        <v>0</v>
      </c>
      <c r="K132" s="64">
        <v>0</v>
      </c>
      <c r="L132" s="64">
        <v>0</v>
      </c>
      <c r="M132" s="64">
        <v>0</v>
      </c>
      <c r="N132" s="64">
        <v>0</v>
      </c>
      <c r="O132" s="64">
        <v>0</v>
      </c>
      <c r="P132" s="64">
        <v>0</v>
      </c>
      <c r="Q132" s="64">
        <v>0</v>
      </c>
      <c r="R132" s="64">
        <v>0</v>
      </c>
    </row>
    <row r="133" spans="1:18">
      <c r="A133" s="47"/>
      <c r="B133" s="48" t="s">
        <v>87</v>
      </c>
      <c r="C133" s="64">
        <v>0</v>
      </c>
      <c r="D133" s="64">
        <v>0</v>
      </c>
      <c r="E133" s="64">
        <v>0</v>
      </c>
      <c r="F133" s="64">
        <v>0</v>
      </c>
      <c r="G133" s="64">
        <v>0</v>
      </c>
      <c r="H133" s="64">
        <v>0</v>
      </c>
      <c r="I133" s="64">
        <v>0</v>
      </c>
      <c r="J133" s="64">
        <v>0</v>
      </c>
      <c r="K133" s="64">
        <v>0</v>
      </c>
      <c r="L133" s="64">
        <v>0</v>
      </c>
      <c r="M133" s="64">
        <v>0</v>
      </c>
      <c r="N133" s="64">
        <v>0</v>
      </c>
      <c r="O133" s="64">
        <v>0</v>
      </c>
      <c r="P133" s="64">
        <v>0</v>
      </c>
      <c r="Q133" s="64">
        <v>0</v>
      </c>
      <c r="R133" s="64">
        <v>0</v>
      </c>
    </row>
    <row r="134" spans="1:18">
      <c r="A134" s="47"/>
      <c r="B134" s="48" t="s">
        <v>88</v>
      </c>
      <c r="C134" s="64">
        <v>0</v>
      </c>
      <c r="D134" s="64">
        <v>0</v>
      </c>
      <c r="E134" s="64">
        <v>0</v>
      </c>
      <c r="F134" s="64">
        <v>0</v>
      </c>
      <c r="G134" s="64">
        <v>0</v>
      </c>
      <c r="H134" s="64">
        <v>0</v>
      </c>
      <c r="I134" s="64">
        <v>0</v>
      </c>
      <c r="J134" s="64">
        <v>0</v>
      </c>
      <c r="K134" s="64">
        <v>0</v>
      </c>
      <c r="L134" s="64">
        <v>0</v>
      </c>
      <c r="M134" s="64">
        <v>0</v>
      </c>
      <c r="N134" s="64">
        <v>0</v>
      </c>
      <c r="O134" s="64">
        <v>0</v>
      </c>
      <c r="P134" s="64">
        <v>0</v>
      </c>
      <c r="Q134" s="64">
        <v>0</v>
      </c>
      <c r="R134" s="64">
        <v>0</v>
      </c>
    </row>
    <row r="135" spans="1:18">
      <c r="A135" s="47"/>
      <c r="B135" s="48" t="s">
        <v>89</v>
      </c>
      <c r="C135" s="64">
        <v>0</v>
      </c>
      <c r="D135" s="64">
        <v>0</v>
      </c>
      <c r="E135" s="64">
        <v>0</v>
      </c>
      <c r="F135" s="64">
        <v>0</v>
      </c>
      <c r="G135" s="64">
        <v>0</v>
      </c>
      <c r="H135" s="64">
        <v>0</v>
      </c>
      <c r="I135" s="64">
        <v>0</v>
      </c>
      <c r="J135" s="64">
        <v>0</v>
      </c>
      <c r="K135" s="64">
        <v>0</v>
      </c>
      <c r="L135" s="64">
        <v>0</v>
      </c>
      <c r="M135" s="64">
        <v>0</v>
      </c>
      <c r="N135" s="64">
        <v>0</v>
      </c>
      <c r="O135" s="64">
        <v>0</v>
      </c>
      <c r="P135" s="64">
        <v>0</v>
      </c>
      <c r="Q135" s="64">
        <v>0</v>
      </c>
      <c r="R135" s="64">
        <v>0</v>
      </c>
    </row>
    <row r="136" spans="1:18">
      <c r="A136" s="47"/>
      <c r="B136" s="48" t="s">
        <v>90</v>
      </c>
      <c r="C136" s="64">
        <v>19780</v>
      </c>
      <c r="D136" s="64">
        <v>324810</v>
      </c>
      <c r="E136" s="64">
        <v>260910.00000000003</v>
      </c>
      <c r="F136" s="64">
        <v>683100</v>
      </c>
      <c r="G136" s="64">
        <v>199290</v>
      </c>
      <c r="H136" s="64">
        <v>446830</v>
      </c>
      <c r="I136" s="64">
        <v>560800</v>
      </c>
      <c r="J136" s="64">
        <v>1218690</v>
      </c>
      <c r="K136" s="64">
        <v>864140</v>
      </c>
      <c r="L136" s="64">
        <v>1091850</v>
      </c>
      <c r="M136" s="64">
        <v>1687160</v>
      </c>
      <c r="N136" s="64">
        <v>1266020</v>
      </c>
      <c r="O136" s="64">
        <v>2198010</v>
      </c>
      <c r="P136" s="64">
        <v>1802130</v>
      </c>
      <c r="Q136" s="64">
        <v>2762780</v>
      </c>
      <c r="R136" s="64">
        <v>4496370</v>
      </c>
    </row>
    <row r="137" spans="1:18">
      <c r="A137" s="47"/>
      <c r="B137" s="45" t="s">
        <v>211</v>
      </c>
      <c r="C137" s="52"/>
    </row>
    <row r="138" spans="1:18">
      <c r="A138" s="47"/>
      <c r="B138" s="48" t="s">
        <v>70</v>
      </c>
      <c r="C138" s="64">
        <v>0</v>
      </c>
      <c r="D138" s="64">
        <v>0</v>
      </c>
      <c r="E138" s="64">
        <v>0</v>
      </c>
      <c r="F138" s="64">
        <v>0</v>
      </c>
      <c r="G138" s="64">
        <v>0</v>
      </c>
      <c r="H138" s="64">
        <v>0</v>
      </c>
      <c r="I138" s="64">
        <v>0</v>
      </c>
      <c r="J138" s="64">
        <v>0</v>
      </c>
      <c r="K138" s="64">
        <v>0</v>
      </c>
      <c r="L138" s="64">
        <v>0</v>
      </c>
      <c r="M138" s="64">
        <v>0</v>
      </c>
      <c r="N138" s="64">
        <v>0</v>
      </c>
      <c r="O138" s="64">
        <v>0</v>
      </c>
      <c r="P138" s="64">
        <v>0</v>
      </c>
      <c r="Q138" s="64">
        <v>0</v>
      </c>
      <c r="R138" s="64">
        <v>0</v>
      </c>
    </row>
    <row r="139" spans="1:18">
      <c r="A139" s="47"/>
      <c r="B139" s="48" t="s">
        <v>71</v>
      </c>
      <c r="C139" s="64">
        <v>0</v>
      </c>
      <c r="D139" s="64">
        <v>0</v>
      </c>
      <c r="E139" s="64">
        <v>0</v>
      </c>
      <c r="F139" s="64">
        <v>0</v>
      </c>
      <c r="G139" s="64">
        <v>0</v>
      </c>
      <c r="H139" s="64">
        <v>0</v>
      </c>
      <c r="I139" s="64">
        <v>0</v>
      </c>
      <c r="J139" s="64">
        <v>0</v>
      </c>
      <c r="K139" s="64">
        <v>0</v>
      </c>
      <c r="L139" s="64">
        <v>0</v>
      </c>
      <c r="M139" s="64">
        <v>0</v>
      </c>
      <c r="N139" s="64">
        <v>0</v>
      </c>
      <c r="O139" s="64">
        <v>0</v>
      </c>
      <c r="P139" s="64">
        <v>0</v>
      </c>
      <c r="Q139" s="64">
        <v>0</v>
      </c>
      <c r="R139" s="64">
        <v>0</v>
      </c>
    </row>
    <row r="140" spans="1:18">
      <c r="A140" s="47"/>
      <c r="B140" s="48" t="s">
        <v>79</v>
      </c>
      <c r="C140" s="64">
        <v>0</v>
      </c>
      <c r="D140" s="64">
        <v>0</v>
      </c>
      <c r="E140" s="64">
        <v>0</v>
      </c>
      <c r="F140" s="64">
        <v>0</v>
      </c>
      <c r="G140" s="64">
        <v>0</v>
      </c>
      <c r="H140" s="64">
        <v>0</v>
      </c>
      <c r="I140" s="64">
        <v>0</v>
      </c>
      <c r="J140" s="64">
        <v>0</v>
      </c>
      <c r="K140" s="64">
        <v>0</v>
      </c>
      <c r="L140" s="64">
        <v>0</v>
      </c>
      <c r="M140" s="64">
        <v>0</v>
      </c>
      <c r="N140" s="64">
        <v>0</v>
      </c>
      <c r="O140" s="64">
        <v>0</v>
      </c>
      <c r="P140" s="64">
        <v>0</v>
      </c>
      <c r="Q140" s="64">
        <v>0</v>
      </c>
      <c r="R140" s="64">
        <v>0</v>
      </c>
    </row>
    <row r="141" spans="1:18">
      <c r="A141" s="47"/>
      <c r="B141" s="48" t="s">
        <v>80</v>
      </c>
      <c r="C141" s="64">
        <v>0</v>
      </c>
      <c r="D141" s="64">
        <v>0</v>
      </c>
      <c r="E141" s="64">
        <v>0</v>
      </c>
      <c r="F141" s="64">
        <v>0</v>
      </c>
      <c r="G141" s="64">
        <v>0</v>
      </c>
      <c r="H141" s="64">
        <v>0</v>
      </c>
      <c r="I141" s="64">
        <v>0</v>
      </c>
      <c r="J141" s="64">
        <v>0</v>
      </c>
      <c r="K141" s="64">
        <v>0</v>
      </c>
      <c r="L141" s="64">
        <v>0</v>
      </c>
      <c r="M141" s="64">
        <v>0</v>
      </c>
      <c r="N141" s="64">
        <v>0</v>
      </c>
      <c r="O141" s="64">
        <v>0</v>
      </c>
      <c r="P141" s="64">
        <v>0</v>
      </c>
      <c r="Q141" s="64">
        <v>0</v>
      </c>
      <c r="R141" s="64">
        <v>0</v>
      </c>
    </row>
    <row r="142" spans="1:18">
      <c r="A142" s="47"/>
      <c r="B142" s="48" t="s">
        <v>81</v>
      </c>
      <c r="C142" s="64">
        <v>0</v>
      </c>
      <c r="D142" s="64">
        <v>0</v>
      </c>
      <c r="E142" s="64">
        <v>0</v>
      </c>
      <c r="F142" s="64">
        <v>0</v>
      </c>
      <c r="G142" s="64">
        <v>0</v>
      </c>
      <c r="H142" s="64">
        <v>0</v>
      </c>
      <c r="I142" s="64">
        <v>0</v>
      </c>
      <c r="J142" s="64">
        <v>0</v>
      </c>
      <c r="K142" s="64">
        <v>0</v>
      </c>
      <c r="L142" s="64">
        <v>0</v>
      </c>
      <c r="M142" s="64">
        <v>0</v>
      </c>
      <c r="N142" s="64">
        <v>0</v>
      </c>
      <c r="O142" s="64">
        <v>0</v>
      </c>
      <c r="P142" s="64">
        <v>0</v>
      </c>
      <c r="Q142" s="64">
        <v>0</v>
      </c>
      <c r="R142" s="64">
        <v>0</v>
      </c>
    </row>
    <row r="143" spans="1:18">
      <c r="A143" s="47"/>
      <c r="B143" s="48" t="s">
        <v>82</v>
      </c>
      <c r="C143" s="64">
        <v>0</v>
      </c>
      <c r="D143" s="64">
        <v>0</v>
      </c>
      <c r="E143" s="64">
        <v>0</v>
      </c>
      <c r="F143" s="64">
        <v>0</v>
      </c>
      <c r="G143" s="64">
        <v>0</v>
      </c>
      <c r="H143" s="64">
        <v>0</v>
      </c>
      <c r="I143" s="64">
        <v>0</v>
      </c>
      <c r="J143" s="64">
        <v>0</v>
      </c>
      <c r="K143" s="64">
        <v>0</v>
      </c>
      <c r="L143" s="64">
        <v>0</v>
      </c>
      <c r="M143" s="64">
        <v>0</v>
      </c>
      <c r="N143" s="64">
        <v>0</v>
      </c>
      <c r="O143" s="64">
        <v>0</v>
      </c>
      <c r="P143" s="64">
        <v>0</v>
      </c>
      <c r="Q143" s="64">
        <v>0</v>
      </c>
      <c r="R143" s="64">
        <v>0</v>
      </c>
    </row>
    <row r="144" spans="1:18">
      <c r="A144" s="47"/>
      <c r="B144" s="48" t="s">
        <v>83</v>
      </c>
      <c r="C144" s="64">
        <v>0</v>
      </c>
      <c r="D144" s="64">
        <v>0</v>
      </c>
      <c r="E144" s="64">
        <v>0</v>
      </c>
      <c r="F144" s="64">
        <v>0</v>
      </c>
      <c r="G144" s="64">
        <v>0</v>
      </c>
      <c r="H144" s="64">
        <v>0</v>
      </c>
      <c r="I144" s="64">
        <v>0</v>
      </c>
      <c r="J144" s="64">
        <v>0</v>
      </c>
      <c r="K144" s="64">
        <v>0</v>
      </c>
      <c r="L144" s="64">
        <v>0</v>
      </c>
      <c r="M144" s="64">
        <v>0</v>
      </c>
      <c r="N144" s="64">
        <v>0</v>
      </c>
      <c r="O144" s="64">
        <v>0</v>
      </c>
      <c r="P144" s="64">
        <v>0</v>
      </c>
      <c r="Q144" s="64">
        <v>0</v>
      </c>
      <c r="R144" s="64">
        <v>0</v>
      </c>
    </row>
    <row r="145" spans="1:18">
      <c r="A145" s="47"/>
      <c r="B145" s="48" t="s">
        <v>84</v>
      </c>
      <c r="C145" s="64">
        <v>0</v>
      </c>
      <c r="D145" s="64">
        <v>0</v>
      </c>
      <c r="E145" s="64">
        <v>0</v>
      </c>
      <c r="F145" s="64">
        <v>0</v>
      </c>
      <c r="G145" s="64">
        <v>0</v>
      </c>
      <c r="H145" s="64">
        <v>0</v>
      </c>
      <c r="I145" s="64">
        <v>0</v>
      </c>
      <c r="J145" s="64">
        <v>0</v>
      </c>
      <c r="K145" s="64">
        <v>0</v>
      </c>
      <c r="L145" s="64">
        <v>0</v>
      </c>
      <c r="M145" s="64">
        <v>0</v>
      </c>
      <c r="N145" s="64">
        <v>0</v>
      </c>
      <c r="O145" s="64">
        <v>0</v>
      </c>
      <c r="P145" s="64">
        <v>0</v>
      </c>
      <c r="Q145" s="64">
        <v>0</v>
      </c>
      <c r="R145" s="64">
        <v>0</v>
      </c>
    </row>
    <row r="146" spans="1:18">
      <c r="A146" s="47"/>
      <c r="B146" s="48" t="s">
        <v>85</v>
      </c>
      <c r="C146" s="64">
        <v>0</v>
      </c>
      <c r="D146" s="64">
        <v>0</v>
      </c>
      <c r="E146" s="64">
        <v>0</v>
      </c>
      <c r="F146" s="64">
        <v>0</v>
      </c>
      <c r="G146" s="64">
        <v>0</v>
      </c>
      <c r="H146" s="64">
        <v>0</v>
      </c>
      <c r="I146" s="64">
        <v>0</v>
      </c>
      <c r="J146" s="64">
        <v>0</v>
      </c>
      <c r="K146" s="64">
        <v>0</v>
      </c>
      <c r="L146" s="64">
        <v>0</v>
      </c>
      <c r="M146" s="64">
        <v>0</v>
      </c>
      <c r="N146" s="64">
        <v>0</v>
      </c>
      <c r="O146" s="64">
        <v>0</v>
      </c>
      <c r="P146" s="64">
        <v>0</v>
      </c>
      <c r="Q146" s="64">
        <v>0</v>
      </c>
      <c r="R146" s="64">
        <v>0</v>
      </c>
    </row>
    <row r="147" spans="1:18">
      <c r="A147" s="47"/>
      <c r="B147" s="48" t="s">
        <v>86</v>
      </c>
      <c r="C147" s="64">
        <v>0</v>
      </c>
      <c r="D147" s="64">
        <v>0</v>
      </c>
      <c r="E147" s="64">
        <v>0</v>
      </c>
      <c r="F147" s="64">
        <v>0</v>
      </c>
      <c r="G147" s="64">
        <v>0</v>
      </c>
      <c r="H147" s="64">
        <v>0</v>
      </c>
      <c r="I147" s="64">
        <v>0</v>
      </c>
      <c r="J147" s="64">
        <v>0</v>
      </c>
      <c r="K147" s="64">
        <v>0</v>
      </c>
      <c r="L147" s="64">
        <v>0</v>
      </c>
      <c r="M147" s="64">
        <v>0</v>
      </c>
      <c r="N147" s="64">
        <v>0</v>
      </c>
      <c r="O147" s="64">
        <v>0</v>
      </c>
      <c r="P147" s="64">
        <v>0</v>
      </c>
      <c r="Q147" s="64">
        <v>0</v>
      </c>
      <c r="R147" s="64">
        <v>0</v>
      </c>
    </row>
    <row r="148" spans="1:18">
      <c r="A148" s="47"/>
      <c r="B148" s="48" t="s">
        <v>65</v>
      </c>
      <c r="C148" s="64">
        <v>0</v>
      </c>
      <c r="D148" s="64">
        <v>0</v>
      </c>
      <c r="E148" s="64">
        <v>0</v>
      </c>
      <c r="F148" s="64">
        <v>0</v>
      </c>
      <c r="G148" s="64">
        <v>0</v>
      </c>
      <c r="H148" s="64">
        <v>0</v>
      </c>
      <c r="I148" s="64">
        <v>0</v>
      </c>
      <c r="J148" s="64">
        <v>0</v>
      </c>
      <c r="K148" s="64">
        <v>0</v>
      </c>
      <c r="L148" s="64">
        <v>0</v>
      </c>
      <c r="M148" s="64">
        <v>0</v>
      </c>
      <c r="N148" s="64">
        <v>0</v>
      </c>
      <c r="O148" s="64">
        <v>0</v>
      </c>
      <c r="P148" s="64">
        <v>0</v>
      </c>
      <c r="Q148" s="64">
        <v>0</v>
      </c>
      <c r="R148" s="64">
        <v>0</v>
      </c>
    </row>
    <row r="149" spans="1:18">
      <c r="A149" s="47"/>
      <c r="B149" s="48" t="s">
        <v>87</v>
      </c>
      <c r="C149" s="64">
        <v>0</v>
      </c>
      <c r="D149" s="64">
        <v>0</v>
      </c>
      <c r="E149" s="64">
        <v>0</v>
      </c>
      <c r="F149" s="64">
        <v>0</v>
      </c>
      <c r="G149" s="64">
        <v>0</v>
      </c>
      <c r="H149" s="64">
        <v>0</v>
      </c>
      <c r="I149" s="64">
        <v>0</v>
      </c>
      <c r="J149" s="64">
        <v>0</v>
      </c>
      <c r="K149" s="64">
        <v>0</v>
      </c>
      <c r="L149" s="64">
        <v>0</v>
      </c>
      <c r="M149" s="64">
        <v>0</v>
      </c>
      <c r="N149" s="64">
        <v>0</v>
      </c>
      <c r="O149" s="64">
        <v>0</v>
      </c>
      <c r="P149" s="64">
        <v>0</v>
      </c>
      <c r="Q149" s="64">
        <v>0</v>
      </c>
      <c r="R149" s="64">
        <v>0</v>
      </c>
    </row>
    <row r="150" spans="1:18">
      <c r="A150" s="47"/>
      <c r="B150" s="48" t="s">
        <v>88</v>
      </c>
      <c r="C150" s="64">
        <v>0</v>
      </c>
      <c r="D150" s="64">
        <v>0</v>
      </c>
      <c r="E150" s="64">
        <v>0</v>
      </c>
      <c r="F150" s="64">
        <v>0</v>
      </c>
      <c r="G150" s="64">
        <v>0</v>
      </c>
      <c r="H150" s="64">
        <v>0</v>
      </c>
      <c r="I150" s="64">
        <v>0</v>
      </c>
      <c r="J150" s="64">
        <v>0</v>
      </c>
      <c r="K150" s="64">
        <v>0</v>
      </c>
      <c r="L150" s="64">
        <v>0</v>
      </c>
      <c r="M150" s="64">
        <v>0</v>
      </c>
      <c r="N150" s="64">
        <v>0</v>
      </c>
      <c r="O150" s="64">
        <v>0</v>
      </c>
      <c r="P150" s="64">
        <v>0</v>
      </c>
      <c r="Q150" s="64">
        <v>0</v>
      </c>
      <c r="R150" s="64">
        <v>0</v>
      </c>
    </row>
    <row r="151" spans="1:18">
      <c r="A151" s="47"/>
      <c r="B151" s="48" t="s">
        <v>89</v>
      </c>
      <c r="C151" s="64">
        <v>0</v>
      </c>
      <c r="D151" s="64">
        <v>0</v>
      </c>
      <c r="E151" s="64">
        <v>0</v>
      </c>
      <c r="F151" s="64">
        <v>0</v>
      </c>
      <c r="G151" s="64">
        <v>0</v>
      </c>
      <c r="H151" s="64">
        <v>0</v>
      </c>
      <c r="I151" s="64">
        <v>0</v>
      </c>
      <c r="J151" s="64">
        <v>0</v>
      </c>
      <c r="K151" s="64">
        <v>0</v>
      </c>
      <c r="L151" s="64">
        <v>0</v>
      </c>
      <c r="M151" s="64">
        <v>0</v>
      </c>
      <c r="N151" s="64">
        <v>0</v>
      </c>
      <c r="O151" s="64">
        <v>0</v>
      </c>
      <c r="P151" s="64">
        <v>0</v>
      </c>
      <c r="Q151" s="64">
        <v>0</v>
      </c>
      <c r="R151" s="64">
        <v>0</v>
      </c>
    </row>
    <row r="152" spans="1:18">
      <c r="A152" s="47"/>
      <c r="B152" s="48" t="s">
        <v>90</v>
      </c>
      <c r="C152" s="64">
        <v>0</v>
      </c>
      <c r="D152" s="64">
        <v>0</v>
      </c>
      <c r="E152" s="64">
        <v>0</v>
      </c>
      <c r="F152" s="64">
        <v>0</v>
      </c>
      <c r="G152" s="64">
        <v>0</v>
      </c>
      <c r="H152" s="64">
        <v>0</v>
      </c>
      <c r="I152" s="64">
        <v>0</v>
      </c>
      <c r="J152" s="64">
        <v>0</v>
      </c>
      <c r="K152" s="64">
        <v>0</v>
      </c>
      <c r="L152" s="64">
        <v>0</v>
      </c>
      <c r="M152" s="64">
        <v>0</v>
      </c>
      <c r="N152" s="64">
        <v>0</v>
      </c>
      <c r="O152" s="64">
        <v>0</v>
      </c>
      <c r="P152" s="64">
        <v>0</v>
      </c>
      <c r="Q152" s="64">
        <v>0</v>
      </c>
      <c r="R152" s="64">
        <v>0</v>
      </c>
    </row>
    <row r="153" spans="1:18">
      <c r="A153" s="47"/>
      <c r="B153" s="45" t="s">
        <v>212</v>
      </c>
      <c r="C153" s="52"/>
    </row>
    <row r="154" spans="1:18">
      <c r="A154" s="47"/>
      <c r="B154" s="48" t="s">
        <v>70</v>
      </c>
      <c r="C154" s="64">
        <v>0</v>
      </c>
      <c r="D154" s="64">
        <v>0</v>
      </c>
      <c r="E154" s="64">
        <v>0</v>
      </c>
      <c r="F154" s="64">
        <v>0</v>
      </c>
      <c r="G154" s="64">
        <v>0</v>
      </c>
      <c r="H154" s="64">
        <v>0</v>
      </c>
      <c r="I154" s="64">
        <v>0</v>
      </c>
      <c r="J154" s="64">
        <v>0</v>
      </c>
      <c r="K154" s="64">
        <v>0</v>
      </c>
      <c r="L154" s="64">
        <v>0</v>
      </c>
      <c r="M154" s="64">
        <v>0</v>
      </c>
      <c r="N154" s="64">
        <v>0</v>
      </c>
      <c r="O154" s="64">
        <v>0</v>
      </c>
      <c r="P154" s="64">
        <v>0</v>
      </c>
      <c r="Q154" s="64">
        <v>0</v>
      </c>
      <c r="R154" s="64">
        <v>0</v>
      </c>
    </row>
    <row r="155" spans="1:18">
      <c r="A155" s="47"/>
      <c r="B155" s="48" t="s">
        <v>71</v>
      </c>
      <c r="C155" s="64">
        <v>0</v>
      </c>
      <c r="D155" s="64">
        <v>0</v>
      </c>
      <c r="E155" s="64">
        <v>0</v>
      </c>
      <c r="F155" s="64">
        <v>0</v>
      </c>
      <c r="G155" s="64">
        <v>0</v>
      </c>
      <c r="H155" s="64">
        <v>0</v>
      </c>
      <c r="I155" s="64">
        <v>0</v>
      </c>
      <c r="J155" s="64">
        <v>0</v>
      </c>
      <c r="K155" s="64">
        <v>0</v>
      </c>
      <c r="L155" s="64">
        <v>0</v>
      </c>
      <c r="M155" s="64">
        <v>0</v>
      </c>
      <c r="N155" s="64">
        <v>0</v>
      </c>
      <c r="O155" s="64">
        <v>0</v>
      </c>
      <c r="P155" s="64">
        <v>0</v>
      </c>
      <c r="Q155" s="64">
        <v>0</v>
      </c>
      <c r="R155" s="64">
        <v>0</v>
      </c>
    </row>
    <row r="156" spans="1:18">
      <c r="A156" s="47"/>
      <c r="B156" s="48" t="s">
        <v>79</v>
      </c>
      <c r="C156" s="64">
        <v>0</v>
      </c>
      <c r="D156" s="64">
        <v>0</v>
      </c>
      <c r="E156" s="64">
        <v>0</v>
      </c>
      <c r="F156" s="64">
        <v>0</v>
      </c>
      <c r="G156" s="64">
        <v>0</v>
      </c>
      <c r="H156" s="64">
        <v>0</v>
      </c>
      <c r="I156" s="64">
        <v>0</v>
      </c>
      <c r="J156" s="64">
        <v>0</v>
      </c>
      <c r="K156" s="64">
        <v>0</v>
      </c>
      <c r="L156" s="64">
        <v>0</v>
      </c>
      <c r="M156" s="64">
        <v>0</v>
      </c>
      <c r="N156" s="64">
        <v>0</v>
      </c>
      <c r="O156" s="64">
        <v>0</v>
      </c>
      <c r="P156" s="64">
        <v>0</v>
      </c>
      <c r="Q156" s="64">
        <v>0</v>
      </c>
      <c r="R156" s="64">
        <v>0</v>
      </c>
    </row>
    <row r="157" spans="1:18">
      <c r="A157" s="47"/>
      <c r="B157" s="48" t="s">
        <v>80</v>
      </c>
      <c r="C157" s="64">
        <v>0</v>
      </c>
      <c r="D157" s="64">
        <v>0</v>
      </c>
      <c r="E157" s="64">
        <v>0</v>
      </c>
      <c r="F157" s="64">
        <v>0</v>
      </c>
      <c r="G157" s="64">
        <v>0</v>
      </c>
      <c r="H157" s="64">
        <v>0</v>
      </c>
      <c r="I157" s="64">
        <v>0</v>
      </c>
      <c r="J157" s="64">
        <v>0</v>
      </c>
      <c r="K157" s="64">
        <v>0</v>
      </c>
      <c r="L157" s="64">
        <v>0</v>
      </c>
      <c r="M157" s="64">
        <v>0</v>
      </c>
      <c r="N157" s="64">
        <v>0</v>
      </c>
      <c r="O157" s="64">
        <v>0</v>
      </c>
      <c r="P157" s="64">
        <v>0</v>
      </c>
      <c r="Q157" s="64">
        <v>0</v>
      </c>
      <c r="R157" s="64">
        <v>0</v>
      </c>
    </row>
    <row r="158" spans="1:18">
      <c r="A158" s="47"/>
      <c r="B158" s="48" t="s">
        <v>81</v>
      </c>
      <c r="C158" s="64">
        <v>0</v>
      </c>
      <c r="D158" s="64">
        <v>0</v>
      </c>
      <c r="E158" s="64">
        <v>0</v>
      </c>
      <c r="F158" s="64">
        <v>0</v>
      </c>
      <c r="G158" s="64">
        <v>0</v>
      </c>
      <c r="H158" s="64">
        <v>0</v>
      </c>
      <c r="I158" s="64">
        <v>0</v>
      </c>
      <c r="J158" s="64">
        <v>0</v>
      </c>
      <c r="K158" s="64">
        <v>0</v>
      </c>
      <c r="L158" s="64">
        <v>0</v>
      </c>
      <c r="M158" s="64">
        <v>0</v>
      </c>
      <c r="N158" s="64">
        <v>0</v>
      </c>
      <c r="O158" s="64">
        <v>0</v>
      </c>
      <c r="P158" s="64">
        <v>0</v>
      </c>
      <c r="Q158" s="64">
        <v>0</v>
      </c>
      <c r="R158" s="64">
        <v>0</v>
      </c>
    </row>
    <row r="159" spans="1:18">
      <c r="A159" s="47"/>
      <c r="B159" s="48" t="s">
        <v>82</v>
      </c>
      <c r="C159" s="64">
        <v>0</v>
      </c>
      <c r="D159" s="64">
        <v>0</v>
      </c>
      <c r="E159" s="64">
        <v>0</v>
      </c>
      <c r="F159" s="64">
        <v>0</v>
      </c>
      <c r="G159" s="64">
        <v>0</v>
      </c>
      <c r="H159" s="64">
        <v>0</v>
      </c>
      <c r="I159" s="64">
        <v>0</v>
      </c>
      <c r="J159" s="64">
        <v>0</v>
      </c>
      <c r="K159" s="64">
        <v>0</v>
      </c>
      <c r="L159" s="64">
        <v>0</v>
      </c>
      <c r="M159" s="64">
        <v>0</v>
      </c>
      <c r="N159" s="64">
        <v>0</v>
      </c>
      <c r="O159" s="64">
        <v>0</v>
      </c>
      <c r="P159" s="64">
        <v>0</v>
      </c>
      <c r="Q159" s="64">
        <v>0</v>
      </c>
      <c r="R159" s="64">
        <v>0</v>
      </c>
    </row>
    <row r="160" spans="1:18">
      <c r="A160" s="47"/>
      <c r="B160" s="48" t="s">
        <v>83</v>
      </c>
      <c r="C160" s="64">
        <v>0</v>
      </c>
      <c r="D160" s="64">
        <v>0</v>
      </c>
      <c r="E160" s="64">
        <v>0</v>
      </c>
      <c r="F160" s="64">
        <v>0</v>
      </c>
      <c r="G160" s="64">
        <v>0</v>
      </c>
      <c r="H160" s="64">
        <v>0</v>
      </c>
      <c r="I160" s="64">
        <v>0</v>
      </c>
      <c r="J160" s="64">
        <v>0</v>
      </c>
      <c r="K160" s="64">
        <v>0</v>
      </c>
      <c r="L160" s="64">
        <v>0</v>
      </c>
      <c r="M160" s="64">
        <v>0</v>
      </c>
      <c r="N160" s="64">
        <v>0</v>
      </c>
      <c r="O160" s="64">
        <v>0</v>
      </c>
      <c r="P160" s="64">
        <v>0</v>
      </c>
      <c r="Q160" s="64">
        <v>0</v>
      </c>
      <c r="R160" s="64">
        <v>0</v>
      </c>
    </row>
    <row r="161" spans="1:18">
      <c r="A161" s="47"/>
      <c r="B161" s="48" t="s">
        <v>84</v>
      </c>
      <c r="C161" s="64">
        <v>0</v>
      </c>
      <c r="D161" s="64">
        <v>0</v>
      </c>
      <c r="E161" s="64">
        <v>0</v>
      </c>
      <c r="F161" s="64">
        <v>0</v>
      </c>
      <c r="G161" s="64">
        <v>0</v>
      </c>
      <c r="H161" s="64">
        <v>0</v>
      </c>
      <c r="I161" s="64">
        <v>0</v>
      </c>
      <c r="J161" s="64">
        <v>0</v>
      </c>
      <c r="K161" s="64">
        <v>0</v>
      </c>
      <c r="L161" s="64">
        <v>0</v>
      </c>
      <c r="M161" s="64">
        <v>0</v>
      </c>
      <c r="N161" s="64">
        <v>0</v>
      </c>
      <c r="O161" s="64">
        <v>0</v>
      </c>
      <c r="P161" s="64">
        <v>0</v>
      </c>
      <c r="Q161" s="64">
        <v>0</v>
      </c>
      <c r="R161" s="64">
        <v>0</v>
      </c>
    </row>
    <row r="162" spans="1:18">
      <c r="A162" s="47"/>
      <c r="B162" s="48" t="s">
        <v>85</v>
      </c>
      <c r="C162" s="64">
        <v>0</v>
      </c>
      <c r="D162" s="64">
        <v>0</v>
      </c>
      <c r="E162" s="64">
        <v>0</v>
      </c>
      <c r="F162" s="64">
        <v>0</v>
      </c>
      <c r="G162" s="64">
        <v>0</v>
      </c>
      <c r="H162" s="64">
        <v>0</v>
      </c>
      <c r="I162" s="64">
        <v>0</v>
      </c>
      <c r="J162" s="64">
        <v>0</v>
      </c>
      <c r="K162" s="64">
        <v>0</v>
      </c>
      <c r="L162" s="64">
        <v>0</v>
      </c>
      <c r="M162" s="64">
        <v>0</v>
      </c>
      <c r="N162" s="64">
        <v>0</v>
      </c>
      <c r="O162" s="64">
        <v>0</v>
      </c>
      <c r="P162" s="64">
        <v>0</v>
      </c>
      <c r="Q162" s="64">
        <v>0</v>
      </c>
      <c r="R162" s="64">
        <v>0</v>
      </c>
    </row>
    <row r="163" spans="1:18">
      <c r="A163" s="47"/>
      <c r="B163" s="48" t="s">
        <v>86</v>
      </c>
      <c r="C163" s="64">
        <v>0</v>
      </c>
      <c r="D163" s="64">
        <v>0</v>
      </c>
      <c r="E163" s="64">
        <v>0</v>
      </c>
      <c r="F163" s="64">
        <v>0</v>
      </c>
      <c r="G163" s="64">
        <v>0</v>
      </c>
      <c r="H163" s="64">
        <v>0</v>
      </c>
      <c r="I163" s="64">
        <v>0</v>
      </c>
      <c r="J163" s="64">
        <v>0</v>
      </c>
      <c r="K163" s="64">
        <v>0</v>
      </c>
      <c r="L163" s="64">
        <v>0</v>
      </c>
      <c r="M163" s="64">
        <v>0</v>
      </c>
      <c r="N163" s="64">
        <v>0</v>
      </c>
      <c r="O163" s="64">
        <v>0</v>
      </c>
      <c r="P163" s="64">
        <v>0</v>
      </c>
      <c r="Q163" s="64">
        <v>0</v>
      </c>
      <c r="R163" s="64">
        <v>0</v>
      </c>
    </row>
    <row r="164" spans="1:18">
      <c r="A164" s="47"/>
      <c r="B164" s="48" t="s">
        <v>65</v>
      </c>
      <c r="C164" s="64">
        <v>0</v>
      </c>
      <c r="D164" s="64">
        <v>0</v>
      </c>
      <c r="E164" s="64">
        <v>0</v>
      </c>
      <c r="F164" s="64">
        <v>0</v>
      </c>
      <c r="G164" s="64">
        <v>0</v>
      </c>
      <c r="H164" s="64">
        <v>0</v>
      </c>
      <c r="I164" s="64">
        <v>0</v>
      </c>
      <c r="J164" s="64">
        <v>0</v>
      </c>
      <c r="K164" s="64">
        <v>0</v>
      </c>
      <c r="L164" s="64">
        <v>0</v>
      </c>
      <c r="M164" s="64">
        <v>0</v>
      </c>
      <c r="N164" s="64">
        <v>0</v>
      </c>
      <c r="O164" s="64">
        <v>0</v>
      </c>
      <c r="P164" s="64">
        <v>0</v>
      </c>
      <c r="Q164" s="64">
        <v>0</v>
      </c>
      <c r="R164" s="64">
        <v>0</v>
      </c>
    </row>
    <row r="165" spans="1:18">
      <c r="A165" s="47"/>
      <c r="B165" s="48" t="s">
        <v>87</v>
      </c>
      <c r="C165" s="64">
        <v>0</v>
      </c>
      <c r="D165" s="64">
        <v>0</v>
      </c>
      <c r="E165" s="64">
        <v>0</v>
      </c>
      <c r="F165" s="64">
        <v>0</v>
      </c>
      <c r="G165" s="64">
        <v>0</v>
      </c>
      <c r="H165" s="64">
        <v>0</v>
      </c>
      <c r="I165" s="64">
        <v>0</v>
      </c>
      <c r="J165" s="64">
        <v>0</v>
      </c>
      <c r="K165" s="64">
        <v>0</v>
      </c>
      <c r="L165" s="64">
        <v>0</v>
      </c>
      <c r="M165" s="64">
        <v>0</v>
      </c>
      <c r="N165" s="64">
        <v>0</v>
      </c>
      <c r="O165" s="64">
        <v>0</v>
      </c>
      <c r="P165" s="64">
        <v>0</v>
      </c>
      <c r="Q165" s="64">
        <v>0</v>
      </c>
      <c r="R165" s="64">
        <v>0</v>
      </c>
    </row>
    <row r="166" spans="1:18">
      <c r="A166" s="47"/>
      <c r="B166" s="48" t="s">
        <v>88</v>
      </c>
      <c r="C166" s="64">
        <v>0</v>
      </c>
      <c r="D166" s="64">
        <v>0</v>
      </c>
      <c r="E166" s="64">
        <v>0</v>
      </c>
      <c r="F166" s="64">
        <v>0</v>
      </c>
      <c r="G166" s="64">
        <v>0</v>
      </c>
      <c r="H166" s="64">
        <v>0</v>
      </c>
      <c r="I166" s="64">
        <v>0</v>
      </c>
      <c r="J166" s="64">
        <v>0</v>
      </c>
      <c r="K166" s="64">
        <v>0</v>
      </c>
      <c r="L166" s="64">
        <v>0</v>
      </c>
      <c r="M166" s="64">
        <v>0</v>
      </c>
      <c r="N166" s="64">
        <v>0</v>
      </c>
      <c r="O166" s="64">
        <v>0</v>
      </c>
      <c r="P166" s="64">
        <v>0</v>
      </c>
      <c r="Q166" s="64">
        <v>0</v>
      </c>
      <c r="R166" s="64">
        <v>0</v>
      </c>
    </row>
    <row r="167" spans="1:18">
      <c r="A167" s="47"/>
      <c r="B167" s="48" t="s">
        <v>89</v>
      </c>
      <c r="C167" s="64">
        <v>0</v>
      </c>
      <c r="D167" s="64">
        <v>0</v>
      </c>
      <c r="E167" s="64">
        <v>0</v>
      </c>
      <c r="F167" s="64">
        <v>0</v>
      </c>
      <c r="G167" s="64">
        <v>0</v>
      </c>
      <c r="H167" s="64">
        <v>0</v>
      </c>
      <c r="I167" s="64">
        <v>0</v>
      </c>
      <c r="J167" s="64">
        <v>0</v>
      </c>
      <c r="K167" s="64">
        <v>0</v>
      </c>
      <c r="L167" s="64">
        <v>0</v>
      </c>
      <c r="M167" s="64">
        <v>0</v>
      </c>
      <c r="N167" s="64">
        <v>0</v>
      </c>
      <c r="O167" s="64">
        <v>0</v>
      </c>
      <c r="P167" s="64">
        <v>0</v>
      </c>
      <c r="Q167" s="64">
        <v>0</v>
      </c>
      <c r="R167" s="64">
        <v>0</v>
      </c>
    </row>
    <row r="168" spans="1:18">
      <c r="A168" s="47"/>
      <c r="B168" s="48" t="s">
        <v>90</v>
      </c>
      <c r="C168" s="64">
        <v>0</v>
      </c>
      <c r="D168" s="64">
        <v>0</v>
      </c>
      <c r="E168" s="64">
        <v>0</v>
      </c>
      <c r="F168" s="64">
        <v>0</v>
      </c>
      <c r="G168" s="64">
        <v>0</v>
      </c>
      <c r="H168" s="64">
        <v>0</v>
      </c>
      <c r="I168" s="64">
        <v>0</v>
      </c>
      <c r="J168" s="64">
        <v>0</v>
      </c>
      <c r="K168" s="64">
        <v>0</v>
      </c>
      <c r="L168" s="64">
        <v>0</v>
      </c>
      <c r="M168" s="64">
        <v>0</v>
      </c>
      <c r="N168" s="64">
        <v>0</v>
      </c>
      <c r="O168" s="64">
        <v>0</v>
      </c>
      <c r="P168" s="64">
        <v>0</v>
      </c>
      <c r="Q168" s="64">
        <v>0</v>
      </c>
      <c r="R168" s="64">
        <v>0</v>
      </c>
    </row>
    <row r="169" spans="1:18">
      <c r="A169" s="47"/>
      <c r="B169" s="45" t="s">
        <v>213</v>
      </c>
      <c r="C169" s="75">
        <v>2371000</v>
      </c>
      <c r="D169" s="75">
        <v>2534710</v>
      </c>
      <c r="E169" s="75">
        <v>2548130</v>
      </c>
      <c r="F169" s="75">
        <v>2705950</v>
      </c>
      <c r="G169" s="75">
        <v>1988640</v>
      </c>
      <c r="H169" s="75">
        <v>2564180</v>
      </c>
      <c r="I169" s="75">
        <v>2254370</v>
      </c>
      <c r="J169" s="75">
        <v>3141050</v>
      </c>
      <c r="K169" s="75">
        <v>2756020</v>
      </c>
      <c r="L169" s="75">
        <v>2811170</v>
      </c>
      <c r="M169" s="75">
        <v>3551200</v>
      </c>
      <c r="N169" s="75">
        <v>3097380</v>
      </c>
      <c r="O169" s="75">
        <v>4082450</v>
      </c>
      <c r="P169" s="75">
        <v>3649420</v>
      </c>
      <c r="Q169" s="75">
        <v>4606190</v>
      </c>
      <c r="R169" s="75">
        <v>6575980</v>
      </c>
    </row>
    <row r="170" spans="1:18">
      <c r="A170" s="45" t="s">
        <v>91</v>
      </c>
      <c r="B170" s="46"/>
      <c r="C170" s="52"/>
    </row>
    <row r="171" spans="1:18">
      <c r="A171" s="47"/>
      <c r="B171" s="45" t="s">
        <v>218</v>
      </c>
      <c r="C171" s="52"/>
    </row>
    <row r="172" spans="1:18">
      <c r="A172" s="47"/>
      <c r="B172" s="48" t="s">
        <v>157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</row>
    <row r="173" spans="1:18">
      <c r="A173" s="47"/>
      <c r="B173" s="48" t="s">
        <v>156</v>
      </c>
      <c r="C173" s="55">
        <v>301.97290367025141</v>
      </c>
      <c r="D173" s="55">
        <v>226.18546442649927</v>
      </c>
      <c r="E173" s="55">
        <v>255.04229017566686</v>
      </c>
      <c r="F173" s="55">
        <v>133.74507252478088</v>
      </c>
      <c r="G173" s="55">
        <v>47.719966320946071</v>
      </c>
      <c r="H173" s="55">
        <v>177.70484901833211</v>
      </c>
      <c r="I173" s="55">
        <v>16.519001875310956</v>
      </c>
      <c r="J173" s="55">
        <v>96.200581729113239</v>
      </c>
      <c r="K173" s="55">
        <v>82.040070419840021</v>
      </c>
      <c r="L173" s="55">
        <v>18.796165180450839</v>
      </c>
      <c r="M173" s="55">
        <v>64.114585326648552</v>
      </c>
      <c r="N173" s="55">
        <v>48.241417581997013</v>
      </c>
      <c r="O173" s="55">
        <v>53.728615714340386</v>
      </c>
      <c r="P173" s="55">
        <v>26.70882927015959</v>
      </c>
      <c r="Q173" s="55">
        <v>18.29384974549351</v>
      </c>
      <c r="R173" s="55">
        <v>7.8026330896704792</v>
      </c>
    </row>
    <row r="174" spans="1:18">
      <c r="A174" s="47"/>
      <c r="B174" s="48" t="s">
        <v>158</v>
      </c>
      <c r="C174" s="55">
        <v>503.75062191434802</v>
      </c>
      <c r="D174" s="55">
        <v>503.75062191434802</v>
      </c>
      <c r="E174" s="55">
        <v>503.75062191434802</v>
      </c>
      <c r="F174" s="55">
        <v>503.75062191434802</v>
      </c>
      <c r="G174" s="55">
        <v>503.75062191434802</v>
      </c>
      <c r="H174" s="55">
        <v>503.75062191434802</v>
      </c>
      <c r="I174" s="55">
        <v>503.75062191434802</v>
      </c>
      <c r="J174" s="55">
        <v>503.75062191434802</v>
      </c>
      <c r="K174" s="55">
        <v>503.75062191434802</v>
      </c>
      <c r="L174" s="55">
        <v>503.75062191434802</v>
      </c>
      <c r="M174" s="55">
        <v>503.75062191434802</v>
      </c>
      <c r="N174" s="55">
        <v>503.75062191434802</v>
      </c>
      <c r="O174" s="55">
        <v>503.75062191434802</v>
      </c>
      <c r="P174" s="55">
        <v>503.75062191434802</v>
      </c>
      <c r="Q174" s="55">
        <v>503.75062191434802</v>
      </c>
      <c r="R174" s="55">
        <v>503.75062191434802</v>
      </c>
    </row>
    <row r="175" spans="1:18">
      <c r="A175" s="47"/>
      <c r="B175" s="48" t="s">
        <v>164</v>
      </c>
      <c r="C175" s="55">
        <v>101.61602051360556</v>
      </c>
      <c r="D175" s="55">
        <v>101.57774886141834</v>
      </c>
      <c r="E175" s="55">
        <v>101.55861303532473</v>
      </c>
      <c r="F175" s="55">
        <v>101.54426116575452</v>
      </c>
      <c r="G175" s="55">
        <v>101.46771786138007</v>
      </c>
      <c r="H175" s="55">
        <v>101.44379807876305</v>
      </c>
      <c r="I175" s="55">
        <v>101.49642160052049</v>
      </c>
      <c r="J175" s="55">
        <v>101.43423016571624</v>
      </c>
      <c r="K175" s="55">
        <v>101.47728577442687</v>
      </c>
      <c r="L175" s="55">
        <v>101.27157564392054</v>
      </c>
      <c r="M175" s="55">
        <v>101.45336599180986</v>
      </c>
      <c r="N175" s="55">
        <v>101.39595851352902</v>
      </c>
      <c r="O175" s="55">
        <v>101.38639060048222</v>
      </c>
      <c r="P175" s="55">
        <v>101.3624708178652</v>
      </c>
      <c r="Q175" s="55">
        <v>101.30506333958436</v>
      </c>
      <c r="R175" s="55">
        <v>100.68314899154196</v>
      </c>
    </row>
    <row r="176" spans="1:18">
      <c r="A176" s="47"/>
      <c r="B176" s="48" t="s">
        <v>159</v>
      </c>
      <c r="C176" s="55">
        <v>71.434038807455309</v>
      </c>
      <c r="D176" s="55">
        <v>71.434038807455309</v>
      </c>
      <c r="E176" s="55">
        <v>71.434038807455309</v>
      </c>
      <c r="F176" s="55">
        <v>71.434038807455309</v>
      </c>
      <c r="G176" s="55">
        <v>71.434038807455309</v>
      </c>
      <c r="H176" s="55">
        <v>71.434038807455309</v>
      </c>
      <c r="I176" s="55">
        <v>71.434038807455309</v>
      </c>
      <c r="J176" s="55">
        <v>71.434038807455309</v>
      </c>
      <c r="K176" s="55">
        <v>71.434038807455309</v>
      </c>
      <c r="L176" s="55">
        <v>71.434038807455309</v>
      </c>
      <c r="M176" s="55">
        <v>71.434038807455309</v>
      </c>
      <c r="N176" s="55">
        <v>71.434038807455309</v>
      </c>
      <c r="O176" s="55">
        <v>71.434038807455309</v>
      </c>
      <c r="P176" s="55">
        <v>71.434038807455309</v>
      </c>
      <c r="Q176" s="55">
        <v>71.434038807455309</v>
      </c>
      <c r="R176" s="55">
        <v>71.434038807455309</v>
      </c>
    </row>
    <row r="177" spans="1:18">
      <c r="A177" s="47"/>
      <c r="B177" s="48" t="s">
        <v>165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</row>
    <row r="178" spans="1:18">
      <c r="A178" s="47"/>
      <c r="B178" s="48" t="s">
        <v>160</v>
      </c>
      <c r="C178" s="55">
        <v>146.0398407899269</v>
      </c>
      <c r="D178" s="55">
        <v>154.25867809713344</v>
      </c>
      <c r="E178" s="55">
        <v>162.40575605648894</v>
      </c>
      <c r="F178" s="55">
        <v>157.24386696773698</v>
      </c>
      <c r="G178" s="55">
        <v>131.64491561100692</v>
      </c>
      <c r="H178" s="55">
        <v>158.59772666386007</v>
      </c>
      <c r="I178" s="55">
        <v>116.99165677982317</v>
      </c>
      <c r="J178" s="55">
        <v>146.824409659765</v>
      </c>
      <c r="K178" s="55">
        <v>146.3651498335183</v>
      </c>
      <c r="L178" s="55">
        <v>127.26281143556966</v>
      </c>
      <c r="M178" s="55">
        <v>150.99601974817253</v>
      </c>
      <c r="N178" s="55">
        <v>151.29740900914692</v>
      </c>
      <c r="O178" s="55">
        <v>171.20823605955067</v>
      </c>
      <c r="P178" s="55">
        <v>180.47954380190592</v>
      </c>
      <c r="Q178" s="55">
        <v>187.09575567377243</v>
      </c>
      <c r="R178" s="55">
        <v>311.20115580389603</v>
      </c>
    </row>
    <row r="179" spans="1:18">
      <c r="A179" s="47"/>
      <c r="B179" s="48" t="s">
        <v>166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</row>
    <row r="180" spans="1:18">
      <c r="A180" s="47"/>
      <c r="B180" s="48" t="s">
        <v>167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</row>
    <row r="181" spans="1:18">
      <c r="A181" s="47"/>
      <c r="B181" s="48" t="s">
        <v>168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</row>
    <row r="182" spans="1:18">
      <c r="A182" s="47"/>
      <c r="B182" s="48" t="s">
        <v>169</v>
      </c>
      <c r="C182" s="55">
        <v>0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</row>
    <row r="183" spans="1:18">
      <c r="A183" s="47"/>
      <c r="B183" s="48" t="s">
        <v>170</v>
      </c>
      <c r="C183" s="55">
        <v>0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</row>
    <row r="184" spans="1:18">
      <c r="A184" s="47"/>
      <c r="B184" s="48" t="s">
        <v>161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</row>
    <row r="185" spans="1:18">
      <c r="A185" s="47"/>
      <c r="B185" s="48" t="s">
        <v>171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</row>
    <row r="186" spans="1:18">
      <c r="A186" s="47"/>
      <c r="B186" s="48" t="s">
        <v>90</v>
      </c>
      <c r="C186" s="55">
        <v>1124.8134256955873</v>
      </c>
      <c r="D186" s="55">
        <v>1057.2065521068544</v>
      </c>
      <c r="E186" s="55">
        <v>1094.1913199892838</v>
      </c>
      <c r="F186" s="55">
        <v>967.72264533659916</v>
      </c>
      <c r="G186" s="55">
        <v>856.0220444716598</v>
      </c>
      <c r="H186" s="55">
        <v>1012.9310344827585</v>
      </c>
      <c r="I186" s="55">
        <v>810.19174097745793</v>
      </c>
      <c r="J186" s="55">
        <v>919.64866623292119</v>
      </c>
      <c r="K186" s="55">
        <v>905.06716674958852</v>
      </c>
      <c r="L186" s="55">
        <v>822.51521298174441</v>
      </c>
      <c r="M186" s="55">
        <v>891.74863178843418</v>
      </c>
      <c r="N186" s="55">
        <v>876.11944582647629</v>
      </c>
      <c r="O186" s="55">
        <v>901.51268705270002</v>
      </c>
      <c r="P186" s="55">
        <v>883.73550461173397</v>
      </c>
      <c r="Q186" s="55">
        <v>881.87932948065361</v>
      </c>
      <c r="R186" s="55">
        <v>994.87159860691179</v>
      </c>
    </row>
    <row r="187" spans="1:18">
      <c r="A187" s="47"/>
      <c r="B187" s="45" t="s">
        <v>214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</row>
    <row r="188" spans="1:18">
      <c r="A188" s="47"/>
      <c r="B188" s="48" t="s">
        <v>155</v>
      </c>
      <c r="C188" s="55">
        <v>9.4626660032913605</v>
      </c>
      <c r="D188" s="55">
        <v>155.38769183665659</v>
      </c>
      <c r="E188" s="55">
        <v>124.81820965211068</v>
      </c>
      <c r="F188" s="55">
        <v>326.7920701136668</v>
      </c>
      <c r="G188" s="55">
        <v>95.339469554900674</v>
      </c>
      <c r="H188" s="55">
        <v>213.76152933522138</v>
      </c>
      <c r="I188" s="55">
        <v>268.28428183244671</v>
      </c>
      <c r="J188" s="55">
        <v>583.0159975506142</v>
      </c>
      <c r="K188" s="55">
        <v>413.4008190133568</v>
      </c>
      <c r="L188" s="55">
        <v>522.33629300776909</v>
      </c>
      <c r="M188" s="55">
        <v>807.13000880247989</v>
      </c>
      <c r="N188" s="55">
        <v>605.65846377588116</v>
      </c>
      <c r="O188" s="55">
        <v>1051.5184278005281</v>
      </c>
      <c r="P188" s="55">
        <v>862.13115695204556</v>
      </c>
      <c r="Q188" s="55">
        <v>1321.7019403727659</v>
      </c>
      <c r="R188" s="55">
        <v>2151.0438593134063</v>
      </c>
    </row>
    <row r="189" spans="1:18">
      <c r="A189" s="47"/>
      <c r="B189" s="48" t="s">
        <v>172</v>
      </c>
      <c r="C189" s="55">
        <v>0</v>
      </c>
      <c r="D189" s="55">
        <v>0</v>
      </c>
      <c r="E189" s="55">
        <v>0</v>
      </c>
      <c r="F189" s="55">
        <v>0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0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</row>
    <row r="190" spans="1:18">
      <c r="A190" s="47"/>
      <c r="B190" s="48" t="s">
        <v>173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</row>
    <row r="191" spans="1:18">
      <c r="A191" s="47"/>
      <c r="B191" s="48" t="s">
        <v>174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</row>
    <row r="192" spans="1:18">
      <c r="A192" s="47"/>
      <c r="B192" s="48" t="s">
        <v>162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</row>
    <row r="193" spans="1:18">
      <c r="A193" s="47"/>
      <c r="B193" s="48" t="s">
        <v>175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</row>
    <row r="194" spans="1:18">
      <c r="A194" s="47"/>
      <c r="B194" s="48" t="s">
        <v>176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</row>
    <row r="195" spans="1:18">
      <c r="A195" s="47"/>
      <c r="B195" s="48" t="s">
        <v>177</v>
      </c>
      <c r="C195" s="55">
        <v>0</v>
      </c>
      <c r="D195" s="55">
        <v>0</v>
      </c>
      <c r="E195" s="55">
        <v>0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</row>
    <row r="196" spans="1:18">
      <c r="A196" s="47"/>
      <c r="B196" s="48" t="s">
        <v>178</v>
      </c>
      <c r="C196" s="55">
        <v>0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</row>
    <row r="197" spans="1:18">
      <c r="A197" s="47"/>
      <c r="B197" s="48" t="s">
        <v>179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</row>
    <row r="198" spans="1:18">
      <c r="A198" s="47"/>
      <c r="B198" s="48" t="s">
        <v>180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</row>
    <row r="199" spans="1:18">
      <c r="A199" s="47"/>
      <c r="B199" s="48" t="s">
        <v>163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</row>
    <row r="200" spans="1:18">
      <c r="A200" s="47"/>
      <c r="B200" s="48" t="s">
        <v>181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</row>
    <row r="201" spans="1:18">
      <c r="A201" s="47"/>
      <c r="B201" s="48" t="s">
        <v>182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</row>
    <row r="202" spans="1:18">
      <c r="A202" s="47"/>
      <c r="B202" s="48" t="s">
        <v>90</v>
      </c>
      <c r="C202" s="55">
        <v>9.4626660032913605</v>
      </c>
      <c r="D202" s="55">
        <v>155.38769183665659</v>
      </c>
      <c r="E202" s="55">
        <v>124.81820965211068</v>
      </c>
      <c r="F202" s="55">
        <v>326.7920701136668</v>
      </c>
      <c r="G202" s="55">
        <v>95.339469554900674</v>
      </c>
      <c r="H202" s="55">
        <v>213.76152933522138</v>
      </c>
      <c r="I202" s="55">
        <v>268.28428183244671</v>
      </c>
      <c r="J202" s="55">
        <v>583.0159975506142</v>
      </c>
      <c r="K202" s="55">
        <v>413.4008190133568</v>
      </c>
      <c r="L202" s="55">
        <v>522.33629300776909</v>
      </c>
      <c r="M202" s="55">
        <v>807.13000880247989</v>
      </c>
      <c r="N202" s="55">
        <v>605.65846377588116</v>
      </c>
      <c r="O202" s="55">
        <v>1051.5184278005281</v>
      </c>
      <c r="P202" s="55">
        <v>862.13115695204556</v>
      </c>
      <c r="Q202" s="55">
        <v>1321.7019403727659</v>
      </c>
      <c r="R202" s="55">
        <v>2151.0438593134063</v>
      </c>
    </row>
    <row r="203" spans="1:18">
      <c r="A203" s="47"/>
      <c r="B203" s="45" t="s">
        <v>215</v>
      </c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55"/>
      <c r="R203" s="55"/>
    </row>
    <row r="204" spans="1:18">
      <c r="A204" s="47"/>
      <c r="B204" s="48" t="s">
        <v>70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</row>
    <row r="205" spans="1:18">
      <c r="A205" s="47"/>
      <c r="B205" s="48" t="s">
        <v>71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</row>
    <row r="206" spans="1:18">
      <c r="A206" s="47"/>
      <c r="B206" s="48" t="s">
        <v>79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</row>
    <row r="207" spans="1:18">
      <c r="A207" s="47"/>
      <c r="B207" s="48" t="s">
        <v>80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</row>
    <row r="208" spans="1:18">
      <c r="A208" s="47"/>
      <c r="B208" s="48" t="s">
        <v>81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</row>
    <row r="209" spans="1:18">
      <c r="A209" s="47"/>
      <c r="B209" s="48" t="s">
        <v>82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</row>
    <row r="210" spans="1:18">
      <c r="A210" s="47"/>
      <c r="B210" s="48" t="s">
        <v>83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</row>
    <row r="211" spans="1:18">
      <c r="A211" s="47"/>
      <c r="B211" s="48" t="s">
        <v>84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</row>
    <row r="212" spans="1:18">
      <c r="A212" s="47"/>
      <c r="B212" s="48" t="s">
        <v>85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</row>
    <row r="213" spans="1:18">
      <c r="A213" s="47"/>
      <c r="B213" s="48" t="s">
        <v>86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</row>
    <row r="214" spans="1:18">
      <c r="A214" s="47"/>
      <c r="B214" s="48" t="s">
        <v>65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</row>
    <row r="215" spans="1:18">
      <c r="A215" s="47"/>
      <c r="B215" s="48" t="s">
        <v>87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</row>
    <row r="216" spans="1:18">
      <c r="A216" s="47"/>
      <c r="B216" s="48" t="s">
        <v>88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</row>
    <row r="217" spans="1:18">
      <c r="A217" s="47"/>
      <c r="B217" s="48" t="s">
        <v>89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</row>
    <row r="218" spans="1:18">
      <c r="A218" s="47"/>
      <c r="B218" s="48" t="s">
        <v>90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</row>
    <row r="219" spans="1:18">
      <c r="A219" s="47"/>
      <c r="B219" s="45" t="s">
        <v>216</v>
      </c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</row>
    <row r="220" spans="1:18">
      <c r="A220" s="47"/>
      <c r="B220" s="48" t="s">
        <v>70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</row>
    <row r="221" spans="1:18">
      <c r="A221" s="47"/>
      <c r="B221" s="48" t="s">
        <v>71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</row>
    <row r="222" spans="1:18">
      <c r="A222" s="47"/>
      <c r="B222" s="48" t="s">
        <v>79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</row>
    <row r="223" spans="1:18">
      <c r="A223" s="47"/>
      <c r="B223" s="48" t="s">
        <v>80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</row>
    <row r="224" spans="1:18">
      <c r="A224" s="47"/>
      <c r="B224" s="48" t="s">
        <v>81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</row>
    <row r="225" spans="1:18">
      <c r="A225" s="47"/>
      <c r="B225" s="48" t="s">
        <v>82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</row>
    <row r="226" spans="1:18">
      <c r="A226" s="47"/>
      <c r="B226" s="48" t="s">
        <v>83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</row>
    <row r="227" spans="1:18">
      <c r="A227" s="47"/>
      <c r="B227" s="48" t="s">
        <v>84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</row>
    <row r="228" spans="1:18">
      <c r="A228" s="47"/>
      <c r="B228" s="48" t="s">
        <v>85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</row>
    <row r="229" spans="1:18">
      <c r="A229" s="47"/>
      <c r="B229" s="48" t="s">
        <v>86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</row>
    <row r="230" spans="1:18">
      <c r="A230" s="47"/>
      <c r="B230" s="48" t="s">
        <v>65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</row>
    <row r="231" spans="1:18">
      <c r="A231" s="47"/>
      <c r="B231" s="48" t="s">
        <v>87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</row>
    <row r="232" spans="1:18">
      <c r="A232" s="47"/>
      <c r="B232" s="48" t="s">
        <v>88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</row>
    <row r="233" spans="1:18">
      <c r="A233" s="47"/>
      <c r="B233" s="48" t="s">
        <v>89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</row>
    <row r="234" spans="1:18">
      <c r="A234" s="47"/>
      <c r="B234" s="48" t="s">
        <v>90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</row>
    <row r="235" spans="1:18">
      <c r="A235" s="47"/>
      <c r="B235" s="45" t="s">
        <v>217</v>
      </c>
      <c r="C235" s="55">
        <v>1134.2760916988786</v>
      </c>
      <c r="D235" s="55">
        <v>1212.5942439435109</v>
      </c>
      <c r="E235" s="55">
        <v>1219.0143135979179</v>
      </c>
      <c r="F235" s="55">
        <v>1294.5147154502658</v>
      </c>
      <c r="G235" s="55">
        <v>951.35673007003709</v>
      </c>
      <c r="H235" s="55">
        <v>1226.6925638179798</v>
      </c>
      <c r="I235" s="55">
        <v>1078.480806766428</v>
      </c>
      <c r="J235" s="55">
        <v>1502.6646637835354</v>
      </c>
      <c r="K235" s="55">
        <v>1318.4679857629453</v>
      </c>
      <c r="L235" s="55">
        <v>1344.8515059895135</v>
      </c>
      <c r="M235" s="55">
        <v>1698.8786405909141</v>
      </c>
      <c r="N235" s="55">
        <v>1481.7731256458339</v>
      </c>
      <c r="O235" s="55">
        <v>1953.0263308967046</v>
      </c>
      <c r="P235" s="55">
        <v>1745.8666615637796</v>
      </c>
      <c r="Q235" s="55">
        <v>2203.5812698534196</v>
      </c>
      <c r="R235" s="55">
        <v>3145.9202418768414</v>
      </c>
    </row>
    <row r="236" spans="1:18">
      <c r="A236" s="45" t="s">
        <v>242</v>
      </c>
      <c r="B236" s="46"/>
      <c r="C236" s="65"/>
      <c r="D236" s="65"/>
      <c r="E236" s="65"/>
      <c r="F236" s="65"/>
      <c r="G236" s="65"/>
      <c r="H236" s="65"/>
      <c r="I236" s="65"/>
      <c r="J236" s="65"/>
      <c r="K236" s="65"/>
      <c r="L236" s="65"/>
      <c r="M236" s="65"/>
      <c r="N236" s="65"/>
      <c r="O236" s="65"/>
      <c r="P236" s="65"/>
      <c r="Q236" s="65"/>
      <c r="R236" s="65"/>
    </row>
    <row r="237" spans="1:18">
      <c r="A237" s="47"/>
      <c r="B237" s="45" t="s">
        <v>241</v>
      </c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</row>
    <row r="238" spans="1:18">
      <c r="A238" s="47"/>
      <c r="B238" s="48" t="s">
        <v>239</v>
      </c>
      <c r="C238" s="72">
        <v>146.42963200000003</v>
      </c>
      <c r="D238" s="72">
        <v>137.46748000000002</v>
      </c>
      <c r="E238" s="72">
        <v>128.55538300000001</v>
      </c>
      <c r="F238" s="72">
        <v>115.94883100000001</v>
      </c>
      <c r="G238" s="72">
        <v>125.499898</v>
      </c>
      <c r="H238" s="72">
        <v>113.294347</v>
      </c>
      <c r="I238" s="72">
        <v>106.742457</v>
      </c>
      <c r="J238" s="72">
        <v>109.63639599999999</v>
      </c>
      <c r="K238" s="72">
        <v>109.59986900000001</v>
      </c>
      <c r="L238" s="72">
        <v>107.712234</v>
      </c>
      <c r="M238" s="72">
        <v>109.954339</v>
      </c>
      <c r="N238" s="72">
        <v>110.003787</v>
      </c>
      <c r="O238" s="72">
        <v>111.929169</v>
      </c>
      <c r="P238" s="72">
        <v>113.061814</v>
      </c>
      <c r="Q238" s="72">
        <v>113.382187</v>
      </c>
      <c r="R238" s="72">
        <v>125.66819599999999</v>
      </c>
    </row>
    <row r="239" spans="1:18">
      <c r="A239" s="47"/>
      <c r="B239" s="48" t="s">
        <v>238</v>
      </c>
      <c r="C239" s="72">
        <v>155.009963</v>
      </c>
      <c r="D239" s="72">
        <v>142.35865700000002</v>
      </c>
      <c r="E239" s="72">
        <v>134.753389</v>
      </c>
      <c r="F239" s="72">
        <v>118.951154</v>
      </c>
      <c r="G239" s="72">
        <v>120.92682000000001</v>
      </c>
      <c r="H239" s="72">
        <v>118.92973500000001</v>
      </c>
      <c r="I239" s="72">
        <v>113.384981</v>
      </c>
      <c r="J239" s="72">
        <v>109.63639599999999</v>
      </c>
      <c r="K239" s="72">
        <v>114.30041</v>
      </c>
      <c r="L239" s="72">
        <v>107.712234</v>
      </c>
      <c r="M239" s="72">
        <v>109.954339</v>
      </c>
      <c r="N239" s="72">
        <v>110.003787</v>
      </c>
      <c r="O239" s="72">
        <v>111.929169</v>
      </c>
      <c r="P239" s="72">
        <v>113.061814</v>
      </c>
      <c r="Q239" s="72">
        <v>113.382187</v>
      </c>
      <c r="R239" s="72">
        <v>125.66819599999999</v>
      </c>
    </row>
    <row r="240" spans="1:18">
      <c r="A240" s="47"/>
      <c r="B240" s="67" t="s">
        <v>237</v>
      </c>
      <c r="C240" s="72">
        <v>155.01509300000001</v>
      </c>
      <c r="D240" s="72">
        <v>144.13509500000001</v>
      </c>
      <c r="E240" s="72">
        <v>156.20693700000001</v>
      </c>
      <c r="F240" s="72">
        <v>128.005439</v>
      </c>
      <c r="G240" s="72">
        <v>120.530299</v>
      </c>
      <c r="H240" s="72">
        <v>124.16857700000001</v>
      </c>
      <c r="I240" s="72">
        <v>106.742457</v>
      </c>
      <c r="J240" s="72">
        <v>121.45237900000001</v>
      </c>
      <c r="K240" s="72">
        <v>113.44832000000001</v>
      </c>
      <c r="L240" s="72">
        <v>107.712234</v>
      </c>
      <c r="M240" s="72">
        <v>109.954339</v>
      </c>
      <c r="N240" s="72">
        <v>112.336032</v>
      </c>
      <c r="O240" s="72">
        <v>111.929169</v>
      </c>
      <c r="P240" s="72">
        <v>103.342203</v>
      </c>
      <c r="Q240" s="72">
        <v>113.382187</v>
      </c>
      <c r="R240" s="72">
        <v>125.66819599999999</v>
      </c>
    </row>
    <row r="241" spans="1:18">
      <c r="A241" s="47"/>
      <c r="B241" s="67" t="s">
        <v>236</v>
      </c>
      <c r="C241" s="72">
        <v>163.61674900000003</v>
      </c>
      <c r="D241" s="72">
        <v>166.27598800000001</v>
      </c>
      <c r="E241" s="72">
        <v>160.27177799999998</v>
      </c>
      <c r="F241" s="72">
        <v>144.983563</v>
      </c>
      <c r="G241" s="72">
        <v>129.443015</v>
      </c>
      <c r="H241" s="72">
        <v>153.21828500000001</v>
      </c>
      <c r="I241" s="72">
        <v>114.863677</v>
      </c>
      <c r="J241" s="72">
        <v>122.518162</v>
      </c>
      <c r="K241" s="72">
        <v>133.31872000000001</v>
      </c>
      <c r="L241" s="72">
        <v>108.83635000000001</v>
      </c>
      <c r="M241" s="72">
        <v>109.87258100000001</v>
      </c>
      <c r="N241" s="72">
        <v>119.25163800000001</v>
      </c>
      <c r="O241" s="72">
        <v>113.229365</v>
      </c>
      <c r="P241" s="72">
        <v>100.36350800000001</v>
      </c>
      <c r="Q241" s="72">
        <v>101.20375300000001</v>
      </c>
      <c r="R241" s="72">
        <v>112.169196</v>
      </c>
    </row>
    <row r="242" spans="1:18">
      <c r="A242" s="47"/>
      <c r="B242" s="67" t="s">
        <v>219</v>
      </c>
      <c r="C242" s="72">
        <v>176.04985200000002</v>
      </c>
      <c r="D242" s="72">
        <v>179.33849000000001</v>
      </c>
      <c r="E242" s="72">
        <v>186.18212599999998</v>
      </c>
      <c r="F242" s="72">
        <v>156.74982399999999</v>
      </c>
      <c r="G242" s="72">
        <v>122.934864</v>
      </c>
      <c r="H242" s="72">
        <v>167.56189699999999</v>
      </c>
      <c r="I242" s="72">
        <v>116.749707</v>
      </c>
      <c r="J242" s="72">
        <v>140.00494599999999</v>
      </c>
      <c r="K242" s="72">
        <v>138.54354599999999</v>
      </c>
      <c r="L242" s="72">
        <v>116.96842700000001</v>
      </c>
      <c r="M242" s="72">
        <v>137.00521000000001</v>
      </c>
      <c r="N242" s="72">
        <v>128.40622500000001</v>
      </c>
      <c r="O242" s="72">
        <v>166.16370000000001</v>
      </c>
      <c r="P242" s="72">
        <v>120.670337</v>
      </c>
      <c r="Q242" s="72">
        <v>117.561212</v>
      </c>
      <c r="R242" s="72">
        <v>118.043279</v>
      </c>
    </row>
    <row r="243" spans="1:18">
      <c r="A243" s="47"/>
      <c r="B243" s="67" t="s">
        <v>235</v>
      </c>
      <c r="C243" s="72">
        <v>182.25188200000002</v>
      </c>
      <c r="D243" s="72">
        <v>181.66880300000003</v>
      </c>
      <c r="E243" s="72">
        <v>217.29380399999999</v>
      </c>
      <c r="F243" s="72">
        <v>172.03741200000002</v>
      </c>
      <c r="G243" s="72">
        <v>125.54484600000001</v>
      </c>
      <c r="H243" s="72">
        <v>202.72449700000001</v>
      </c>
      <c r="I243" s="72">
        <v>118.623481</v>
      </c>
      <c r="J243" s="72">
        <v>175.61864300000002</v>
      </c>
      <c r="K243" s="72">
        <v>155.27789100000001</v>
      </c>
      <c r="L243" s="72">
        <v>122.282174</v>
      </c>
      <c r="M243" s="72">
        <v>166.504446</v>
      </c>
      <c r="N243" s="72">
        <v>143.03655300000003</v>
      </c>
      <c r="O243" s="72">
        <v>163.34830700000001</v>
      </c>
      <c r="P243" s="72">
        <v>148.8766</v>
      </c>
      <c r="Q243" s="72">
        <v>137.778177</v>
      </c>
      <c r="R243" s="72">
        <v>140.62405699999999</v>
      </c>
    </row>
    <row r="244" spans="1:18">
      <c r="A244" s="47"/>
      <c r="B244" s="67" t="s">
        <v>234</v>
      </c>
      <c r="C244" s="72">
        <v>176.16811900000002</v>
      </c>
      <c r="D244" s="72">
        <v>189.106438</v>
      </c>
      <c r="E244" s="72">
        <v>212.38484299999999</v>
      </c>
      <c r="F244" s="72">
        <v>190.19714300000001</v>
      </c>
      <c r="G244" s="72">
        <v>132.79085900000001</v>
      </c>
      <c r="H244" s="72">
        <v>197.72322299999999</v>
      </c>
      <c r="I244" s="72">
        <v>129.27972299999999</v>
      </c>
      <c r="J244" s="72">
        <v>184.08850200000001</v>
      </c>
      <c r="K244" s="72">
        <v>161.67129600000001</v>
      </c>
      <c r="L244" s="72">
        <v>134.96342199999998</v>
      </c>
      <c r="M244" s="72">
        <v>170.20401900000002</v>
      </c>
      <c r="N244" s="72">
        <v>151.55356800000001</v>
      </c>
      <c r="O244" s="72">
        <v>170.230346</v>
      </c>
      <c r="P244" s="72">
        <v>149.69621000000001</v>
      </c>
      <c r="Q244" s="72">
        <v>152.41753599999998</v>
      </c>
      <c r="R244" s="72">
        <v>147.72693900000002</v>
      </c>
    </row>
    <row r="245" spans="1:18">
      <c r="A245" s="47"/>
      <c r="B245" s="67" t="s">
        <v>233</v>
      </c>
      <c r="C245" s="72">
        <v>184.799995</v>
      </c>
      <c r="D245" s="72">
        <v>189.25606500000001</v>
      </c>
      <c r="E245" s="72">
        <v>212.53236100000001</v>
      </c>
      <c r="F245" s="72">
        <v>178.381022</v>
      </c>
      <c r="G245" s="72">
        <v>143.60640700000002</v>
      </c>
      <c r="H245" s="72">
        <v>192.40667999999999</v>
      </c>
      <c r="I245" s="72">
        <v>125.202151</v>
      </c>
      <c r="J245" s="72">
        <v>185.331208</v>
      </c>
      <c r="K245" s="72">
        <v>158.257285</v>
      </c>
      <c r="L245" s="72">
        <v>129.76110600000001</v>
      </c>
      <c r="M245" s="72">
        <v>165.531092</v>
      </c>
      <c r="N245" s="72">
        <v>154.13792699999999</v>
      </c>
      <c r="O245" s="72">
        <v>161.104435</v>
      </c>
      <c r="P245" s="72">
        <v>143.143688</v>
      </c>
      <c r="Q245" s="72">
        <v>152.922179</v>
      </c>
      <c r="R245" s="72">
        <v>139.17532699999998</v>
      </c>
    </row>
    <row r="246" spans="1:18">
      <c r="A246" s="47"/>
      <c r="B246" s="67" t="s">
        <v>232</v>
      </c>
      <c r="C246" s="72">
        <v>176.017404</v>
      </c>
      <c r="D246" s="72">
        <v>184.09180700000002</v>
      </c>
      <c r="E246" s="72">
        <v>198.678752</v>
      </c>
      <c r="F246" s="72">
        <v>165.328183</v>
      </c>
      <c r="G246" s="72">
        <v>144.39594099999999</v>
      </c>
      <c r="H246" s="72">
        <v>186.981517</v>
      </c>
      <c r="I246" s="72">
        <v>145.371016</v>
      </c>
      <c r="J246" s="72">
        <v>159.29942199999999</v>
      </c>
      <c r="K246" s="72">
        <v>141.93228400000001</v>
      </c>
      <c r="L246" s="72">
        <v>152.21172300000001</v>
      </c>
      <c r="M246" s="72">
        <v>143.50554700000001</v>
      </c>
      <c r="N246" s="72">
        <v>142.15181899999999</v>
      </c>
      <c r="O246" s="72">
        <v>139.951919</v>
      </c>
      <c r="P246" s="72">
        <v>134.15543900000003</v>
      </c>
      <c r="Q246" s="72">
        <v>128.045716</v>
      </c>
      <c r="R246" s="72">
        <v>113.176188</v>
      </c>
    </row>
    <row r="247" spans="1:18">
      <c r="A247" s="47"/>
      <c r="B247" s="67" t="s">
        <v>231</v>
      </c>
      <c r="C247" s="72">
        <v>171.93720999999999</v>
      </c>
      <c r="D247" s="72">
        <v>162.05535699999999</v>
      </c>
      <c r="E247" s="72">
        <v>162.58215300000001</v>
      </c>
      <c r="F247" s="72">
        <v>152.66719800000001</v>
      </c>
      <c r="G247" s="72">
        <v>134.36842199999998</v>
      </c>
      <c r="H247" s="72">
        <v>155.29805200000001</v>
      </c>
      <c r="I247" s="72">
        <v>116.44256600000001</v>
      </c>
      <c r="J247" s="72">
        <v>137.53738000000001</v>
      </c>
      <c r="K247" s="72">
        <v>128.162631</v>
      </c>
      <c r="L247" s="72">
        <v>107.712234</v>
      </c>
      <c r="M247" s="72">
        <v>126.091379</v>
      </c>
      <c r="N247" s="72">
        <v>128.63627400000001</v>
      </c>
      <c r="O247" s="72">
        <v>125.81145100000001</v>
      </c>
      <c r="P247" s="72">
        <v>115.94537699999999</v>
      </c>
      <c r="Q247" s="72">
        <v>122.58536100000001</v>
      </c>
      <c r="R247" s="72">
        <v>125.66819599999999</v>
      </c>
    </row>
    <row r="248" spans="1:18">
      <c r="A248" s="47"/>
      <c r="B248" s="67" t="s">
        <v>230</v>
      </c>
      <c r="C248" s="72">
        <v>157.85144099999999</v>
      </c>
      <c r="D248" s="72">
        <v>144.13881599999999</v>
      </c>
      <c r="E248" s="72">
        <v>147.89612400000001</v>
      </c>
      <c r="F248" s="72">
        <v>119.502672</v>
      </c>
      <c r="G248" s="72">
        <v>127.61050999999999</v>
      </c>
      <c r="H248" s="72">
        <v>123.58883800000001</v>
      </c>
      <c r="I248" s="72">
        <v>106.78738199999999</v>
      </c>
      <c r="J248" s="72">
        <v>125.43020200000001</v>
      </c>
      <c r="K248" s="72">
        <v>114.98130400000001</v>
      </c>
      <c r="L248" s="72">
        <v>107.736476</v>
      </c>
      <c r="M248" s="72">
        <v>124.17369000000001</v>
      </c>
      <c r="N248" s="72">
        <v>112.671081</v>
      </c>
      <c r="O248" s="72">
        <v>112.28421300000001</v>
      </c>
      <c r="P248" s="72">
        <v>113.061814</v>
      </c>
      <c r="Q248" s="72">
        <v>113.382187</v>
      </c>
      <c r="R248" s="72">
        <v>125.66819599999999</v>
      </c>
    </row>
    <row r="249" spans="1:18">
      <c r="A249" s="47"/>
      <c r="B249" s="67" t="s">
        <v>229</v>
      </c>
      <c r="C249" s="72">
        <v>148.04859400000001</v>
      </c>
      <c r="D249" s="72">
        <v>140.58718400000001</v>
      </c>
      <c r="E249" s="72">
        <v>127.32645100000001</v>
      </c>
      <c r="F249" s="72">
        <v>113.332167</v>
      </c>
      <c r="G249" s="72">
        <v>128.324557</v>
      </c>
      <c r="H249" s="72">
        <v>120.150718</v>
      </c>
      <c r="I249" s="72">
        <v>106.742457</v>
      </c>
      <c r="J249" s="72">
        <v>109.63639599999999</v>
      </c>
      <c r="K249" s="72">
        <v>109.59986900000001</v>
      </c>
      <c r="L249" s="72">
        <v>107.712234</v>
      </c>
      <c r="M249" s="72">
        <v>109.954339</v>
      </c>
      <c r="N249" s="72">
        <v>110.003787</v>
      </c>
      <c r="O249" s="72">
        <v>111.929169</v>
      </c>
      <c r="P249" s="72">
        <v>113.061814</v>
      </c>
      <c r="Q249" s="72">
        <v>113.382187</v>
      </c>
      <c r="R249" s="72">
        <v>125.66819599999999</v>
      </c>
    </row>
    <row r="250" spans="1:18">
      <c r="A250" s="47"/>
      <c r="B250" s="67" t="s">
        <v>240</v>
      </c>
      <c r="C250" s="72"/>
      <c r="D250" s="72"/>
      <c r="E250" s="72"/>
      <c r="F250" s="72"/>
      <c r="G250" s="72"/>
      <c r="H250" s="72"/>
      <c r="I250" s="72"/>
      <c r="J250" s="72"/>
      <c r="K250" s="72"/>
      <c r="L250" s="72"/>
      <c r="M250" s="72"/>
      <c r="N250" s="72"/>
      <c r="O250" s="72"/>
      <c r="P250" s="72"/>
      <c r="Q250" s="72"/>
      <c r="R250" s="72"/>
    </row>
    <row r="251" spans="1:18">
      <c r="A251" s="47"/>
      <c r="B251" s="48" t="s">
        <v>239</v>
      </c>
      <c r="C251" s="72" t="s">
        <v>393</v>
      </c>
      <c r="D251" s="72" t="s">
        <v>307</v>
      </c>
      <c r="E251" s="72" t="s">
        <v>471</v>
      </c>
      <c r="F251" s="72" t="s">
        <v>447</v>
      </c>
      <c r="G251" s="72" t="s">
        <v>403</v>
      </c>
      <c r="H251" s="72" t="s">
        <v>406</v>
      </c>
      <c r="I251" s="72" t="s">
        <v>425</v>
      </c>
      <c r="J251" s="72" t="s">
        <v>380</v>
      </c>
      <c r="K251" s="72" t="s">
        <v>382</v>
      </c>
      <c r="L251" s="72" t="s">
        <v>338</v>
      </c>
      <c r="M251" s="72" t="s">
        <v>338</v>
      </c>
      <c r="N251" s="72" t="s">
        <v>380</v>
      </c>
      <c r="O251" s="72" t="s">
        <v>375</v>
      </c>
      <c r="P251" s="72" t="s">
        <v>380</v>
      </c>
      <c r="Q251" s="72" t="s">
        <v>338</v>
      </c>
      <c r="R251" s="72" t="s">
        <v>388</v>
      </c>
    </row>
    <row r="252" spans="1:18">
      <c r="A252" s="47"/>
      <c r="B252" s="48" t="s">
        <v>238</v>
      </c>
      <c r="C252" s="72" t="s">
        <v>462</v>
      </c>
      <c r="D252" s="72" t="s">
        <v>370</v>
      </c>
      <c r="E252" s="72" t="s">
        <v>310</v>
      </c>
      <c r="F252" s="72" t="s">
        <v>400</v>
      </c>
      <c r="G252" s="72" t="s">
        <v>316</v>
      </c>
      <c r="H252" s="72" t="s">
        <v>478</v>
      </c>
      <c r="I252" s="72" t="s">
        <v>451</v>
      </c>
      <c r="J252" s="72" t="s">
        <v>332</v>
      </c>
      <c r="K252" s="72" t="s">
        <v>453</v>
      </c>
      <c r="L252" s="72" t="s">
        <v>384</v>
      </c>
      <c r="M252" s="72" t="s">
        <v>343</v>
      </c>
      <c r="N252" s="72" t="s">
        <v>387</v>
      </c>
      <c r="O252" s="72" t="s">
        <v>387</v>
      </c>
      <c r="P252" s="72" t="s">
        <v>332</v>
      </c>
      <c r="Q252" s="72" t="s">
        <v>384</v>
      </c>
      <c r="R252" s="72" t="s">
        <v>389</v>
      </c>
    </row>
    <row r="253" spans="1:18">
      <c r="A253" s="47"/>
      <c r="B253" s="67" t="s">
        <v>237</v>
      </c>
      <c r="C253" s="72" t="s">
        <v>303</v>
      </c>
      <c r="D253" s="72" t="s">
        <v>464</v>
      </c>
      <c r="E253" s="72" t="s">
        <v>311</v>
      </c>
      <c r="F253" s="72" t="s">
        <v>401</v>
      </c>
      <c r="G253" s="72" t="s">
        <v>374</v>
      </c>
      <c r="H253" s="72" t="s">
        <v>407</v>
      </c>
      <c r="I253" s="72" t="s">
        <v>326</v>
      </c>
      <c r="J253" s="72" t="s">
        <v>333</v>
      </c>
      <c r="K253" s="72" t="s">
        <v>454</v>
      </c>
      <c r="L253" s="72" t="s">
        <v>385</v>
      </c>
      <c r="M253" s="72" t="s">
        <v>456</v>
      </c>
      <c r="N253" s="72" t="s">
        <v>485</v>
      </c>
      <c r="O253" s="72" t="s">
        <v>326</v>
      </c>
      <c r="P253" s="72" t="s">
        <v>421</v>
      </c>
      <c r="Q253" s="72" t="s">
        <v>385</v>
      </c>
      <c r="R253" s="72" t="s">
        <v>326</v>
      </c>
    </row>
    <row r="254" spans="1:18">
      <c r="A254" s="47"/>
      <c r="B254" s="67" t="s">
        <v>236</v>
      </c>
      <c r="C254" s="72" t="s">
        <v>394</v>
      </c>
      <c r="D254" s="72" t="s">
        <v>465</v>
      </c>
      <c r="E254" s="72" t="s">
        <v>446</v>
      </c>
      <c r="F254" s="72" t="s">
        <v>475</v>
      </c>
      <c r="G254" s="72" t="s">
        <v>317</v>
      </c>
      <c r="H254" s="72" t="s">
        <v>321</v>
      </c>
      <c r="I254" s="72" t="s">
        <v>327</v>
      </c>
      <c r="J254" s="72" t="s">
        <v>334</v>
      </c>
      <c r="K254" s="72" t="s">
        <v>414</v>
      </c>
      <c r="L254" s="72" t="s">
        <v>417</v>
      </c>
      <c r="M254" s="72" t="s">
        <v>344</v>
      </c>
      <c r="N254" s="72" t="s">
        <v>347</v>
      </c>
      <c r="O254" s="72" t="s">
        <v>420</v>
      </c>
      <c r="P254" s="72" t="s">
        <v>487</v>
      </c>
      <c r="Q254" s="72" t="s">
        <v>488</v>
      </c>
      <c r="R254" s="72" t="s">
        <v>427</v>
      </c>
    </row>
    <row r="255" spans="1:18">
      <c r="A255" s="47"/>
      <c r="B255" s="67" t="s">
        <v>219</v>
      </c>
      <c r="C255" s="72" t="s">
        <v>304</v>
      </c>
      <c r="D255" s="72" t="s">
        <v>371</v>
      </c>
      <c r="E255" s="72" t="s">
        <v>444</v>
      </c>
      <c r="F255" s="72" t="s">
        <v>372</v>
      </c>
      <c r="G255" s="72" t="s">
        <v>476</v>
      </c>
      <c r="H255" s="72" t="s">
        <v>322</v>
      </c>
      <c r="I255" s="72" t="s">
        <v>328</v>
      </c>
      <c r="J255" s="72" t="s">
        <v>322</v>
      </c>
      <c r="K255" s="72" t="s">
        <v>322</v>
      </c>
      <c r="L255" s="72" t="s">
        <v>438</v>
      </c>
      <c r="M255" s="72" t="s">
        <v>345</v>
      </c>
      <c r="N255" s="72" t="s">
        <v>348</v>
      </c>
      <c r="O255" s="72" t="s">
        <v>352</v>
      </c>
      <c r="P255" s="72" t="s">
        <v>357</v>
      </c>
      <c r="Q255" s="72" t="s">
        <v>322</v>
      </c>
      <c r="R255" s="72" t="s">
        <v>304</v>
      </c>
    </row>
    <row r="256" spans="1:18">
      <c r="A256" s="47"/>
      <c r="B256" s="67" t="s">
        <v>235</v>
      </c>
      <c r="C256" s="72" t="s">
        <v>443</v>
      </c>
      <c r="D256" s="72" t="s">
        <v>308</v>
      </c>
      <c r="E256" s="72" t="s">
        <v>472</v>
      </c>
      <c r="F256" s="72" t="s">
        <v>313</v>
      </c>
      <c r="G256" s="72" t="s">
        <v>404</v>
      </c>
      <c r="H256" s="72" t="s">
        <v>323</v>
      </c>
      <c r="I256" s="72" t="s">
        <v>409</v>
      </c>
      <c r="J256" s="72" t="s">
        <v>411</v>
      </c>
      <c r="K256" s="72" t="s">
        <v>415</v>
      </c>
      <c r="L256" s="72" t="s">
        <v>481</v>
      </c>
      <c r="M256" s="72" t="s">
        <v>346</v>
      </c>
      <c r="N256" s="72" t="s">
        <v>418</v>
      </c>
      <c r="O256" s="72" t="s">
        <v>336</v>
      </c>
      <c r="P256" s="72" t="s">
        <v>318</v>
      </c>
      <c r="Q256" s="72" t="s">
        <v>361</v>
      </c>
      <c r="R256" s="72" t="s">
        <v>422</v>
      </c>
    </row>
    <row r="257" spans="1:18">
      <c r="A257" s="47"/>
      <c r="B257" s="67" t="s">
        <v>234</v>
      </c>
      <c r="C257" s="72" t="s">
        <v>305</v>
      </c>
      <c r="D257" s="72" t="s">
        <v>466</v>
      </c>
      <c r="E257" s="72" t="s">
        <v>312</v>
      </c>
      <c r="F257" s="72" t="s">
        <v>314</v>
      </c>
      <c r="G257" s="72" t="s">
        <v>477</v>
      </c>
      <c r="H257" s="72" t="s">
        <v>324</v>
      </c>
      <c r="I257" s="72" t="s">
        <v>329</v>
      </c>
      <c r="J257" s="72" t="s">
        <v>335</v>
      </c>
      <c r="K257" s="72" t="s">
        <v>337</v>
      </c>
      <c r="L257" s="72" t="s">
        <v>339</v>
      </c>
      <c r="M257" s="72" t="s">
        <v>305</v>
      </c>
      <c r="N257" s="72" t="s">
        <v>419</v>
      </c>
      <c r="O257" s="72" t="s">
        <v>353</v>
      </c>
      <c r="P257" s="72" t="s">
        <v>358</v>
      </c>
      <c r="Q257" s="72" t="s">
        <v>440</v>
      </c>
      <c r="R257" s="72" t="s">
        <v>423</v>
      </c>
    </row>
    <row r="258" spans="1:18">
      <c r="A258" s="47"/>
      <c r="B258" s="67" t="s">
        <v>233</v>
      </c>
      <c r="C258" s="72" t="s">
        <v>433</v>
      </c>
      <c r="D258" s="72" t="s">
        <v>467</v>
      </c>
      <c r="E258" s="72" t="s">
        <v>473</v>
      </c>
      <c r="F258" s="72" t="s">
        <v>402</v>
      </c>
      <c r="G258" s="72" t="s">
        <v>405</v>
      </c>
      <c r="H258" s="72" t="s">
        <v>408</v>
      </c>
      <c r="I258" s="72" t="s">
        <v>410</v>
      </c>
      <c r="J258" s="72" t="s">
        <v>368</v>
      </c>
      <c r="K258" s="72" t="s">
        <v>416</v>
      </c>
      <c r="L258" s="72" t="s">
        <v>340</v>
      </c>
      <c r="M258" s="72" t="s">
        <v>376</v>
      </c>
      <c r="N258" s="72" t="s">
        <v>349</v>
      </c>
      <c r="O258" s="72" t="s">
        <v>354</v>
      </c>
      <c r="P258" s="72" t="s">
        <v>359</v>
      </c>
      <c r="Q258" s="72" t="s">
        <v>362</v>
      </c>
      <c r="R258" s="72" t="s">
        <v>424</v>
      </c>
    </row>
    <row r="259" spans="1:18">
      <c r="A259" s="47"/>
      <c r="B259" s="67" t="s">
        <v>232</v>
      </c>
      <c r="C259" s="72" t="s">
        <v>395</v>
      </c>
      <c r="D259" s="72" t="s">
        <v>397</v>
      </c>
      <c r="E259" s="72" t="s">
        <v>398</v>
      </c>
      <c r="F259" s="72" t="s">
        <v>435</v>
      </c>
      <c r="G259" s="72" t="s">
        <v>449</v>
      </c>
      <c r="H259" s="72" t="s">
        <v>325</v>
      </c>
      <c r="I259" s="72" t="s">
        <v>330</v>
      </c>
      <c r="J259" s="72" t="s">
        <v>452</v>
      </c>
      <c r="K259" s="72" t="s">
        <v>350</v>
      </c>
      <c r="L259" s="72" t="s">
        <v>482</v>
      </c>
      <c r="M259" s="72" t="s">
        <v>484</v>
      </c>
      <c r="N259" s="72" t="s">
        <v>350</v>
      </c>
      <c r="O259" s="72" t="s">
        <v>355</v>
      </c>
      <c r="P259" s="72" t="s">
        <v>360</v>
      </c>
      <c r="Q259" s="72" t="s">
        <v>363</v>
      </c>
      <c r="R259" s="72" t="s">
        <v>341</v>
      </c>
    </row>
    <row r="260" spans="1:18">
      <c r="A260" s="47"/>
      <c r="B260" s="67" t="s">
        <v>231</v>
      </c>
      <c r="C260" s="72" t="s">
        <v>463</v>
      </c>
      <c r="D260" s="72" t="s">
        <v>468</v>
      </c>
      <c r="E260" s="72" t="s">
        <v>445</v>
      </c>
      <c r="F260" s="72" t="s">
        <v>315</v>
      </c>
      <c r="G260" s="72" t="s">
        <v>436</v>
      </c>
      <c r="H260" s="72" t="s">
        <v>437</v>
      </c>
      <c r="I260" s="72" t="s">
        <v>479</v>
      </c>
      <c r="J260" s="72" t="s">
        <v>412</v>
      </c>
      <c r="K260" s="72" t="s">
        <v>331</v>
      </c>
      <c r="L260" s="72" t="s">
        <v>455</v>
      </c>
      <c r="M260" s="72" t="s">
        <v>457</v>
      </c>
      <c r="N260" s="72" t="s">
        <v>351</v>
      </c>
      <c r="O260" s="72" t="s">
        <v>356</v>
      </c>
      <c r="P260" s="72" t="s">
        <v>309</v>
      </c>
      <c r="Q260" s="72" t="s">
        <v>356</v>
      </c>
      <c r="R260" s="72" t="s">
        <v>460</v>
      </c>
    </row>
    <row r="261" spans="1:18">
      <c r="A261" s="47"/>
      <c r="B261" s="67" t="s">
        <v>230</v>
      </c>
      <c r="C261" s="72" t="s">
        <v>369</v>
      </c>
      <c r="D261" s="72" t="s">
        <v>469</v>
      </c>
      <c r="E261" s="72" t="s">
        <v>399</v>
      </c>
      <c r="F261" s="72" t="s">
        <v>373</v>
      </c>
      <c r="G261" s="72" t="s">
        <v>319</v>
      </c>
      <c r="H261" s="72" t="s">
        <v>377</v>
      </c>
      <c r="I261" s="72" t="s">
        <v>480</v>
      </c>
      <c r="J261" s="72" t="s">
        <v>413</v>
      </c>
      <c r="K261" s="72" t="s">
        <v>383</v>
      </c>
      <c r="L261" s="72" t="s">
        <v>483</v>
      </c>
      <c r="M261" s="72" t="s">
        <v>458</v>
      </c>
      <c r="N261" s="72" t="s">
        <v>459</v>
      </c>
      <c r="O261" s="72" t="s">
        <v>486</v>
      </c>
      <c r="P261" s="72" t="s">
        <v>378</v>
      </c>
      <c r="Q261" s="72" t="s">
        <v>439</v>
      </c>
      <c r="R261" s="72" t="s">
        <v>390</v>
      </c>
    </row>
    <row r="262" spans="1:18">
      <c r="A262" s="47"/>
      <c r="B262" s="67" t="s">
        <v>229</v>
      </c>
      <c r="C262" s="72" t="s">
        <v>396</v>
      </c>
      <c r="D262" s="72" t="s">
        <v>470</v>
      </c>
      <c r="E262" s="72" t="s">
        <v>474</v>
      </c>
      <c r="F262" s="72" t="s">
        <v>448</v>
      </c>
      <c r="G262" s="72" t="s">
        <v>320</v>
      </c>
      <c r="H262" s="72" t="s">
        <v>450</v>
      </c>
      <c r="I262" s="72" t="s">
        <v>379</v>
      </c>
      <c r="J262" s="72" t="s">
        <v>381</v>
      </c>
      <c r="K262" s="72" t="s">
        <v>426</v>
      </c>
      <c r="L262" s="72" t="s">
        <v>386</v>
      </c>
      <c r="M262" s="72" t="s">
        <v>386</v>
      </c>
      <c r="N262" s="72" t="s">
        <v>381</v>
      </c>
      <c r="O262" s="72" t="s">
        <v>342</v>
      </c>
      <c r="P262" s="72" t="s">
        <v>381</v>
      </c>
      <c r="Q262" s="72" t="s">
        <v>386</v>
      </c>
      <c r="R262" s="72" t="s">
        <v>391</v>
      </c>
    </row>
    <row r="263" spans="1:18">
      <c r="A263" s="70" t="s">
        <v>365</v>
      </c>
      <c r="B263" s="67"/>
      <c r="C263" s="72"/>
      <c r="D263" s="72"/>
      <c r="E263" s="72"/>
      <c r="F263" s="72"/>
      <c r="G263" s="72"/>
      <c r="H263" s="72"/>
      <c r="I263" s="72"/>
      <c r="J263" s="72"/>
      <c r="K263" s="72"/>
      <c r="L263" s="72"/>
      <c r="M263" s="72"/>
      <c r="N263" s="72"/>
      <c r="O263" s="72"/>
      <c r="P263" s="72"/>
      <c r="Q263" s="72"/>
      <c r="R263" s="72"/>
    </row>
    <row r="264" spans="1:18">
      <c r="A264" s="47"/>
      <c r="B264" s="86" t="s">
        <v>366</v>
      </c>
      <c r="C264" s="75">
        <v>7820.61</v>
      </c>
      <c r="D264" s="75">
        <v>8381.06</v>
      </c>
      <c r="E264" s="75">
        <v>7519.37</v>
      </c>
      <c r="F264" s="75">
        <v>7550.8</v>
      </c>
      <c r="G264" s="75">
        <v>5755.68</v>
      </c>
      <c r="H264" s="75">
        <v>8061.69</v>
      </c>
      <c r="I264" s="75">
        <v>5853.97</v>
      </c>
      <c r="J264" s="75">
        <v>8205.16</v>
      </c>
      <c r="K264" s="75">
        <v>7220.89</v>
      </c>
      <c r="L264" s="75">
        <v>4187.3599999999997</v>
      </c>
      <c r="M264" s="75">
        <v>8452.27</v>
      </c>
      <c r="N264" s="75">
        <v>7458.97</v>
      </c>
      <c r="O264" s="75">
        <v>8877.07</v>
      </c>
      <c r="P264" s="75">
        <v>8389.11</v>
      </c>
      <c r="Q264" s="75">
        <v>9352.76</v>
      </c>
      <c r="R264" s="75">
        <v>12338.38</v>
      </c>
    </row>
    <row r="265" spans="1:18">
      <c r="A265" s="47"/>
      <c r="B265" s="87" t="s">
        <v>367</v>
      </c>
      <c r="C265" s="75">
        <v>3741.35</v>
      </c>
      <c r="D265" s="75">
        <v>4009.46</v>
      </c>
      <c r="E265" s="75">
        <v>3597.24</v>
      </c>
      <c r="F265" s="75">
        <v>3612.27</v>
      </c>
      <c r="G265" s="75">
        <v>2753.5</v>
      </c>
      <c r="H265" s="75">
        <v>3856.68</v>
      </c>
      <c r="I265" s="75">
        <v>2800.52</v>
      </c>
      <c r="J265" s="75">
        <v>3925.32</v>
      </c>
      <c r="K265" s="75">
        <v>3454.45</v>
      </c>
      <c r="L265" s="75">
        <v>2003.22</v>
      </c>
      <c r="M265" s="75">
        <v>4043.53</v>
      </c>
      <c r="N265" s="75">
        <v>3568.34</v>
      </c>
      <c r="O265" s="75">
        <v>4246.76</v>
      </c>
      <c r="P265" s="75">
        <v>4013.32</v>
      </c>
      <c r="Q265" s="75">
        <v>4474.32</v>
      </c>
      <c r="R265" s="75">
        <v>5902.63</v>
      </c>
    </row>
    <row r="266" spans="1:18">
      <c r="A266" s="70" t="s">
        <v>228</v>
      </c>
      <c r="B266" s="71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65"/>
      <c r="O266" s="65"/>
      <c r="P266" s="65"/>
      <c r="Q266" s="65"/>
      <c r="R266" s="65"/>
    </row>
    <row r="267" spans="1:18">
      <c r="A267" s="70"/>
      <c r="B267" s="69" t="s">
        <v>71</v>
      </c>
      <c r="C267" s="64">
        <v>0</v>
      </c>
      <c r="D267" s="64">
        <v>0</v>
      </c>
      <c r="E267" s="64">
        <v>0</v>
      </c>
      <c r="F267" s="64">
        <v>0</v>
      </c>
      <c r="G267" s="64">
        <v>0</v>
      </c>
      <c r="H267" s="64">
        <v>0</v>
      </c>
      <c r="I267" s="64">
        <v>0</v>
      </c>
      <c r="J267" s="64">
        <v>0</v>
      </c>
      <c r="K267" s="64">
        <v>0</v>
      </c>
      <c r="L267" s="64">
        <v>0</v>
      </c>
      <c r="M267" s="64">
        <v>0</v>
      </c>
      <c r="N267" s="64">
        <v>0</v>
      </c>
      <c r="O267" s="64">
        <v>0</v>
      </c>
      <c r="P267" s="64">
        <v>0</v>
      </c>
      <c r="Q267" s="64">
        <v>0</v>
      </c>
      <c r="R267" s="64">
        <v>0</v>
      </c>
    </row>
    <row r="268" spans="1:18">
      <c r="A268" s="70"/>
      <c r="B268" s="69" t="s">
        <v>85</v>
      </c>
      <c r="C268" s="64">
        <v>0</v>
      </c>
      <c r="D268" s="64">
        <v>0</v>
      </c>
      <c r="E268" s="64">
        <v>0</v>
      </c>
      <c r="F268" s="64">
        <v>0</v>
      </c>
      <c r="G268" s="64">
        <v>0</v>
      </c>
      <c r="H268" s="64">
        <v>0</v>
      </c>
      <c r="I268" s="64">
        <v>0</v>
      </c>
      <c r="J268" s="64">
        <v>0</v>
      </c>
      <c r="K268" s="64">
        <v>0</v>
      </c>
      <c r="L268" s="64">
        <v>0</v>
      </c>
      <c r="M268" s="64">
        <v>0</v>
      </c>
      <c r="N268" s="64">
        <v>0</v>
      </c>
      <c r="O268" s="64">
        <v>0</v>
      </c>
      <c r="P268" s="64">
        <v>0</v>
      </c>
      <c r="Q268" s="64">
        <v>0</v>
      </c>
      <c r="R268" s="64">
        <v>0</v>
      </c>
    </row>
    <row r="269" spans="1:18">
      <c r="A269" s="70"/>
      <c r="B269" s="69" t="s">
        <v>87</v>
      </c>
      <c r="C269" s="64">
        <v>0</v>
      </c>
      <c r="D269" s="64">
        <v>0</v>
      </c>
      <c r="E269" s="64">
        <v>0</v>
      </c>
      <c r="F269" s="64">
        <v>0</v>
      </c>
      <c r="G269" s="64">
        <v>0</v>
      </c>
      <c r="H269" s="64">
        <v>0</v>
      </c>
      <c r="I269" s="64">
        <v>0</v>
      </c>
      <c r="J269" s="64">
        <v>0</v>
      </c>
      <c r="K269" s="64">
        <v>0</v>
      </c>
      <c r="L269" s="64">
        <v>0</v>
      </c>
      <c r="M269" s="64">
        <v>0</v>
      </c>
      <c r="N269" s="64">
        <v>0</v>
      </c>
      <c r="O269" s="64">
        <v>0</v>
      </c>
      <c r="P269" s="64">
        <v>0</v>
      </c>
      <c r="Q269" s="64">
        <v>0</v>
      </c>
      <c r="R269" s="64">
        <v>0</v>
      </c>
    </row>
    <row r="270" spans="1:18">
      <c r="A270" s="70"/>
      <c r="B270" s="71" t="s">
        <v>227</v>
      </c>
      <c r="C270" s="64">
        <v>0</v>
      </c>
      <c r="D270" s="64">
        <v>0</v>
      </c>
      <c r="E270" s="64">
        <v>0</v>
      </c>
      <c r="F270" s="64">
        <v>0</v>
      </c>
      <c r="G270" s="64">
        <v>0</v>
      </c>
      <c r="H270" s="64">
        <v>0</v>
      </c>
      <c r="I270" s="64">
        <v>0</v>
      </c>
      <c r="J270" s="64">
        <v>0</v>
      </c>
      <c r="K270" s="64">
        <v>0</v>
      </c>
      <c r="L270" s="64">
        <v>0</v>
      </c>
      <c r="M270" s="64">
        <v>0</v>
      </c>
      <c r="N270" s="64">
        <v>0</v>
      </c>
      <c r="O270" s="64">
        <v>0</v>
      </c>
      <c r="P270" s="64">
        <v>0</v>
      </c>
      <c r="Q270" s="64">
        <v>0</v>
      </c>
      <c r="R270" s="64">
        <v>0</v>
      </c>
    </row>
    <row r="271" spans="1:18">
      <c r="A271" s="70" t="s">
        <v>226</v>
      </c>
      <c r="B271" s="6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</row>
    <row r="272" spans="1:18">
      <c r="A272" s="47"/>
      <c r="B272" s="67" t="s">
        <v>225</v>
      </c>
      <c r="C272" s="64">
        <v>179474.10250000001</v>
      </c>
      <c r="D272" s="64">
        <v>210617.50109999999</v>
      </c>
      <c r="E272" s="64">
        <v>196497.58199999999</v>
      </c>
      <c r="F272" s="64">
        <v>185404.47469999999</v>
      </c>
      <c r="G272" s="64">
        <v>61681.099699999999</v>
      </c>
      <c r="H272" s="64">
        <v>206426.57750000001</v>
      </c>
      <c r="I272" s="64">
        <v>65090.440699999999</v>
      </c>
      <c r="J272" s="64">
        <v>166075.89379999999</v>
      </c>
      <c r="K272" s="64">
        <v>230257.3591</v>
      </c>
      <c r="L272" s="64">
        <v>54473.8315</v>
      </c>
      <c r="M272" s="64">
        <v>306483.1715</v>
      </c>
      <c r="N272" s="64">
        <v>230638.0871</v>
      </c>
      <c r="O272" s="64">
        <v>218811.93890000001</v>
      </c>
      <c r="P272" s="64">
        <v>220016.66649999999</v>
      </c>
      <c r="Q272" s="64">
        <v>225094.4529</v>
      </c>
      <c r="R272" s="64">
        <v>243630.0963</v>
      </c>
    </row>
    <row r="273" spans="1:18">
      <c r="A273" s="47"/>
      <c r="B273" s="48" t="s">
        <v>224</v>
      </c>
      <c r="C273" s="64">
        <v>415786.5344</v>
      </c>
      <c r="D273" s="64">
        <v>530724.85279999999</v>
      </c>
      <c r="E273" s="64">
        <v>464631.93670000002</v>
      </c>
      <c r="F273" s="64">
        <v>428426.21850000002</v>
      </c>
      <c r="G273" s="64">
        <v>165466.45939999999</v>
      </c>
      <c r="H273" s="64">
        <v>493119.28320000001</v>
      </c>
      <c r="I273" s="64">
        <v>175998.86840000001</v>
      </c>
      <c r="J273" s="64">
        <v>386642.04599999997</v>
      </c>
      <c r="K273" s="64">
        <v>545234.31370000006</v>
      </c>
      <c r="L273" s="64">
        <v>139516.02439999999</v>
      </c>
      <c r="M273" s="64">
        <v>724844.2487</v>
      </c>
      <c r="N273" s="64">
        <v>550173.14009999996</v>
      </c>
      <c r="O273" s="64">
        <v>527587.11970000004</v>
      </c>
      <c r="P273" s="64">
        <v>530036.63950000005</v>
      </c>
      <c r="Q273" s="64">
        <v>548016.48369999998</v>
      </c>
      <c r="R273" s="64">
        <v>641447.26260000002</v>
      </c>
    </row>
    <row r="274" spans="1:18">
      <c r="A274" s="47"/>
      <c r="B274" s="67" t="s">
        <v>223</v>
      </c>
      <c r="C274" s="64">
        <v>732.40160000000003</v>
      </c>
      <c r="D274" s="64">
        <v>690.7097</v>
      </c>
      <c r="E274" s="64">
        <v>774.66920000000005</v>
      </c>
      <c r="F274" s="64">
        <v>790.87800000000004</v>
      </c>
      <c r="G274" s="64">
        <v>142.1429</v>
      </c>
      <c r="H274" s="64">
        <v>791.63789999999995</v>
      </c>
      <c r="I274" s="64">
        <v>152.13749999999999</v>
      </c>
      <c r="J274" s="64">
        <v>703.7482</v>
      </c>
      <c r="K274" s="64">
        <v>918.51599999999996</v>
      </c>
      <c r="L274" s="64">
        <v>184.41059999999999</v>
      </c>
      <c r="M274" s="64">
        <v>1239.6098</v>
      </c>
      <c r="N274" s="64">
        <v>909.45420000000001</v>
      </c>
      <c r="O274" s="64">
        <v>857.74490000000003</v>
      </c>
      <c r="P274" s="64">
        <v>859.44079999999997</v>
      </c>
      <c r="Q274" s="64">
        <v>868.04369999999994</v>
      </c>
      <c r="R274" s="64">
        <v>722.80499999999995</v>
      </c>
    </row>
    <row r="275" spans="1:18">
      <c r="A275" s="47"/>
      <c r="B275" s="67" t="s">
        <v>222</v>
      </c>
      <c r="C275" s="64">
        <v>2795.6116000000002</v>
      </c>
      <c r="D275" s="64">
        <v>2928.2078999999999</v>
      </c>
      <c r="E275" s="64">
        <v>2554.8865000000001</v>
      </c>
      <c r="F275" s="64">
        <v>1972.4584</v>
      </c>
      <c r="G275" s="64">
        <v>1446.3904</v>
      </c>
      <c r="H275" s="64">
        <v>3235.4270999999999</v>
      </c>
      <c r="I275" s="64">
        <v>1369.0562</v>
      </c>
      <c r="J275" s="64">
        <v>1949.596</v>
      </c>
      <c r="K275" s="64">
        <v>2295.0792999999999</v>
      </c>
      <c r="L275" s="64">
        <v>369.4314</v>
      </c>
      <c r="M275" s="64">
        <v>3489.9398999999999</v>
      </c>
      <c r="N275" s="64">
        <v>2221.7887000000001</v>
      </c>
      <c r="O275" s="64">
        <v>1236.0333000000001</v>
      </c>
      <c r="P275" s="64">
        <v>1370.6193000000001</v>
      </c>
      <c r="Q275" s="64">
        <v>1209.28</v>
      </c>
      <c r="R275" s="64">
        <v>2941.7631000000001</v>
      </c>
    </row>
    <row r="276" spans="1:18">
      <c r="A276" s="47"/>
      <c r="B276" s="67" t="s">
        <v>221</v>
      </c>
      <c r="C276" s="64">
        <v>0</v>
      </c>
      <c r="D276" s="64">
        <v>0</v>
      </c>
      <c r="E276" s="64">
        <v>0</v>
      </c>
      <c r="F276" s="64">
        <v>0</v>
      </c>
      <c r="G276" s="64">
        <v>0</v>
      </c>
      <c r="H276" s="64">
        <v>0</v>
      </c>
      <c r="I276" s="64">
        <v>0</v>
      </c>
      <c r="J276" s="64">
        <v>0</v>
      </c>
      <c r="K276" s="64">
        <v>0</v>
      </c>
      <c r="L276" s="64">
        <v>0</v>
      </c>
      <c r="M276" s="64">
        <v>0</v>
      </c>
      <c r="N276" s="64">
        <v>0</v>
      </c>
      <c r="O276" s="64">
        <v>0</v>
      </c>
      <c r="P276" s="64">
        <v>0</v>
      </c>
      <c r="Q276" s="64">
        <v>0</v>
      </c>
      <c r="R276" s="64">
        <v>0</v>
      </c>
    </row>
    <row r="277" spans="1:18">
      <c r="A277" s="47"/>
      <c r="B277" s="67" t="s">
        <v>220</v>
      </c>
      <c r="C277" s="68">
        <v>1.2699999999999999E-2</v>
      </c>
      <c r="D277" s="68">
        <v>8.3000000000000001E-3</v>
      </c>
      <c r="E277" s="68">
        <v>7.0000000000000001E-3</v>
      </c>
      <c r="F277" s="68">
        <v>7.3000000000000001E-3</v>
      </c>
      <c r="G277" s="68">
        <v>6.9999999999999999E-4</v>
      </c>
      <c r="H277" s="68">
        <v>6.1000000000000004E-3</v>
      </c>
      <c r="I277" s="68">
        <v>6.9999999999999999E-4</v>
      </c>
      <c r="J277" s="68">
        <v>8.0000000000000002E-3</v>
      </c>
      <c r="K277" s="68">
        <v>8.9999999999999993E-3</v>
      </c>
      <c r="L277" s="68">
        <v>1.6000000000000001E-3</v>
      </c>
      <c r="M277" s="68">
        <v>1.0699999999999999E-2</v>
      </c>
      <c r="N277" s="68">
        <v>8.8000000000000005E-3</v>
      </c>
      <c r="O277" s="68">
        <v>9.1999999999999998E-3</v>
      </c>
      <c r="P277" s="68">
        <v>9.7000000000000003E-3</v>
      </c>
      <c r="Q277" s="68">
        <v>9.1000000000000004E-3</v>
      </c>
      <c r="R277" s="68">
        <v>1.04E-2</v>
      </c>
    </row>
    <row r="278" spans="1:18">
      <c r="A278" s="47"/>
      <c r="B278" s="67" t="s">
        <v>247</v>
      </c>
      <c r="C278" s="64">
        <v>345.99448239999998</v>
      </c>
      <c r="D278" s="64">
        <v>998.82513140000003</v>
      </c>
      <c r="E278" s="64">
        <v>18872.3</v>
      </c>
      <c r="F278" s="64">
        <v>3508.29</v>
      </c>
      <c r="G278" s="64">
        <v>8726.9699999999993</v>
      </c>
      <c r="H278" s="64">
        <v>16135.4</v>
      </c>
      <c r="I278" s="64">
        <v>8259.76</v>
      </c>
      <c r="J278" s="64">
        <v>121.23532660000001</v>
      </c>
      <c r="K278" s="64">
        <v>2386.29</v>
      </c>
      <c r="L278" s="64">
        <v>4879.4400000000005</v>
      </c>
      <c r="M278" s="64">
        <v>803.31958750000001</v>
      </c>
      <c r="N278" s="64">
        <v>2309.96</v>
      </c>
      <c r="O278" s="64">
        <v>812.11351330000002</v>
      </c>
      <c r="P278" s="64">
        <v>32504.2</v>
      </c>
      <c r="Q278" s="64">
        <v>794.42787829999997</v>
      </c>
      <c r="R278" s="64">
        <v>590.19122270000003</v>
      </c>
    </row>
    <row r="279" spans="1:18">
      <c r="B279" s="58"/>
      <c r="C279" s="61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  <c r="P279" s="54"/>
      <c r="Q279" s="54"/>
      <c r="R279" s="54"/>
    </row>
    <row r="280" spans="1:18">
      <c r="B280" s="58"/>
      <c r="C280" s="61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  <c r="P280" s="54"/>
      <c r="Q280" s="54"/>
      <c r="R280" s="54"/>
    </row>
    <row r="281" spans="1:18">
      <c r="B281" s="58"/>
      <c r="C281" s="61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  <c r="P281" s="54"/>
      <c r="Q281" s="54"/>
      <c r="R281" s="54"/>
    </row>
    <row r="282" spans="1:18">
      <c r="B282" s="58"/>
      <c r="C282" s="61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  <c r="P282" s="54"/>
      <c r="Q282" s="54"/>
      <c r="R282" s="54"/>
    </row>
    <row r="283" spans="1:18">
      <c r="B283" s="58"/>
      <c r="C283" s="61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  <c r="P283" s="54"/>
      <c r="Q283" s="54"/>
      <c r="R283" s="54"/>
    </row>
    <row r="284" spans="1:18">
      <c r="B284" s="58"/>
      <c r="C284" s="61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  <c r="P284" s="54"/>
      <c r="Q284" s="54"/>
      <c r="R284" s="54"/>
    </row>
    <row r="285" spans="1:18">
      <c r="B285" s="58"/>
      <c r="C285" s="61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  <c r="P285" s="54"/>
      <c r="Q285" s="54"/>
      <c r="R285" s="54"/>
    </row>
    <row r="286" spans="1:18">
      <c r="B286" s="58"/>
      <c r="C286" s="61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  <c r="P286" s="54"/>
      <c r="Q286" s="54"/>
      <c r="R286" s="54"/>
    </row>
    <row r="287" spans="1:18">
      <c r="B287" s="58"/>
      <c r="C287" s="61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  <c r="P287" s="54"/>
      <c r="Q287" s="54"/>
      <c r="R287" s="54"/>
    </row>
    <row r="288" spans="1:18">
      <c r="B288" s="58"/>
      <c r="C288" s="61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  <c r="P288" s="54"/>
      <c r="Q288" s="54"/>
      <c r="R288" s="54"/>
    </row>
    <row r="289" spans="2:18">
      <c r="B289" s="58"/>
      <c r="C289" s="62"/>
      <c r="D289" s="55"/>
      <c r="E289" s="55"/>
      <c r="F289" s="55"/>
      <c r="G289" s="55"/>
      <c r="H289" s="55"/>
      <c r="I289" s="55"/>
      <c r="J289" s="55"/>
      <c r="K289" s="55"/>
      <c r="L289" s="55"/>
      <c r="M289" s="55"/>
      <c r="N289" s="55"/>
      <c r="O289" s="55"/>
      <c r="P289" s="55"/>
      <c r="Q289" s="55"/>
      <c r="R289" s="55"/>
    </row>
    <row r="290" spans="2:18">
      <c r="B290" s="58"/>
      <c r="C290" s="61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  <c r="P290" s="54"/>
      <c r="Q290" s="54"/>
      <c r="R290" s="54"/>
    </row>
    <row r="291" spans="2:18">
      <c r="B291" s="58"/>
      <c r="C291" s="61"/>
      <c r="D291" s="54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  <c r="P291" s="54"/>
      <c r="Q291" s="54"/>
      <c r="R291" s="54"/>
    </row>
    <row r="292" spans="2:18">
      <c r="B292" s="58"/>
      <c r="C292" s="61"/>
      <c r="D292" s="54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  <c r="P292" s="54"/>
      <c r="Q292" s="54"/>
      <c r="R292" s="54"/>
    </row>
    <row r="293" spans="2:18">
      <c r="B293" s="58"/>
      <c r="C293" s="61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  <c r="P293" s="54"/>
      <c r="Q293" s="54"/>
      <c r="R293" s="54"/>
    </row>
    <row r="294" spans="2:18">
      <c r="B294" s="58"/>
      <c r="C294" s="61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  <c r="P294" s="54"/>
      <c r="Q294" s="54"/>
      <c r="R294" s="54"/>
    </row>
    <row r="295" spans="2:18">
      <c r="B295" s="58"/>
      <c r="C295" s="61"/>
      <c r="D295" s="54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  <c r="P295" s="54"/>
      <c r="Q295" s="54"/>
      <c r="R295" s="54"/>
    </row>
    <row r="296" spans="2:18">
      <c r="B296" s="58"/>
      <c r="C296" s="61"/>
      <c r="D296" s="54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  <c r="P296" s="54"/>
      <c r="Q296" s="54"/>
      <c r="R296" s="54"/>
    </row>
    <row r="297" spans="2:18">
      <c r="B297" s="58"/>
      <c r="C297" s="61"/>
      <c r="D297" s="54"/>
      <c r="E297" s="54"/>
      <c r="F297" s="54"/>
      <c r="G297" s="54"/>
      <c r="H297" s="54"/>
      <c r="I297" s="54"/>
      <c r="J297" s="54"/>
      <c r="K297" s="54"/>
      <c r="L297" s="54"/>
      <c r="M297" s="54"/>
      <c r="N297" s="54"/>
      <c r="O297" s="54"/>
      <c r="P297" s="54"/>
      <c r="Q297" s="54"/>
      <c r="R297" s="54"/>
    </row>
    <row r="298" spans="2:18">
      <c r="B298" s="58"/>
      <c r="C298" s="63"/>
      <c r="D298" s="59"/>
      <c r="E298" s="59"/>
      <c r="F298" s="59"/>
      <c r="G298" s="59"/>
      <c r="H298" s="59"/>
      <c r="I298" s="59"/>
      <c r="J298" s="59"/>
      <c r="K298" s="59"/>
      <c r="L298" s="59"/>
      <c r="M298" s="59"/>
      <c r="N298" s="59"/>
      <c r="O298" s="59"/>
      <c r="P298" s="59"/>
      <c r="Q298" s="59"/>
      <c r="R298" s="59"/>
    </row>
    <row r="299" spans="2:18">
      <c r="B299" s="58"/>
      <c r="C299" s="61"/>
      <c r="D299" s="54"/>
      <c r="E299" s="54"/>
      <c r="F299" s="54"/>
      <c r="G299" s="54"/>
      <c r="H299" s="54"/>
      <c r="I299" s="54"/>
      <c r="J299" s="54"/>
      <c r="K299" s="54"/>
      <c r="L299" s="54"/>
      <c r="M299" s="54"/>
      <c r="N299" s="54"/>
      <c r="O299" s="54"/>
      <c r="P299" s="54"/>
      <c r="Q299" s="54"/>
      <c r="R299" s="54"/>
    </row>
    <row r="300" spans="2:18">
      <c r="B300" s="58"/>
      <c r="C300" s="61"/>
      <c r="D300" s="54"/>
      <c r="E300" s="54"/>
      <c r="F300" s="54"/>
      <c r="G300" s="54"/>
      <c r="H300" s="54"/>
      <c r="I300" s="54"/>
      <c r="J300" s="54"/>
      <c r="K300" s="54"/>
      <c r="L300" s="54"/>
      <c r="M300" s="54"/>
      <c r="N300" s="54"/>
      <c r="O300" s="54"/>
      <c r="P300" s="54"/>
      <c r="Q300" s="54"/>
      <c r="R300" s="54"/>
    </row>
    <row r="302" spans="2:18">
      <c r="B302" s="56"/>
    </row>
    <row r="303" spans="2:18">
      <c r="B303" s="58"/>
      <c r="C303" s="61"/>
      <c r="D303" s="54"/>
      <c r="E303" s="54"/>
      <c r="F303" s="54"/>
      <c r="G303" s="54"/>
      <c r="H303" s="54"/>
      <c r="I303" s="54"/>
      <c r="J303" s="54"/>
      <c r="K303" s="54"/>
      <c r="L303" s="54"/>
      <c r="M303" s="54"/>
      <c r="N303" s="54"/>
      <c r="O303" s="54"/>
      <c r="P303" s="54"/>
      <c r="Q303" s="54"/>
      <c r="R303" s="54"/>
    </row>
    <row r="304" spans="2:18">
      <c r="B304" s="58"/>
      <c r="C304" s="62"/>
      <c r="D304" s="55"/>
      <c r="E304" s="55"/>
      <c r="F304" s="55"/>
      <c r="G304" s="55"/>
      <c r="H304" s="55"/>
      <c r="I304" s="55"/>
      <c r="J304" s="55"/>
      <c r="K304" s="55"/>
      <c r="L304" s="55"/>
      <c r="M304" s="55"/>
      <c r="N304" s="55"/>
      <c r="O304" s="55"/>
      <c r="P304" s="55"/>
      <c r="Q304" s="55"/>
      <c r="R304" s="55"/>
    </row>
    <row r="305" spans="2:18">
      <c r="B305" s="58"/>
      <c r="C305" s="61"/>
      <c r="D305" s="54"/>
      <c r="E305" s="54"/>
      <c r="F305" s="54"/>
      <c r="G305" s="54"/>
      <c r="H305" s="54"/>
      <c r="I305" s="54"/>
      <c r="J305" s="54"/>
      <c r="K305" s="54"/>
      <c r="L305" s="54"/>
      <c r="M305" s="54"/>
      <c r="N305" s="54"/>
      <c r="O305" s="54"/>
      <c r="P305" s="54"/>
      <c r="Q305" s="54"/>
      <c r="R305" s="54"/>
    </row>
    <row r="306" spans="2:18">
      <c r="B306" s="58"/>
      <c r="C306" s="61"/>
      <c r="D306" s="54"/>
      <c r="E306" s="54"/>
      <c r="F306" s="54"/>
      <c r="G306" s="54"/>
      <c r="H306" s="54"/>
      <c r="I306" s="54"/>
      <c r="J306" s="54"/>
      <c r="K306" s="54"/>
      <c r="L306" s="54"/>
      <c r="M306" s="54"/>
      <c r="N306" s="54"/>
      <c r="O306" s="54"/>
      <c r="P306" s="54"/>
      <c r="Q306" s="54"/>
      <c r="R306" s="54"/>
    </row>
    <row r="307" spans="2:18">
      <c r="B307" s="58"/>
      <c r="C307" s="61"/>
      <c r="D307" s="54"/>
      <c r="E307" s="54"/>
      <c r="F307" s="54"/>
      <c r="G307" s="54"/>
      <c r="H307" s="54"/>
      <c r="I307" s="54"/>
      <c r="J307" s="54"/>
      <c r="K307" s="54"/>
      <c r="L307" s="54"/>
      <c r="M307" s="54"/>
      <c r="N307" s="54"/>
      <c r="O307" s="54"/>
      <c r="P307" s="54"/>
      <c r="Q307" s="54"/>
      <c r="R307" s="54"/>
    </row>
    <row r="308" spans="2:18">
      <c r="B308" s="58"/>
      <c r="C308" s="61"/>
      <c r="D308" s="54"/>
      <c r="E308" s="54"/>
      <c r="F308" s="54"/>
      <c r="G308" s="54"/>
      <c r="H308" s="54"/>
      <c r="I308" s="54"/>
      <c r="J308" s="54"/>
      <c r="K308" s="54"/>
      <c r="L308" s="54"/>
      <c r="M308" s="54"/>
      <c r="N308" s="54"/>
      <c r="O308" s="54"/>
      <c r="P308" s="54"/>
      <c r="Q308" s="54"/>
      <c r="R308" s="54"/>
    </row>
    <row r="309" spans="2:18">
      <c r="B309" s="58"/>
      <c r="C309" s="61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  <c r="P309" s="54"/>
      <c r="Q309" s="54"/>
      <c r="R309" s="54"/>
    </row>
    <row r="310" spans="2:18">
      <c r="B310" s="58"/>
      <c r="C310" s="61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  <c r="Q310" s="54"/>
      <c r="R310" s="54"/>
    </row>
    <row r="311" spans="2:18">
      <c r="B311" s="58"/>
      <c r="C311" s="61"/>
      <c r="D311" s="54"/>
      <c r="E311" s="54"/>
      <c r="F311" s="54"/>
      <c r="G311" s="54"/>
      <c r="H311" s="54"/>
      <c r="I311" s="54"/>
      <c r="J311" s="54"/>
      <c r="K311" s="54"/>
      <c r="L311" s="54"/>
      <c r="M311" s="54"/>
      <c r="N311" s="54"/>
      <c r="O311" s="54"/>
      <c r="P311" s="54"/>
      <c r="Q311" s="54"/>
      <c r="R311" s="54"/>
    </row>
    <row r="312" spans="2:18">
      <c r="B312" s="58"/>
      <c r="C312" s="61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  <c r="P312" s="54"/>
      <c r="Q312" s="54"/>
      <c r="R312" s="54"/>
    </row>
    <row r="313" spans="2:18">
      <c r="B313" s="58"/>
      <c r="C313" s="61"/>
      <c r="D313" s="54"/>
      <c r="E313" s="54"/>
      <c r="F313" s="54"/>
      <c r="G313" s="54"/>
      <c r="H313" s="54"/>
      <c r="I313" s="54"/>
      <c r="J313" s="54"/>
      <c r="K313" s="54"/>
      <c r="L313" s="54"/>
      <c r="M313" s="54"/>
      <c r="N313" s="54"/>
      <c r="O313" s="54"/>
      <c r="P313" s="54"/>
      <c r="Q313" s="54"/>
      <c r="R313" s="54"/>
    </row>
    <row r="314" spans="2:18">
      <c r="B314" s="58"/>
      <c r="C314" s="61"/>
      <c r="D314" s="54"/>
      <c r="E314" s="54"/>
      <c r="F314" s="54"/>
      <c r="G314" s="54"/>
      <c r="H314" s="54"/>
      <c r="I314" s="54"/>
      <c r="J314" s="54"/>
      <c r="K314" s="54"/>
      <c r="L314" s="54"/>
      <c r="M314" s="54"/>
      <c r="N314" s="54"/>
      <c r="O314" s="54"/>
      <c r="P314" s="54"/>
      <c r="Q314" s="54"/>
      <c r="R314" s="54"/>
    </row>
    <row r="315" spans="2:18">
      <c r="B315" s="58"/>
      <c r="C315" s="61"/>
      <c r="D315" s="54"/>
      <c r="E315" s="54"/>
      <c r="F315" s="54"/>
      <c r="G315" s="54"/>
      <c r="H315" s="54"/>
      <c r="I315" s="54"/>
      <c r="J315" s="54"/>
      <c r="K315" s="54"/>
      <c r="L315" s="54"/>
      <c r="M315" s="54"/>
      <c r="N315" s="54"/>
      <c r="O315" s="54"/>
      <c r="P315" s="54"/>
      <c r="Q315" s="54"/>
      <c r="R315" s="54"/>
    </row>
    <row r="316" spans="2:18">
      <c r="B316" s="58"/>
      <c r="C316" s="61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7" spans="2:18">
      <c r="B317" s="58"/>
      <c r="C317" s="61"/>
      <c r="D317" s="54"/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  <c r="R317" s="54"/>
    </row>
    <row r="318" spans="2:18">
      <c r="B318" s="58"/>
      <c r="C318" s="61"/>
      <c r="D318" s="54"/>
      <c r="E318" s="54"/>
      <c r="F318" s="54"/>
      <c r="G318" s="54"/>
      <c r="H318" s="54"/>
      <c r="I318" s="54"/>
      <c r="J318" s="54"/>
      <c r="K318" s="54"/>
      <c r="L318" s="54"/>
      <c r="M318" s="54"/>
      <c r="N318" s="54"/>
      <c r="O318" s="54"/>
      <c r="P318" s="54"/>
      <c r="Q318" s="54"/>
      <c r="R318" s="54"/>
    </row>
    <row r="319" spans="2:18">
      <c r="B319" s="58"/>
      <c r="C319" s="61"/>
      <c r="D319" s="54"/>
      <c r="E319" s="54"/>
      <c r="F319" s="54"/>
      <c r="G319" s="54"/>
      <c r="H319" s="54"/>
      <c r="I319" s="54"/>
      <c r="J319" s="54"/>
      <c r="K319" s="54"/>
      <c r="L319" s="54"/>
      <c r="M319" s="54"/>
      <c r="N319" s="54"/>
      <c r="O319" s="54"/>
      <c r="P319" s="54"/>
      <c r="Q319" s="54"/>
      <c r="R319" s="54"/>
    </row>
    <row r="320" spans="2:18">
      <c r="B320" s="58"/>
      <c r="C320" s="62"/>
      <c r="D320" s="55"/>
      <c r="E320" s="55"/>
      <c r="F320" s="55"/>
      <c r="G320" s="55"/>
      <c r="H320" s="55"/>
      <c r="I320" s="55"/>
      <c r="J320" s="55"/>
      <c r="K320" s="55"/>
      <c r="L320" s="55"/>
      <c r="M320" s="55"/>
      <c r="N320" s="55"/>
      <c r="O320" s="55"/>
      <c r="P320" s="55"/>
      <c r="Q320" s="55"/>
      <c r="R320" s="55"/>
    </row>
    <row r="321" spans="2:18">
      <c r="B321" s="58"/>
      <c r="C321" s="61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  <c r="P321" s="54"/>
      <c r="Q321" s="54"/>
      <c r="R321" s="54"/>
    </row>
    <row r="322" spans="2:18">
      <c r="B322" s="58"/>
      <c r="C322" s="61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  <c r="P322" s="54"/>
      <c r="Q322" s="54"/>
      <c r="R322" s="54"/>
    </row>
    <row r="323" spans="2:18">
      <c r="B323" s="58"/>
      <c r="C323" s="61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  <c r="P323" s="54"/>
      <c r="Q323" s="54"/>
      <c r="R323" s="54"/>
    </row>
    <row r="324" spans="2:18">
      <c r="B324" s="58"/>
      <c r="C324" s="61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  <c r="P324" s="54"/>
      <c r="Q324" s="54"/>
      <c r="R324" s="54"/>
    </row>
    <row r="325" spans="2:18">
      <c r="B325" s="58"/>
      <c r="C325" s="61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  <c r="P325" s="54"/>
      <c r="Q325" s="54"/>
      <c r="R325" s="54"/>
    </row>
    <row r="326" spans="2:18">
      <c r="B326" s="58"/>
      <c r="C326" s="61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  <c r="P326" s="54"/>
      <c r="Q326" s="54"/>
      <c r="R326" s="54"/>
    </row>
    <row r="327" spans="2:18">
      <c r="B327" s="58"/>
      <c r="C327" s="61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  <c r="P327" s="54"/>
      <c r="Q327" s="54"/>
      <c r="R327" s="54"/>
    </row>
    <row r="328" spans="2:18">
      <c r="B328" s="58"/>
      <c r="C328" s="61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  <c r="P328" s="54"/>
      <c r="Q328" s="54"/>
      <c r="R328" s="54"/>
    </row>
    <row r="329" spans="2:18">
      <c r="B329" s="58"/>
      <c r="C329" s="63"/>
      <c r="D329" s="59"/>
      <c r="E329" s="59"/>
      <c r="F329" s="59"/>
      <c r="G329" s="59"/>
      <c r="H329" s="59"/>
      <c r="I329" s="59"/>
      <c r="J329" s="59"/>
      <c r="K329" s="59"/>
      <c r="L329" s="59"/>
      <c r="M329" s="59"/>
      <c r="N329" s="59"/>
      <c r="O329" s="59"/>
      <c r="P329" s="59"/>
      <c r="Q329" s="59"/>
      <c r="R329" s="59"/>
    </row>
    <row r="330" spans="2:18">
      <c r="B330" s="58"/>
      <c r="C330" s="61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  <c r="P330" s="54"/>
      <c r="Q330" s="54"/>
      <c r="R330" s="54"/>
    </row>
    <row r="331" spans="2:18">
      <c r="B331" s="58"/>
      <c r="C331" s="61"/>
      <c r="D331" s="54"/>
      <c r="E331" s="54"/>
      <c r="F331" s="54"/>
      <c r="G331" s="54"/>
      <c r="H331" s="54"/>
      <c r="I331" s="54"/>
      <c r="J331" s="54"/>
      <c r="K331" s="54"/>
      <c r="L331" s="54"/>
      <c r="M331" s="54"/>
      <c r="N331" s="54"/>
      <c r="O331" s="54"/>
      <c r="P331" s="54"/>
      <c r="Q331" s="54"/>
      <c r="R331" s="54"/>
    </row>
    <row r="333" spans="2:18">
      <c r="B333" s="56"/>
    </row>
    <row r="334" spans="2:18">
      <c r="B334" s="58"/>
      <c r="C334" s="61"/>
      <c r="D334" s="54"/>
      <c r="E334" s="54"/>
      <c r="F334" s="54"/>
      <c r="G334" s="54"/>
      <c r="H334" s="54"/>
      <c r="I334" s="54"/>
      <c r="J334" s="54"/>
      <c r="K334" s="54"/>
      <c r="L334" s="54"/>
      <c r="M334" s="54"/>
      <c r="N334" s="54"/>
      <c r="O334" s="54"/>
      <c r="P334" s="54"/>
      <c r="Q334" s="54"/>
      <c r="R334" s="54"/>
    </row>
    <row r="335" spans="2:18">
      <c r="B335" s="58"/>
      <c r="C335" s="62"/>
      <c r="D335" s="55"/>
      <c r="E335" s="55"/>
      <c r="F335" s="55"/>
      <c r="G335" s="55"/>
      <c r="H335" s="55"/>
      <c r="I335" s="55"/>
      <c r="J335" s="55"/>
      <c r="K335" s="55"/>
      <c r="L335" s="55"/>
      <c r="M335" s="55"/>
      <c r="N335" s="55"/>
      <c r="O335" s="55"/>
      <c r="P335" s="55"/>
      <c r="Q335" s="55"/>
      <c r="R335" s="55"/>
    </row>
    <row r="336" spans="2:18">
      <c r="B336" s="58"/>
      <c r="C336" s="61"/>
      <c r="D336" s="54"/>
      <c r="E336" s="54"/>
      <c r="F336" s="54"/>
      <c r="G336" s="54"/>
      <c r="H336" s="54"/>
      <c r="I336" s="54"/>
      <c r="J336" s="54"/>
      <c r="K336" s="54"/>
      <c r="L336" s="54"/>
      <c r="M336" s="54"/>
      <c r="N336" s="54"/>
      <c r="O336" s="54"/>
      <c r="P336" s="54"/>
      <c r="Q336" s="54"/>
      <c r="R336" s="54"/>
    </row>
    <row r="337" spans="2:18">
      <c r="B337" s="58"/>
      <c r="C337" s="61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54"/>
      <c r="O337" s="54"/>
      <c r="P337" s="54"/>
      <c r="Q337" s="54"/>
      <c r="R337" s="54"/>
    </row>
    <row r="338" spans="2:18">
      <c r="B338" s="58"/>
      <c r="C338" s="61"/>
      <c r="D338" s="54"/>
      <c r="E338" s="54"/>
      <c r="F338" s="54"/>
      <c r="G338" s="54"/>
      <c r="H338" s="54"/>
      <c r="I338" s="54"/>
      <c r="J338" s="54"/>
      <c r="K338" s="54"/>
      <c r="L338" s="54"/>
      <c r="M338" s="54"/>
      <c r="N338" s="54"/>
      <c r="O338" s="54"/>
      <c r="P338" s="54"/>
      <c r="Q338" s="54"/>
      <c r="R338" s="54"/>
    </row>
    <row r="339" spans="2:18">
      <c r="B339" s="58"/>
      <c r="C339" s="61"/>
      <c r="D339" s="54"/>
      <c r="E339" s="54"/>
      <c r="F339" s="54"/>
      <c r="G339" s="54"/>
      <c r="H339" s="54"/>
      <c r="I339" s="54"/>
      <c r="J339" s="54"/>
      <c r="K339" s="54"/>
      <c r="L339" s="54"/>
      <c r="M339" s="54"/>
      <c r="N339" s="54"/>
      <c r="O339" s="54"/>
      <c r="P339" s="54"/>
      <c r="Q339" s="54"/>
      <c r="R339" s="54"/>
    </row>
    <row r="340" spans="2:18">
      <c r="B340" s="58"/>
      <c r="C340" s="61"/>
      <c r="D340" s="54"/>
      <c r="E340" s="54"/>
      <c r="F340" s="54"/>
      <c r="G340" s="54"/>
      <c r="H340" s="54"/>
      <c r="I340" s="54"/>
      <c r="J340" s="54"/>
      <c r="K340" s="54"/>
      <c r="L340" s="54"/>
      <c r="M340" s="54"/>
      <c r="N340" s="54"/>
      <c r="O340" s="54"/>
      <c r="P340" s="54"/>
      <c r="Q340" s="54"/>
      <c r="R340" s="54"/>
    </row>
    <row r="341" spans="2:18">
      <c r="B341" s="58"/>
      <c r="C341" s="61"/>
      <c r="D341" s="54"/>
      <c r="E341" s="54"/>
      <c r="F341" s="54"/>
      <c r="G341" s="54"/>
      <c r="H341" s="54"/>
      <c r="I341" s="54"/>
      <c r="J341" s="54"/>
      <c r="K341" s="54"/>
      <c r="L341" s="54"/>
      <c r="M341" s="54"/>
      <c r="N341" s="54"/>
      <c r="O341" s="54"/>
      <c r="P341" s="54"/>
      <c r="Q341" s="54"/>
      <c r="R341" s="54"/>
    </row>
    <row r="342" spans="2:18">
      <c r="B342" s="58"/>
      <c r="C342" s="61"/>
      <c r="D342" s="54"/>
      <c r="E342" s="54"/>
      <c r="F342" s="54"/>
      <c r="G342" s="54"/>
      <c r="H342" s="54"/>
      <c r="I342" s="54"/>
      <c r="J342" s="54"/>
      <c r="K342" s="54"/>
      <c r="L342" s="54"/>
      <c r="M342" s="54"/>
      <c r="N342" s="54"/>
      <c r="O342" s="54"/>
      <c r="P342" s="54"/>
      <c r="Q342" s="54"/>
      <c r="R342" s="54"/>
    </row>
    <row r="343" spans="2:18">
      <c r="B343" s="58"/>
      <c r="C343" s="61"/>
      <c r="D343" s="54"/>
      <c r="E343" s="54"/>
      <c r="F343" s="54"/>
      <c r="G343" s="54"/>
      <c r="H343" s="54"/>
      <c r="I343" s="54"/>
      <c r="J343" s="54"/>
      <c r="K343" s="54"/>
      <c r="L343" s="54"/>
      <c r="M343" s="54"/>
      <c r="N343" s="54"/>
      <c r="O343" s="54"/>
      <c r="P343" s="54"/>
      <c r="Q343" s="54"/>
      <c r="R343" s="54"/>
    </row>
    <row r="344" spans="2:18">
      <c r="B344" s="58"/>
      <c r="C344" s="61"/>
      <c r="D344" s="54"/>
      <c r="E344" s="54"/>
      <c r="F344" s="54"/>
      <c r="G344" s="54"/>
      <c r="H344" s="54"/>
      <c r="I344" s="54"/>
      <c r="J344" s="54"/>
      <c r="K344" s="54"/>
      <c r="L344" s="54"/>
      <c r="M344" s="54"/>
      <c r="N344" s="54"/>
      <c r="O344" s="54"/>
      <c r="P344" s="54"/>
      <c r="Q344" s="54"/>
      <c r="R344" s="54"/>
    </row>
    <row r="345" spans="2:18">
      <c r="B345" s="58"/>
      <c r="C345" s="61"/>
      <c r="D345" s="54"/>
      <c r="E345" s="54"/>
      <c r="F345" s="54"/>
      <c r="G345" s="54"/>
      <c r="H345" s="54"/>
      <c r="I345" s="54"/>
      <c r="J345" s="54"/>
      <c r="K345" s="54"/>
      <c r="L345" s="54"/>
      <c r="M345" s="54"/>
      <c r="N345" s="54"/>
      <c r="O345" s="54"/>
      <c r="P345" s="54"/>
      <c r="Q345" s="54"/>
      <c r="R345" s="54"/>
    </row>
    <row r="346" spans="2:18">
      <c r="B346" s="58"/>
      <c r="C346" s="61"/>
      <c r="D346" s="54"/>
      <c r="E346" s="54"/>
      <c r="F346" s="54"/>
      <c r="G346" s="54"/>
      <c r="H346" s="54"/>
      <c r="I346" s="54"/>
      <c r="J346" s="54"/>
      <c r="K346" s="54"/>
      <c r="L346" s="54"/>
      <c r="M346" s="54"/>
      <c r="N346" s="54"/>
      <c r="O346" s="54"/>
      <c r="P346" s="54"/>
      <c r="Q346" s="54"/>
      <c r="R346" s="54"/>
    </row>
    <row r="347" spans="2:18">
      <c r="B347" s="58"/>
      <c r="C347" s="61"/>
      <c r="D347" s="54"/>
      <c r="E347" s="54"/>
      <c r="F347" s="54"/>
      <c r="G347" s="54"/>
      <c r="H347" s="54"/>
      <c r="I347" s="54"/>
      <c r="J347" s="54"/>
      <c r="K347" s="54"/>
      <c r="L347" s="54"/>
      <c r="M347" s="54"/>
      <c r="N347" s="54"/>
      <c r="O347" s="54"/>
      <c r="P347" s="54"/>
      <c r="Q347" s="54"/>
      <c r="R347" s="54"/>
    </row>
    <row r="348" spans="2:18">
      <c r="B348" s="58"/>
      <c r="C348" s="61"/>
      <c r="D348" s="54"/>
      <c r="E348" s="54"/>
      <c r="F348" s="54"/>
      <c r="G348" s="54"/>
      <c r="H348" s="54"/>
      <c r="I348" s="54"/>
      <c r="J348" s="54"/>
      <c r="K348" s="54"/>
      <c r="L348" s="54"/>
      <c r="M348" s="54"/>
      <c r="N348" s="54"/>
      <c r="O348" s="54"/>
      <c r="P348" s="54"/>
      <c r="Q348" s="54"/>
      <c r="R348" s="54"/>
    </row>
    <row r="349" spans="2:18">
      <c r="B349" s="58"/>
      <c r="C349" s="61"/>
      <c r="D349" s="54"/>
      <c r="E349" s="54"/>
      <c r="F349" s="54"/>
      <c r="G349" s="54"/>
      <c r="H349" s="54"/>
      <c r="I349" s="54"/>
      <c r="J349" s="54"/>
      <c r="K349" s="54"/>
      <c r="L349" s="54"/>
      <c r="M349" s="54"/>
      <c r="N349" s="54"/>
      <c r="O349" s="54"/>
      <c r="P349" s="54"/>
      <c r="Q349" s="54"/>
      <c r="R349" s="54"/>
    </row>
    <row r="350" spans="2:18">
      <c r="B350" s="58"/>
      <c r="C350" s="61"/>
      <c r="D350" s="54"/>
      <c r="E350" s="54"/>
      <c r="F350" s="54"/>
      <c r="G350" s="54"/>
      <c r="H350" s="54"/>
      <c r="I350" s="54"/>
      <c r="J350" s="54"/>
      <c r="K350" s="54"/>
      <c r="L350" s="54"/>
      <c r="M350" s="54"/>
      <c r="N350" s="54"/>
      <c r="O350" s="54"/>
      <c r="P350" s="54"/>
      <c r="Q350" s="54"/>
      <c r="R350" s="54"/>
    </row>
    <row r="351" spans="2:18">
      <c r="B351" s="58"/>
      <c r="C351" s="62"/>
      <c r="D351" s="55"/>
      <c r="E351" s="55"/>
      <c r="F351" s="55"/>
      <c r="G351" s="55"/>
      <c r="H351" s="55"/>
      <c r="I351" s="55"/>
      <c r="J351" s="55"/>
      <c r="K351" s="55"/>
      <c r="L351" s="55"/>
      <c r="M351" s="55"/>
      <c r="N351" s="55"/>
      <c r="O351" s="55"/>
      <c r="P351" s="55"/>
      <c r="Q351" s="55"/>
      <c r="R351" s="55"/>
    </row>
    <row r="352" spans="2:18">
      <c r="B352" s="58"/>
      <c r="C352" s="61"/>
      <c r="D352" s="54"/>
      <c r="E352" s="54"/>
      <c r="F352" s="54"/>
      <c r="G352" s="54"/>
      <c r="H352" s="54"/>
      <c r="I352" s="54"/>
      <c r="J352" s="54"/>
      <c r="K352" s="54"/>
      <c r="L352" s="54"/>
      <c r="M352" s="54"/>
      <c r="N352" s="54"/>
      <c r="O352" s="54"/>
      <c r="P352" s="54"/>
      <c r="Q352" s="54"/>
      <c r="R352" s="54"/>
    </row>
    <row r="353" spans="2:18">
      <c r="B353" s="58"/>
      <c r="C353" s="61"/>
      <c r="D353" s="54"/>
      <c r="E353" s="54"/>
      <c r="F353" s="54"/>
      <c r="G353" s="54"/>
      <c r="H353" s="54"/>
      <c r="I353" s="54"/>
      <c r="J353" s="54"/>
      <c r="K353" s="54"/>
      <c r="L353" s="54"/>
      <c r="M353" s="54"/>
      <c r="N353" s="54"/>
      <c r="O353" s="54"/>
      <c r="P353" s="54"/>
      <c r="Q353" s="54"/>
      <c r="R353" s="54"/>
    </row>
    <row r="354" spans="2:18">
      <c r="B354" s="58"/>
      <c r="C354" s="61"/>
      <c r="D354" s="54"/>
      <c r="E354" s="54"/>
      <c r="F354" s="54"/>
      <c r="G354" s="54"/>
      <c r="H354" s="54"/>
      <c r="I354" s="54"/>
      <c r="J354" s="54"/>
      <c r="K354" s="54"/>
      <c r="L354" s="54"/>
      <c r="M354" s="54"/>
      <c r="N354" s="54"/>
      <c r="O354" s="54"/>
      <c r="P354" s="54"/>
      <c r="Q354" s="54"/>
      <c r="R354" s="54"/>
    </row>
    <row r="355" spans="2:18">
      <c r="B355" s="58"/>
      <c r="C355" s="61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  <c r="P355" s="54"/>
      <c r="Q355" s="54"/>
      <c r="R355" s="54"/>
    </row>
    <row r="356" spans="2:18">
      <c r="B356" s="58"/>
      <c r="C356" s="61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  <c r="P356" s="54"/>
      <c r="Q356" s="54"/>
      <c r="R356" s="54"/>
    </row>
    <row r="357" spans="2:18">
      <c r="B357" s="58"/>
      <c r="C357" s="61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  <c r="P357" s="54"/>
      <c r="Q357" s="54"/>
      <c r="R357" s="54"/>
    </row>
    <row r="358" spans="2:18">
      <c r="B358" s="58"/>
      <c r="C358" s="61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  <c r="P358" s="54"/>
      <c r="Q358" s="54"/>
      <c r="R358" s="54"/>
    </row>
    <row r="359" spans="2:18">
      <c r="B359" s="58"/>
      <c r="C359" s="61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  <c r="P359" s="54"/>
      <c r="Q359" s="54"/>
      <c r="R359" s="54"/>
    </row>
    <row r="360" spans="2:18">
      <c r="B360" s="58"/>
      <c r="C360" s="63"/>
      <c r="D360" s="59"/>
      <c r="E360" s="59"/>
      <c r="F360" s="59"/>
      <c r="G360" s="59"/>
      <c r="H360" s="59"/>
      <c r="I360" s="59"/>
      <c r="J360" s="59"/>
      <c r="K360" s="59"/>
      <c r="L360" s="59"/>
      <c r="M360" s="59"/>
      <c r="N360" s="59"/>
      <c r="O360" s="59"/>
      <c r="P360" s="59"/>
      <c r="Q360" s="59"/>
      <c r="R360" s="59"/>
    </row>
    <row r="361" spans="2:18">
      <c r="B361" s="58"/>
      <c r="C361" s="61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  <c r="P361" s="54"/>
      <c r="Q361" s="54"/>
      <c r="R361" s="54"/>
    </row>
    <row r="362" spans="2:18">
      <c r="B362" s="58"/>
      <c r="C362" s="61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  <c r="P362" s="54"/>
      <c r="Q362" s="54"/>
      <c r="R362" s="54"/>
    </row>
    <row r="364" spans="2:18">
      <c r="B364" s="56"/>
    </row>
    <row r="365" spans="2:18">
      <c r="B365" s="58"/>
      <c r="C365" s="61"/>
      <c r="D365" s="54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  <c r="P365" s="54"/>
      <c r="Q365" s="54"/>
      <c r="R365" s="54"/>
    </row>
    <row r="366" spans="2:18">
      <c r="B366" s="58"/>
      <c r="C366" s="62"/>
      <c r="D366" s="55"/>
      <c r="E366" s="55"/>
      <c r="F366" s="55"/>
      <c r="G366" s="55"/>
      <c r="H366" s="55"/>
      <c r="I366" s="55"/>
      <c r="J366" s="55"/>
      <c r="K366" s="55"/>
      <c r="L366" s="55"/>
      <c r="M366" s="55"/>
      <c r="N366" s="55"/>
      <c r="O366" s="55"/>
      <c r="P366" s="55"/>
      <c r="Q366" s="55"/>
      <c r="R366" s="55"/>
    </row>
    <row r="367" spans="2:18">
      <c r="B367" s="58"/>
      <c r="C367" s="61"/>
      <c r="D367" s="54"/>
      <c r="E367" s="54"/>
      <c r="F367" s="54"/>
      <c r="G367" s="54"/>
      <c r="H367" s="54"/>
      <c r="I367" s="54"/>
      <c r="J367" s="54"/>
      <c r="K367" s="54"/>
      <c r="L367" s="54"/>
      <c r="M367" s="54"/>
      <c r="N367" s="54"/>
      <c r="O367" s="54"/>
      <c r="P367" s="54"/>
      <c r="Q367" s="54"/>
      <c r="R367" s="54"/>
    </row>
    <row r="368" spans="2:18">
      <c r="B368" s="58"/>
      <c r="C368" s="61"/>
      <c r="D368" s="54"/>
      <c r="E368" s="54"/>
      <c r="F368" s="54"/>
      <c r="G368" s="54"/>
      <c r="H368" s="54"/>
      <c r="I368" s="54"/>
      <c r="J368" s="54"/>
      <c r="K368" s="54"/>
      <c r="L368" s="54"/>
      <c r="M368" s="54"/>
      <c r="N368" s="54"/>
      <c r="O368" s="54"/>
      <c r="P368" s="54"/>
      <c r="Q368" s="54"/>
      <c r="R368" s="54"/>
    </row>
    <row r="369" spans="2:18">
      <c r="B369" s="58"/>
      <c r="C369" s="61"/>
      <c r="D369" s="54"/>
      <c r="E369" s="54"/>
      <c r="F369" s="54"/>
      <c r="G369" s="54"/>
      <c r="H369" s="54"/>
      <c r="I369" s="54"/>
      <c r="J369" s="54"/>
      <c r="K369" s="54"/>
      <c r="L369" s="54"/>
      <c r="M369" s="54"/>
      <c r="N369" s="54"/>
      <c r="O369" s="54"/>
      <c r="P369" s="54"/>
      <c r="Q369" s="54"/>
      <c r="R369" s="54"/>
    </row>
    <row r="370" spans="2:18">
      <c r="B370" s="58"/>
      <c r="C370" s="61"/>
      <c r="D370" s="54"/>
      <c r="E370" s="54"/>
      <c r="F370" s="54"/>
      <c r="G370" s="54"/>
      <c r="H370" s="54"/>
      <c r="I370" s="54"/>
      <c r="J370" s="54"/>
      <c r="K370" s="54"/>
      <c r="L370" s="54"/>
      <c r="M370" s="54"/>
      <c r="N370" s="54"/>
      <c r="O370" s="54"/>
      <c r="P370" s="54"/>
      <c r="Q370" s="54"/>
      <c r="R370" s="54"/>
    </row>
    <row r="371" spans="2:18">
      <c r="B371" s="58"/>
      <c r="C371" s="61"/>
      <c r="D371" s="54"/>
      <c r="E371" s="54"/>
      <c r="F371" s="54"/>
      <c r="G371" s="54"/>
      <c r="H371" s="54"/>
      <c r="I371" s="54"/>
      <c r="J371" s="54"/>
      <c r="K371" s="54"/>
      <c r="L371" s="54"/>
      <c r="M371" s="54"/>
      <c r="N371" s="54"/>
      <c r="O371" s="54"/>
      <c r="P371" s="54"/>
      <c r="Q371" s="54"/>
      <c r="R371" s="54"/>
    </row>
    <row r="372" spans="2:18">
      <c r="B372" s="58"/>
      <c r="C372" s="61"/>
      <c r="D372" s="54"/>
      <c r="E372" s="54"/>
      <c r="F372" s="54"/>
      <c r="G372" s="54"/>
      <c r="H372" s="54"/>
      <c r="I372" s="54"/>
      <c r="J372" s="54"/>
      <c r="K372" s="54"/>
      <c r="L372" s="54"/>
      <c r="M372" s="54"/>
      <c r="N372" s="54"/>
      <c r="O372" s="54"/>
      <c r="P372" s="54"/>
      <c r="Q372" s="54"/>
      <c r="R372" s="54"/>
    </row>
    <row r="373" spans="2:18">
      <c r="B373" s="58"/>
      <c r="C373" s="61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</row>
    <row r="374" spans="2:18">
      <c r="B374" s="58"/>
      <c r="C374" s="61"/>
      <c r="D374" s="54"/>
      <c r="E374" s="54"/>
      <c r="F374" s="54"/>
      <c r="G374" s="54"/>
      <c r="H374" s="54"/>
      <c r="I374" s="54"/>
      <c r="J374" s="54"/>
      <c r="K374" s="54"/>
      <c r="L374" s="54"/>
      <c r="M374" s="54"/>
      <c r="N374" s="54"/>
      <c r="O374" s="54"/>
      <c r="P374" s="54"/>
      <c r="Q374" s="54"/>
      <c r="R374" s="54"/>
    </row>
    <row r="375" spans="2:18">
      <c r="B375" s="58"/>
      <c r="C375" s="61"/>
      <c r="D375" s="54"/>
      <c r="E375" s="54"/>
      <c r="F375" s="54"/>
      <c r="G375" s="54"/>
      <c r="H375" s="54"/>
      <c r="I375" s="54"/>
      <c r="J375" s="54"/>
      <c r="K375" s="54"/>
      <c r="L375" s="54"/>
      <c r="M375" s="54"/>
      <c r="N375" s="54"/>
      <c r="O375" s="54"/>
      <c r="P375" s="54"/>
      <c r="Q375" s="54"/>
      <c r="R375" s="54"/>
    </row>
    <row r="376" spans="2:18">
      <c r="B376" s="58"/>
      <c r="C376" s="61"/>
      <c r="D376" s="54"/>
      <c r="E376" s="54"/>
      <c r="F376" s="54"/>
      <c r="G376" s="54"/>
      <c r="H376" s="54"/>
      <c r="I376" s="54"/>
      <c r="J376" s="54"/>
      <c r="K376" s="54"/>
      <c r="L376" s="54"/>
      <c r="M376" s="54"/>
      <c r="N376" s="54"/>
      <c r="O376" s="54"/>
      <c r="P376" s="54"/>
      <c r="Q376" s="54"/>
      <c r="R376" s="54"/>
    </row>
    <row r="377" spans="2:18">
      <c r="B377" s="58"/>
      <c r="C377" s="61"/>
      <c r="D377" s="54"/>
      <c r="E377" s="54"/>
      <c r="F377" s="54"/>
      <c r="G377" s="54"/>
      <c r="H377" s="54"/>
      <c r="I377" s="54"/>
      <c r="J377" s="54"/>
      <c r="K377" s="54"/>
      <c r="L377" s="54"/>
      <c r="M377" s="54"/>
      <c r="N377" s="54"/>
      <c r="O377" s="54"/>
      <c r="P377" s="54"/>
      <c r="Q377" s="54"/>
      <c r="R377" s="54"/>
    </row>
    <row r="378" spans="2:18">
      <c r="B378" s="58"/>
      <c r="C378" s="61"/>
      <c r="D378" s="54"/>
      <c r="E378" s="54"/>
      <c r="F378" s="54"/>
      <c r="G378" s="54"/>
      <c r="H378" s="54"/>
      <c r="I378" s="54"/>
      <c r="J378" s="54"/>
      <c r="K378" s="54"/>
      <c r="L378" s="54"/>
      <c r="M378" s="54"/>
      <c r="N378" s="54"/>
      <c r="O378" s="54"/>
      <c r="P378" s="54"/>
      <c r="Q378" s="54"/>
      <c r="R378" s="54"/>
    </row>
    <row r="379" spans="2:18">
      <c r="B379" s="58"/>
      <c r="C379" s="61"/>
      <c r="D379" s="54"/>
      <c r="E379" s="54"/>
      <c r="F379" s="54"/>
      <c r="G379" s="54"/>
      <c r="H379" s="54"/>
      <c r="I379" s="54"/>
      <c r="J379" s="54"/>
      <c r="K379" s="54"/>
      <c r="L379" s="54"/>
      <c r="M379" s="54"/>
      <c r="N379" s="54"/>
      <c r="O379" s="54"/>
      <c r="P379" s="54"/>
      <c r="Q379" s="54"/>
      <c r="R379" s="54"/>
    </row>
    <row r="380" spans="2:18">
      <c r="B380" s="58"/>
      <c r="C380" s="61"/>
      <c r="D380" s="54"/>
      <c r="E380" s="54"/>
      <c r="F380" s="54"/>
      <c r="G380" s="54"/>
      <c r="H380" s="54"/>
      <c r="I380" s="54"/>
      <c r="J380" s="54"/>
      <c r="K380" s="54"/>
      <c r="L380" s="54"/>
      <c r="M380" s="54"/>
      <c r="N380" s="54"/>
      <c r="O380" s="54"/>
      <c r="P380" s="54"/>
      <c r="Q380" s="54"/>
      <c r="R380" s="54"/>
    </row>
    <row r="381" spans="2:18">
      <c r="B381" s="58"/>
      <c r="C381" s="61"/>
      <c r="D381" s="54"/>
      <c r="E381" s="54"/>
      <c r="F381" s="54"/>
      <c r="G381" s="54"/>
      <c r="H381" s="54"/>
      <c r="I381" s="54"/>
      <c r="J381" s="54"/>
      <c r="K381" s="54"/>
      <c r="L381" s="54"/>
      <c r="M381" s="54"/>
      <c r="N381" s="54"/>
      <c r="O381" s="54"/>
      <c r="P381" s="54"/>
      <c r="Q381" s="54"/>
      <c r="R381" s="54"/>
    </row>
    <row r="382" spans="2:18">
      <c r="B382" s="58"/>
      <c r="C382" s="62"/>
      <c r="D382" s="55"/>
      <c r="E382" s="55"/>
      <c r="F382" s="55"/>
      <c r="G382" s="55"/>
      <c r="H382" s="55"/>
      <c r="I382" s="55"/>
      <c r="J382" s="55"/>
      <c r="K382" s="55"/>
      <c r="L382" s="55"/>
      <c r="M382" s="55"/>
      <c r="N382" s="55"/>
      <c r="O382" s="55"/>
      <c r="P382" s="55"/>
      <c r="Q382" s="55"/>
      <c r="R382" s="55"/>
    </row>
    <row r="383" spans="2:18">
      <c r="B383" s="58"/>
      <c r="C383" s="61"/>
      <c r="D383" s="54"/>
      <c r="E383" s="54"/>
      <c r="F383" s="54"/>
      <c r="G383" s="54"/>
      <c r="H383" s="54"/>
      <c r="I383" s="54"/>
      <c r="J383" s="54"/>
      <c r="K383" s="54"/>
      <c r="L383" s="54"/>
      <c r="M383" s="54"/>
      <c r="N383" s="54"/>
      <c r="O383" s="54"/>
      <c r="P383" s="54"/>
      <c r="Q383" s="54"/>
      <c r="R383" s="54"/>
    </row>
    <row r="384" spans="2:18">
      <c r="B384" s="58"/>
      <c r="C384" s="61"/>
      <c r="D384" s="54"/>
      <c r="E384" s="54"/>
      <c r="F384" s="54"/>
      <c r="G384" s="54"/>
      <c r="H384" s="54"/>
      <c r="I384" s="54"/>
      <c r="J384" s="54"/>
      <c r="K384" s="54"/>
      <c r="L384" s="54"/>
      <c r="M384" s="54"/>
      <c r="N384" s="54"/>
      <c r="O384" s="54"/>
      <c r="P384" s="54"/>
      <c r="Q384" s="54"/>
      <c r="R384" s="54"/>
    </row>
    <row r="385" spans="2:18">
      <c r="B385" s="58"/>
      <c r="C385" s="61"/>
      <c r="D385" s="54"/>
      <c r="E385" s="54"/>
      <c r="F385" s="54"/>
      <c r="G385" s="54"/>
      <c r="H385" s="54"/>
      <c r="I385" s="54"/>
      <c r="J385" s="54"/>
      <c r="K385" s="54"/>
      <c r="L385" s="54"/>
      <c r="M385" s="54"/>
      <c r="N385" s="54"/>
      <c r="O385" s="54"/>
      <c r="P385" s="54"/>
      <c r="Q385" s="54"/>
      <c r="R385" s="54"/>
    </row>
    <row r="386" spans="2:18">
      <c r="B386" s="58"/>
      <c r="C386" s="61"/>
      <c r="D386" s="54"/>
      <c r="E386" s="54"/>
      <c r="F386" s="54"/>
      <c r="G386" s="54"/>
      <c r="H386" s="54"/>
      <c r="I386" s="54"/>
      <c r="J386" s="54"/>
      <c r="K386" s="54"/>
      <c r="L386" s="54"/>
      <c r="M386" s="54"/>
      <c r="N386" s="54"/>
      <c r="O386" s="54"/>
      <c r="P386" s="54"/>
      <c r="Q386" s="54"/>
      <c r="R386" s="54"/>
    </row>
    <row r="387" spans="2:18">
      <c r="B387" s="58"/>
      <c r="C387" s="61"/>
      <c r="D387" s="54"/>
      <c r="E387" s="54"/>
      <c r="F387" s="54"/>
      <c r="G387" s="54"/>
      <c r="H387" s="54"/>
      <c r="I387" s="54"/>
      <c r="J387" s="54"/>
      <c r="K387" s="54"/>
      <c r="L387" s="54"/>
      <c r="M387" s="54"/>
      <c r="N387" s="54"/>
      <c r="O387" s="54"/>
      <c r="P387" s="54"/>
      <c r="Q387" s="54"/>
      <c r="R387" s="54"/>
    </row>
    <row r="388" spans="2:18">
      <c r="B388" s="58"/>
      <c r="C388" s="61"/>
      <c r="D388" s="54"/>
      <c r="E388" s="54"/>
      <c r="F388" s="54"/>
      <c r="G388" s="54"/>
      <c r="H388" s="54"/>
      <c r="I388" s="54"/>
      <c r="J388" s="54"/>
      <c r="K388" s="54"/>
      <c r="L388" s="54"/>
      <c r="M388" s="54"/>
      <c r="N388" s="54"/>
      <c r="O388" s="54"/>
      <c r="P388" s="54"/>
      <c r="Q388" s="54"/>
      <c r="R388" s="54"/>
    </row>
    <row r="389" spans="2:18">
      <c r="B389" s="58"/>
      <c r="C389" s="61"/>
      <c r="D389" s="54"/>
      <c r="E389" s="54"/>
      <c r="F389" s="54"/>
      <c r="G389" s="54"/>
      <c r="H389" s="54"/>
      <c r="I389" s="54"/>
      <c r="J389" s="54"/>
      <c r="K389" s="54"/>
      <c r="L389" s="54"/>
      <c r="M389" s="54"/>
      <c r="N389" s="54"/>
      <c r="O389" s="54"/>
      <c r="P389" s="54"/>
      <c r="Q389" s="54"/>
      <c r="R389" s="54"/>
    </row>
    <row r="390" spans="2:18">
      <c r="B390" s="58"/>
      <c r="C390" s="61"/>
      <c r="D390" s="54"/>
      <c r="E390" s="54"/>
      <c r="F390" s="54"/>
      <c r="G390" s="54"/>
      <c r="H390" s="54"/>
      <c r="I390" s="54"/>
      <c r="J390" s="54"/>
      <c r="K390" s="54"/>
      <c r="L390" s="54"/>
      <c r="M390" s="54"/>
      <c r="N390" s="54"/>
      <c r="O390" s="54"/>
      <c r="P390" s="54"/>
      <c r="Q390" s="54"/>
      <c r="R390" s="54"/>
    </row>
    <row r="391" spans="2:18">
      <c r="B391" s="58"/>
      <c r="C391" s="63"/>
      <c r="D391" s="59"/>
      <c r="E391" s="59"/>
      <c r="F391" s="59"/>
      <c r="G391" s="59"/>
      <c r="H391" s="59"/>
      <c r="I391" s="59"/>
      <c r="J391" s="59"/>
      <c r="K391" s="59"/>
      <c r="L391" s="59"/>
      <c r="M391" s="59"/>
      <c r="N391" s="59"/>
      <c r="O391" s="59"/>
      <c r="P391" s="59"/>
      <c r="Q391" s="59"/>
      <c r="R391" s="59"/>
    </row>
    <row r="392" spans="2:18">
      <c r="B392" s="58"/>
      <c r="C392" s="61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  <c r="P392" s="54"/>
      <c r="Q392" s="54"/>
      <c r="R392" s="54"/>
    </row>
    <row r="393" spans="2:18">
      <c r="B393" s="58"/>
      <c r="C393" s="61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  <c r="P393" s="54"/>
      <c r="Q393" s="54"/>
      <c r="R393" s="54"/>
    </row>
    <row r="395" spans="2:18">
      <c r="B395" s="56"/>
    </row>
    <row r="396" spans="2:18">
      <c r="B396" s="58"/>
      <c r="C396" s="61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  <c r="P396" s="54"/>
      <c r="Q396" s="54"/>
      <c r="R396" s="54"/>
    </row>
    <row r="397" spans="2:18">
      <c r="B397" s="58"/>
      <c r="C397" s="62"/>
      <c r="D397" s="55"/>
      <c r="E397" s="55"/>
      <c r="F397" s="55"/>
      <c r="G397" s="55"/>
      <c r="H397" s="55"/>
      <c r="I397" s="55"/>
      <c r="J397" s="55"/>
      <c r="K397" s="55"/>
      <c r="L397" s="55"/>
      <c r="M397" s="55"/>
      <c r="N397" s="55"/>
      <c r="O397" s="55"/>
      <c r="P397" s="55"/>
      <c r="Q397" s="55"/>
      <c r="R397" s="55"/>
    </row>
    <row r="398" spans="2:18">
      <c r="B398" s="58"/>
      <c r="C398" s="61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  <c r="P398" s="54"/>
      <c r="Q398" s="54"/>
      <c r="R398" s="54"/>
    </row>
    <row r="399" spans="2:18">
      <c r="B399" s="58"/>
      <c r="C399" s="61"/>
      <c r="D399" s="54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  <c r="P399" s="54"/>
      <c r="Q399" s="54"/>
      <c r="R399" s="54"/>
    </row>
    <row r="400" spans="2:18">
      <c r="B400" s="58"/>
      <c r="C400" s="61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  <c r="P400" s="54"/>
      <c r="Q400" s="54"/>
      <c r="R400" s="54"/>
    </row>
    <row r="401" spans="2:18">
      <c r="B401" s="58"/>
      <c r="C401" s="61"/>
      <c r="D401" s="54"/>
      <c r="E401" s="54"/>
      <c r="F401" s="54"/>
      <c r="G401" s="54"/>
      <c r="H401" s="54"/>
      <c r="I401" s="54"/>
      <c r="J401" s="54"/>
      <c r="K401" s="54"/>
      <c r="L401" s="54"/>
      <c r="M401" s="54"/>
      <c r="N401" s="54"/>
      <c r="O401" s="54"/>
      <c r="P401" s="54"/>
      <c r="Q401" s="54"/>
      <c r="R401" s="54"/>
    </row>
    <row r="402" spans="2:18">
      <c r="B402" s="58"/>
      <c r="C402" s="61"/>
      <c r="D402" s="54"/>
      <c r="E402" s="54"/>
      <c r="F402" s="54"/>
      <c r="G402" s="54"/>
      <c r="H402" s="54"/>
      <c r="I402" s="54"/>
      <c r="J402" s="54"/>
      <c r="K402" s="54"/>
      <c r="L402" s="54"/>
      <c r="M402" s="54"/>
      <c r="N402" s="54"/>
      <c r="O402" s="54"/>
      <c r="P402" s="54"/>
      <c r="Q402" s="54"/>
      <c r="R402" s="54"/>
    </row>
    <row r="403" spans="2:18">
      <c r="B403" s="58"/>
      <c r="C403" s="61"/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</row>
    <row r="404" spans="2:18">
      <c r="B404" s="58"/>
      <c r="C404" s="61"/>
      <c r="D404" s="54"/>
      <c r="E404" s="54"/>
      <c r="F404" s="54"/>
      <c r="G404" s="54"/>
      <c r="H404" s="54"/>
      <c r="I404" s="54"/>
      <c r="J404" s="54"/>
      <c r="K404" s="54"/>
      <c r="L404" s="54"/>
      <c r="M404" s="54"/>
      <c r="N404" s="54"/>
      <c r="O404" s="54"/>
      <c r="P404" s="54"/>
      <c r="Q404" s="54"/>
      <c r="R404" s="54"/>
    </row>
    <row r="405" spans="2:18">
      <c r="B405" s="58"/>
      <c r="C405" s="61"/>
      <c r="D405" s="54"/>
      <c r="E405" s="54"/>
      <c r="F405" s="54"/>
      <c r="G405" s="54"/>
      <c r="H405" s="54"/>
      <c r="I405" s="54"/>
      <c r="J405" s="54"/>
      <c r="K405" s="54"/>
      <c r="L405" s="54"/>
      <c r="M405" s="54"/>
      <c r="N405" s="54"/>
      <c r="O405" s="54"/>
      <c r="P405" s="54"/>
      <c r="Q405" s="54"/>
      <c r="R405" s="54"/>
    </row>
    <row r="406" spans="2:18">
      <c r="B406" s="58"/>
      <c r="C406" s="61"/>
      <c r="D406" s="54"/>
      <c r="E406" s="54"/>
      <c r="F406" s="54"/>
      <c r="G406" s="54"/>
      <c r="H406" s="54"/>
      <c r="I406" s="54"/>
      <c r="J406" s="54"/>
      <c r="K406" s="54"/>
      <c r="L406" s="54"/>
      <c r="M406" s="54"/>
      <c r="N406" s="54"/>
      <c r="O406" s="54"/>
      <c r="P406" s="54"/>
      <c r="Q406" s="54"/>
      <c r="R406" s="54"/>
    </row>
    <row r="407" spans="2:18">
      <c r="B407" s="58"/>
      <c r="C407" s="61"/>
      <c r="D407" s="54"/>
      <c r="E407" s="54"/>
      <c r="F407" s="54"/>
      <c r="G407" s="54"/>
      <c r="H407" s="54"/>
      <c r="I407" s="54"/>
      <c r="J407" s="54"/>
      <c r="K407" s="54"/>
      <c r="L407" s="54"/>
      <c r="M407" s="54"/>
      <c r="N407" s="54"/>
      <c r="O407" s="54"/>
      <c r="P407" s="54"/>
      <c r="Q407" s="54"/>
      <c r="R407" s="54"/>
    </row>
    <row r="408" spans="2:18">
      <c r="B408" s="58"/>
      <c r="C408" s="61"/>
      <c r="D408" s="54"/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</row>
    <row r="409" spans="2:18">
      <c r="B409" s="58"/>
      <c r="C409" s="61"/>
      <c r="D409" s="54"/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</row>
    <row r="410" spans="2:18">
      <c r="B410" s="58"/>
      <c r="C410" s="61"/>
      <c r="D410" s="54"/>
      <c r="E410" s="54"/>
      <c r="F410" s="54"/>
      <c r="G410" s="54"/>
      <c r="H410" s="54"/>
      <c r="I410" s="54"/>
      <c r="J410" s="54"/>
      <c r="K410" s="54"/>
      <c r="L410" s="54"/>
      <c r="M410" s="54"/>
      <c r="N410" s="54"/>
      <c r="O410" s="54"/>
      <c r="P410" s="54"/>
      <c r="Q410" s="54"/>
      <c r="R410" s="54"/>
    </row>
    <row r="411" spans="2:18">
      <c r="B411" s="58"/>
      <c r="C411" s="61"/>
      <c r="D411" s="54"/>
      <c r="E411" s="54"/>
      <c r="F411" s="54"/>
      <c r="G411" s="54"/>
      <c r="H411" s="54"/>
      <c r="I411" s="54"/>
      <c r="J411" s="54"/>
      <c r="K411" s="54"/>
      <c r="L411" s="54"/>
      <c r="M411" s="54"/>
      <c r="N411" s="54"/>
      <c r="O411" s="54"/>
      <c r="P411" s="54"/>
      <c r="Q411" s="54"/>
      <c r="R411" s="54"/>
    </row>
    <row r="412" spans="2:18">
      <c r="B412" s="58"/>
      <c r="C412" s="61"/>
      <c r="D412" s="54"/>
      <c r="E412" s="54"/>
      <c r="F412" s="54"/>
      <c r="G412" s="54"/>
      <c r="H412" s="54"/>
      <c r="I412" s="54"/>
      <c r="J412" s="54"/>
      <c r="K412" s="54"/>
      <c r="L412" s="54"/>
      <c r="M412" s="54"/>
      <c r="N412" s="54"/>
      <c r="O412" s="54"/>
      <c r="P412" s="54"/>
      <c r="Q412" s="54"/>
      <c r="R412" s="54"/>
    </row>
    <row r="413" spans="2:18">
      <c r="B413" s="58"/>
      <c r="C413" s="62"/>
      <c r="D413" s="55"/>
      <c r="E413" s="55"/>
      <c r="F413" s="55"/>
      <c r="G413" s="55"/>
      <c r="H413" s="55"/>
      <c r="I413" s="55"/>
      <c r="J413" s="55"/>
      <c r="K413" s="55"/>
      <c r="L413" s="55"/>
      <c r="M413" s="55"/>
      <c r="N413" s="55"/>
      <c r="O413" s="55"/>
      <c r="P413" s="55"/>
      <c r="Q413" s="55"/>
      <c r="R413" s="55"/>
    </row>
    <row r="414" spans="2:18">
      <c r="B414" s="58"/>
      <c r="C414" s="61"/>
      <c r="D414" s="54"/>
      <c r="E414" s="54"/>
      <c r="F414" s="54"/>
      <c r="G414" s="54"/>
      <c r="H414" s="54"/>
      <c r="I414" s="54"/>
      <c r="J414" s="54"/>
      <c r="K414" s="54"/>
      <c r="L414" s="54"/>
      <c r="M414" s="54"/>
      <c r="N414" s="54"/>
      <c r="O414" s="54"/>
      <c r="P414" s="54"/>
      <c r="Q414" s="54"/>
      <c r="R414" s="54"/>
    </row>
    <row r="415" spans="2:18">
      <c r="B415" s="58"/>
      <c r="C415" s="61"/>
      <c r="D415" s="54"/>
      <c r="E415" s="54"/>
      <c r="F415" s="54"/>
      <c r="G415" s="54"/>
      <c r="H415" s="54"/>
      <c r="I415" s="54"/>
      <c r="J415" s="54"/>
      <c r="K415" s="54"/>
      <c r="L415" s="54"/>
      <c r="M415" s="54"/>
      <c r="N415" s="54"/>
      <c r="O415" s="54"/>
      <c r="P415" s="54"/>
      <c r="Q415" s="54"/>
      <c r="R415" s="54"/>
    </row>
    <row r="416" spans="2:18">
      <c r="B416" s="58"/>
      <c r="C416" s="61"/>
      <c r="D416" s="54"/>
      <c r="E416" s="54"/>
      <c r="F416" s="54"/>
      <c r="G416" s="54"/>
      <c r="H416" s="54"/>
      <c r="I416" s="54"/>
      <c r="J416" s="54"/>
      <c r="K416" s="54"/>
      <c r="L416" s="54"/>
      <c r="M416" s="54"/>
      <c r="N416" s="54"/>
      <c r="O416" s="54"/>
      <c r="P416" s="54"/>
      <c r="Q416" s="54"/>
      <c r="R416" s="54"/>
    </row>
    <row r="417" spans="2:18">
      <c r="B417" s="58"/>
      <c r="C417" s="61"/>
      <c r="D417" s="54"/>
      <c r="E417" s="54"/>
      <c r="F417" s="54"/>
      <c r="G417" s="54"/>
      <c r="H417" s="54"/>
      <c r="I417" s="54"/>
      <c r="J417" s="54"/>
      <c r="K417" s="54"/>
      <c r="L417" s="54"/>
      <c r="M417" s="54"/>
      <c r="N417" s="54"/>
      <c r="O417" s="54"/>
      <c r="P417" s="54"/>
      <c r="Q417" s="54"/>
      <c r="R417" s="54"/>
    </row>
    <row r="418" spans="2:18">
      <c r="B418" s="58"/>
      <c r="C418" s="61"/>
      <c r="D418" s="54"/>
      <c r="E418" s="54"/>
      <c r="F418" s="54"/>
      <c r="G418" s="54"/>
      <c r="H418" s="54"/>
      <c r="I418" s="54"/>
      <c r="J418" s="54"/>
      <c r="K418" s="54"/>
      <c r="L418" s="54"/>
      <c r="M418" s="54"/>
      <c r="N418" s="54"/>
      <c r="O418" s="54"/>
      <c r="P418" s="54"/>
      <c r="Q418" s="54"/>
      <c r="R418" s="54"/>
    </row>
    <row r="419" spans="2:18">
      <c r="B419" s="58"/>
      <c r="C419" s="61"/>
      <c r="D419" s="54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</row>
    <row r="420" spans="2:18">
      <c r="B420" s="58"/>
      <c r="C420" s="61"/>
      <c r="D420" s="54"/>
      <c r="E420" s="54"/>
      <c r="F420" s="54"/>
      <c r="G420" s="54"/>
      <c r="H420" s="54"/>
      <c r="I420" s="54"/>
      <c r="J420" s="54"/>
      <c r="K420" s="54"/>
      <c r="L420" s="54"/>
      <c r="M420" s="54"/>
      <c r="N420" s="54"/>
      <c r="O420" s="54"/>
      <c r="P420" s="54"/>
      <c r="Q420" s="54"/>
      <c r="R420" s="54"/>
    </row>
    <row r="421" spans="2:18">
      <c r="B421" s="58"/>
      <c r="C421" s="61"/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</row>
    <row r="422" spans="2:18">
      <c r="B422" s="58"/>
      <c r="C422" s="63"/>
      <c r="D422" s="59"/>
      <c r="E422" s="59"/>
      <c r="F422" s="59"/>
      <c r="G422" s="59"/>
      <c r="H422" s="59"/>
      <c r="I422" s="59"/>
      <c r="J422" s="59"/>
      <c r="K422" s="59"/>
      <c r="L422" s="59"/>
      <c r="M422" s="59"/>
      <c r="N422" s="59"/>
      <c r="O422" s="59"/>
      <c r="P422" s="59"/>
      <c r="Q422" s="59"/>
      <c r="R422" s="59"/>
    </row>
    <row r="423" spans="2:18">
      <c r="B423" s="58"/>
      <c r="C423" s="61"/>
      <c r="D423" s="54"/>
      <c r="E423" s="54"/>
      <c r="F423" s="54"/>
      <c r="G423" s="54"/>
      <c r="H423" s="54"/>
      <c r="I423" s="54"/>
      <c r="J423" s="54"/>
      <c r="K423" s="54"/>
      <c r="L423" s="54"/>
      <c r="M423" s="54"/>
      <c r="N423" s="54"/>
      <c r="O423" s="54"/>
      <c r="P423" s="54"/>
      <c r="Q423" s="54"/>
      <c r="R423" s="54"/>
    </row>
    <row r="424" spans="2:18">
      <c r="B424" s="58"/>
      <c r="C424" s="61"/>
      <c r="D424" s="54"/>
      <c r="E424" s="54"/>
      <c r="F424" s="54"/>
      <c r="G424" s="54"/>
      <c r="H424" s="54"/>
      <c r="I424" s="54"/>
      <c r="J424" s="54"/>
      <c r="K424" s="54"/>
      <c r="L424" s="54"/>
      <c r="M424" s="54"/>
      <c r="N424" s="54"/>
      <c r="O424" s="54"/>
      <c r="P424" s="54"/>
      <c r="Q424" s="54"/>
      <c r="R424" s="54"/>
    </row>
    <row r="426" spans="2:18">
      <c r="B426" s="56"/>
    </row>
    <row r="427" spans="2:18">
      <c r="B427" s="58"/>
      <c r="C427" s="61"/>
      <c r="D427" s="54"/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</row>
    <row r="428" spans="2:18">
      <c r="B428" s="58"/>
      <c r="C428" s="62"/>
      <c r="D428" s="55"/>
      <c r="E428" s="55"/>
      <c r="F428" s="55"/>
      <c r="G428" s="55"/>
      <c r="H428" s="55"/>
      <c r="I428" s="55"/>
      <c r="J428" s="55"/>
      <c r="K428" s="55"/>
      <c r="L428" s="55"/>
      <c r="M428" s="55"/>
      <c r="N428" s="55"/>
      <c r="O428" s="55"/>
      <c r="P428" s="55"/>
      <c r="Q428" s="55"/>
      <c r="R428" s="55"/>
    </row>
    <row r="429" spans="2:18">
      <c r="B429" s="58"/>
      <c r="C429" s="61"/>
      <c r="D429" s="54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</row>
    <row r="430" spans="2:18">
      <c r="B430" s="58"/>
      <c r="C430" s="61"/>
      <c r="D430" s="54"/>
      <c r="E430" s="54"/>
      <c r="F430" s="54"/>
      <c r="G430" s="54"/>
      <c r="H430" s="54"/>
      <c r="I430" s="54"/>
      <c r="J430" s="54"/>
      <c r="K430" s="54"/>
      <c r="L430" s="54"/>
      <c r="M430" s="54"/>
      <c r="N430" s="54"/>
      <c r="O430" s="54"/>
      <c r="P430" s="54"/>
      <c r="Q430" s="54"/>
      <c r="R430" s="54"/>
    </row>
    <row r="431" spans="2:18">
      <c r="B431" s="58"/>
      <c r="C431" s="61"/>
      <c r="D431" s="54"/>
      <c r="E431" s="54"/>
      <c r="F431" s="54"/>
      <c r="G431" s="54"/>
      <c r="H431" s="54"/>
      <c r="I431" s="54"/>
      <c r="J431" s="54"/>
      <c r="K431" s="54"/>
      <c r="L431" s="54"/>
      <c r="M431" s="54"/>
      <c r="N431" s="54"/>
      <c r="O431" s="54"/>
      <c r="P431" s="54"/>
      <c r="Q431" s="54"/>
      <c r="R431" s="54"/>
    </row>
    <row r="432" spans="2:18">
      <c r="B432" s="58"/>
      <c r="C432" s="61"/>
      <c r="D432" s="54"/>
      <c r="E432" s="54"/>
      <c r="F432" s="54"/>
      <c r="G432" s="54"/>
      <c r="H432" s="54"/>
      <c r="I432" s="54"/>
      <c r="J432" s="54"/>
      <c r="K432" s="54"/>
      <c r="L432" s="54"/>
      <c r="M432" s="54"/>
      <c r="N432" s="54"/>
      <c r="O432" s="54"/>
      <c r="P432" s="54"/>
      <c r="Q432" s="54"/>
      <c r="R432" s="54"/>
    </row>
    <row r="433" spans="2:18">
      <c r="B433" s="58"/>
      <c r="C433" s="61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</row>
    <row r="434" spans="2:18">
      <c r="B434" s="58"/>
      <c r="C434" s="61"/>
      <c r="D434" s="54"/>
      <c r="E434" s="54"/>
      <c r="F434" s="54"/>
      <c r="G434" s="54"/>
      <c r="H434" s="54"/>
      <c r="I434" s="54"/>
      <c r="J434" s="54"/>
      <c r="K434" s="54"/>
      <c r="L434" s="54"/>
      <c r="M434" s="54"/>
      <c r="N434" s="54"/>
      <c r="O434" s="54"/>
      <c r="P434" s="54"/>
      <c r="Q434" s="54"/>
      <c r="R434" s="54"/>
    </row>
    <row r="435" spans="2:18">
      <c r="B435" s="58"/>
      <c r="C435" s="61"/>
      <c r="D435" s="54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  <c r="P435" s="54"/>
      <c r="Q435" s="54"/>
      <c r="R435" s="54"/>
    </row>
    <row r="436" spans="2:18">
      <c r="B436" s="58"/>
      <c r="C436" s="61"/>
      <c r="D436" s="54"/>
      <c r="E436" s="54"/>
      <c r="F436" s="54"/>
      <c r="G436" s="54"/>
      <c r="H436" s="54"/>
      <c r="I436" s="54"/>
      <c r="J436" s="54"/>
      <c r="K436" s="54"/>
      <c r="L436" s="54"/>
      <c r="M436" s="54"/>
      <c r="N436" s="54"/>
      <c r="O436" s="54"/>
      <c r="P436" s="54"/>
      <c r="Q436" s="54"/>
      <c r="R436" s="54"/>
    </row>
    <row r="437" spans="2:18">
      <c r="B437" s="58"/>
      <c r="C437" s="61"/>
      <c r="D437" s="54"/>
      <c r="E437" s="54"/>
      <c r="F437" s="54"/>
      <c r="G437" s="54"/>
      <c r="H437" s="54"/>
      <c r="I437" s="54"/>
      <c r="J437" s="54"/>
      <c r="K437" s="54"/>
      <c r="L437" s="54"/>
      <c r="M437" s="54"/>
      <c r="N437" s="54"/>
      <c r="O437" s="54"/>
      <c r="P437" s="54"/>
      <c r="Q437" s="54"/>
      <c r="R437" s="54"/>
    </row>
    <row r="438" spans="2:18">
      <c r="B438" s="58"/>
      <c r="C438" s="61"/>
      <c r="D438" s="54"/>
      <c r="E438" s="54"/>
      <c r="F438" s="54"/>
      <c r="G438" s="54"/>
      <c r="H438" s="54"/>
      <c r="I438" s="54"/>
      <c r="J438" s="54"/>
      <c r="K438" s="54"/>
      <c r="L438" s="54"/>
      <c r="M438" s="54"/>
      <c r="N438" s="54"/>
      <c r="O438" s="54"/>
      <c r="P438" s="54"/>
      <c r="Q438" s="54"/>
      <c r="R438" s="54"/>
    </row>
    <row r="439" spans="2:18">
      <c r="B439" s="58"/>
      <c r="C439" s="61"/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</row>
    <row r="440" spans="2:18">
      <c r="B440" s="58"/>
      <c r="C440" s="61"/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</row>
    <row r="441" spans="2:18">
      <c r="B441" s="58"/>
      <c r="C441" s="61"/>
      <c r="D441" s="54"/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</row>
    <row r="442" spans="2:18">
      <c r="B442" s="58"/>
      <c r="C442" s="61"/>
      <c r="D442" s="54"/>
      <c r="E442" s="54"/>
      <c r="F442" s="54"/>
      <c r="G442" s="54"/>
      <c r="H442" s="54"/>
      <c r="I442" s="54"/>
      <c r="J442" s="54"/>
      <c r="K442" s="54"/>
      <c r="L442" s="54"/>
      <c r="M442" s="54"/>
      <c r="N442" s="54"/>
      <c r="O442" s="54"/>
      <c r="P442" s="54"/>
      <c r="Q442" s="54"/>
      <c r="R442" s="54"/>
    </row>
    <row r="443" spans="2:18">
      <c r="B443" s="58"/>
      <c r="C443" s="61"/>
      <c r="D443" s="54"/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</row>
    <row r="444" spans="2:18">
      <c r="B444" s="58"/>
      <c r="C444" s="62"/>
      <c r="D444" s="55"/>
      <c r="E444" s="55"/>
      <c r="F444" s="55"/>
      <c r="G444" s="55"/>
      <c r="H444" s="55"/>
      <c r="I444" s="55"/>
      <c r="J444" s="55"/>
      <c r="K444" s="55"/>
      <c r="L444" s="55"/>
      <c r="M444" s="55"/>
      <c r="N444" s="55"/>
      <c r="O444" s="55"/>
      <c r="P444" s="55"/>
      <c r="Q444" s="55"/>
      <c r="R444" s="55"/>
    </row>
    <row r="445" spans="2:18">
      <c r="B445" s="58"/>
      <c r="C445" s="61"/>
      <c r="D445" s="54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</row>
    <row r="446" spans="2:18">
      <c r="B446" s="58"/>
      <c r="C446" s="61"/>
      <c r="D446" s="54"/>
      <c r="E446" s="54"/>
      <c r="F446" s="54"/>
      <c r="G446" s="54"/>
      <c r="H446" s="54"/>
      <c r="I446" s="54"/>
      <c r="J446" s="54"/>
      <c r="K446" s="54"/>
      <c r="L446" s="54"/>
      <c r="M446" s="54"/>
      <c r="N446" s="54"/>
      <c r="O446" s="54"/>
      <c r="P446" s="54"/>
      <c r="Q446" s="54"/>
      <c r="R446" s="54"/>
    </row>
    <row r="447" spans="2:18">
      <c r="B447" s="58"/>
      <c r="C447" s="61"/>
      <c r="D447" s="54"/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</row>
    <row r="448" spans="2:18">
      <c r="B448" s="58"/>
      <c r="C448" s="61"/>
      <c r="D448" s="54"/>
      <c r="E448" s="54"/>
      <c r="F448" s="54"/>
      <c r="G448" s="54"/>
      <c r="H448" s="54"/>
      <c r="I448" s="54"/>
      <c r="J448" s="54"/>
      <c r="K448" s="54"/>
      <c r="L448" s="54"/>
      <c r="M448" s="54"/>
      <c r="N448" s="54"/>
      <c r="O448" s="54"/>
      <c r="P448" s="54"/>
      <c r="Q448" s="54"/>
      <c r="R448" s="54"/>
    </row>
    <row r="449" spans="2:18">
      <c r="B449" s="58"/>
      <c r="C449" s="61"/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</row>
    <row r="450" spans="2:18">
      <c r="B450" s="58"/>
      <c r="C450" s="61"/>
      <c r="D450" s="54"/>
      <c r="E450" s="54"/>
      <c r="F450" s="54"/>
      <c r="G450" s="54"/>
      <c r="H450" s="54"/>
      <c r="I450" s="54"/>
      <c r="J450" s="54"/>
      <c r="K450" s="54"/>
      <c r="L450" s="54"/>
      <c r="M450" s="54"/>
      <c r="N450" s="54"/>
      <c r="O450" s="54"/>
      <c r="P450" s="54"/>
      <c r="Q450" s="54"/>
      <c r="R450" s="54"/>
    </row>
    <row r="451" spans="2:18">
      <c r="B451" s="58"/>
      <c r="C451" s="61"/>
      <c r="D451" s="54"/>
      <c r="E451" s="54"/>
      <c r="F451" s="54"/>
      <c r="G451" s="54"/>
      <c r="H451" s="54"/>
      <c r="I451" s="54"/>
      <c r="J451" s="54"/>
      <c r="K451" s="54"/>
      <c r="L451" s="54"/>
      <c r="M451" s="54"/>
      <c r="N451" s="54"/>
      <c r="O451" s="54"/>
      <c r="P451" s="54"/>
      <c r="Q451" s="54"/>
      <c r="R451" s="54"/>
    </row>
    <row r="452" spans="2:18">
      <c r="B452" s="58"/>
      <c r="C452" s="61"/>
      <c r="D452" s="54"/>
      <c r="E452" s="54"/>
      <c r="F452" s="54"/>
      <c r="G452" s="54"/>
      <c r="H452" s="54"/>
      <c r="I452" s="54"/>
      <c r="J452" s="54"/>
      <c r="K452" s="54"/>
      <c r="L452" s="54"/>
      <c r="M452" s="54"/>
      <c r="N452" s="54"/>
      <c r="O452" s="54"/>
      <c r="P452" s="54"/>
      <c r="Q452" s="54"/>
      <c r="R452" s="54"/>
    </row>
    <row r="453" spans="2:18">
      <c r="B453" s="58"/>
      <c r="C453" s="63"/>
      <c r="D453" s="59"/>
      <c r="E453" s="59"/>
      <c r="F453" s="59"/>
      <c r="G453" s="59"/>
      <c r="H453" s="59"/>
      <c r="I453" s="59"/>
      <c r="J453" s="59"/>
      <c r="K453" s="59"/>
      <c r="L453" s="59"/>
      <c r="M453" s="59"/>
      <c r="N453" s="59"/>
      <c r="O453" s="59"/>
      <c r="P453" s="59"/>
      <c r="Q453" s="59"/>
      <c r="R453" s="59"/>
    </row>
    <row r="454" spans="2:18">
      <c r="B454" s="58"/>
      <c r="C454" s="61"/>
      <c r="D454" s="54"/>
      <c r="E454" s="54"/>
      <c r="F454" s="54"/>
      <c r="G454" s="54"/>
      <c r="H454" s="54"/>
      <c r="I454" s="54"/>
      <c r="J454" s="54"/>
      <c r="K454" s="54"/>
      <c r="L454" s="54"/>
      <c r="M454" s="54"/>
      <c r="N454" s="54"/>
      <c r="O454" s="54"/>
      <c r="P454" s="54"/>
      <c r="Q454" s="54"/>
      <c r="R454" s="54"/>
    </row>
    <row r="455" spans="2:18">
      <c r="B455" s="58"/>
      <c r="C455" s="61"/>
      <c r="D455" s="54"/>
      <c r="E455" s="54"/>
      <c r="F455" s="54"/>
      <c r="G455" s="54"/>
      <c r="H455" s="54"/>
      <c r="I455" s="54"/>
      <c r="J455" s="54"/>
      <c r="K455" s="54"/>
      <c r="L455" s="54"/>
      <c r="M455" s="54"/>
      <c r="N455" s="54"/>
      <c r="O455" s="54"/>
      <c r="P455" s="54"/>
      <c r="Q455" s="54"/>
      <c r="R455" s="54"/>
    </row>
    <row r="457" spans="2:18">
      <c r="B457" s="56"/>
    </row>
    <row r="458" spans="2:18">
      <c r="B458" s="58"/>
      <c r="C458" s="61"/>
      <c r="D458" s="54"/>
      <c r="E458" s="54"/>
      <c r="F458" s="54"/>
      <c r="G458" s="54"/>
      <c r="H458" s="54"/>
      <c r="I458" s="54"/>
      <c r="J458" s="54"/>
      <c r="K458" s="54"/>
      <c r="L458" s="54"/>
      <c r="M458" s="54"/>
      <c r="N458" s="54"/>
      <c r="O458" s="54"/>
      <c r="P458" s="54"/>
      <c r="Q458" s="54"/>
      <c r="R458" s="54"/>
    </row>
    <row r="459" spans="2:18">
      <c r="B459" s="58"/>
      <c r="C459" s="62"/>
      <c r="D459" s="55"/>
      <c r="E459" s="55"/>
      <c r="F459" s="55"/>
      <c r="G459" s="55"/>
      <c r="H459" s="55"/>
      <c r="I459" s="55"/>
      <c r="J459" s="55"/>
      <c r="K459" s="55"/>
      <c r="L459" s="55"/>
      <c r="M459" s="55"/>
      <c r="N459" s="55"/>
      <c r="O459" s="55"/>
      <c r="P459" s="55"/>
      <c r="Q459" s="55"/>
      <c r="R459" s="55"/>
    </row>
    <row r="460" spans="2:18">
      <c r="B460" s="58"/>
      <c r="C460" s="61"/>
      <c r="D460" s="54"/>
      <c r="E460" s="54"/>
      <c r="F460" s="54"/>
      <c r="G460" s="54"/>
      <c r="H460" s="54"/>
      <c r="I460" s="54"/>
      <c r="J460" s="54"/>
      <c r="K460" s="54"/>
      <c r="L460" s="54"/>
      <c r="M460" s="54"/>
      <c r="N460" s="54"/>
      <c r="O460" s="54"/>
      <c r="P460" s="54"/>
      <c r="Q460" s="54"/>
      <c r="R460" s="54"/>
    </row>
    <row r="461" spans="2:18">
      <c r="B461" s="58"/>
      <c r="C461" s="61"/>
      <c r="D461" s="54"/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</row>
    <row r="462" spans="2:18">
      <c r="B462" s="58"/>
      <c r="C462" s="61"/>
      <c r="D462" s="54"/>
      <c r="E462" s="54"/>
      <c r="F462" s="54"/>
      <c r="G462" s="54"/>
      <c r="H462" s="54"/>
      <c r="I462" s="54"/>
      <c r="J462" s="54"/>
      <c r="K462" s="54"/>
      <c r="L462" s="54"/>
      <c r="M462" s="54"/>
      <c r="N462" s="54"/>
      <c r="O462" s="54"/>
      <c r="P462" s="54"/>
      <c r="Q462" s="54"/>
      <c r="R462" s="54"/>
    </row>
    <row r="463" spans="2:18">
      <c r="B463" s="58"/>
      <c r="C463" s="61"/>
      <c r="D463" s="54"/>
      <c r="E463" s="54"/>
      <c r="F463" s="54"/>
      <c r="G463" s="54"/>
      <c r="H463" s="54"/>
      <c r="I463" s="54"/>
      <c r="J463" s="54"/>
      <c r="K463" s="54"/>
      <c r="L463" s="54"/>
      <c r="M463" s="54"/>
      <c r="N463" s="54"/>
      <c r="O463" s="54"/>
      <c r="P463" s="54"/>
      <c r="Q463" s="54"/>
      <c r="R463" s="54"/>
    </row>
    <row r="464" spans="2:18">
      <c r="B464" s="58"/>
      <c r="C464" s="61"/>
      <c r="D464" s="54"/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</row>
    <row r="465" spans="2:18">
      <c r="B465" s="58"/>
      <c r="C465" s="61"/>
      <c r="D465" s="54"/>
      <c r="E465" s="54"/>
      <c r="F465" s="54"/>
      <c r="G465" s="54"/>
      <c r="H465" s="54"/>
      <c r="I465" s="54"/>
      <c r="J465" s="54"/>
      <c r="K465" s="54"/>
      <c r="L465" s="54"/>
      <c r="M465" s="54"/>
      <c r="N465" s="54"/>
      <c r="O465" s="54"/>
      <c r="P465" s="54"/>
      <c r="Q465" s="54"/>
      <c r="R465" s="54"/>
    </row>
    <row r="466" spans="2:18">
      <c r="B466" s="58"/>
      <c r="C466" s="61"/>
      <c r="D466" s="54"/>
      <c r="E466" s="54"/>
      <c r="F466" s="54"/>
      <c r="G466" s="54"/>
      <c r="H466" s="54"/>
      <c r="I466" s="54"/>
      <c r="J466" s="54"/>
      <c r="K466" s="54"/>
      <c r="L466" s="54"/>
      <c r="M466" s="54"/>
      <c r="N466" s="54"/>
      <c r="O466" s="54"/>
      <c r="P466" s="54"/>
      <c r="Q466" s="54"/>
      <c r="R466" s="54"/>
    </row>
    <row r="467" spans="2:18">
      <c r="B467" s="58"/>
      <c r="C467" s="61"/>
      <c r="D467" s="54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</row>
    <row r="468" spans="2:18">
      <c r="B468" s="58"/>
      <c r="C468" s="61"/>
      <c r="D468" s="54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  <c r="P468" s="54"/>
      <c r="Q468" s="54"/>
      <c r="R468" s="54"/>
    </row>
    <row r="469" spans="2:18">
      <c r="B469" s="58"/>
      <c r="C469" s="61"/>
      <c r="D469" s="54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</row>
    <row r="470" spans="2:18">
      <c r="B470" s="58"/>
      <c r="C470" s="61"/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</row>
    <row r="471" spans="2:18">
      <c r="B471" s="58"/>
      <c r="C471" s="61"/>
      <c r="D471" s="54"/>
      <c r="E471" s="54"/>
      <c r="F471" s="54"/>
      <c r="G471" s="54"/>
      <c r="H471" s="54"/>
      <c r="I471" s="54"/>
      <c r="J471" s="54"/>
      <c r="K471" s="54"/>
      <c r="L471" s="54"/>
      <c r="M471" s="54"/>
      <c r="N471" s="54"/>
      <c r="O471" s="54"/>
      <c r="P471" s="54"/>
      <c r="Q471" s="54"/>
      <c r="R471" s="54"/>
    </row>
    <row r="472" spans="2:18">
      <c r="B472" s="58"/>
      <c r="C472" s="61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  <c r="P472" s="54"/>
      <c r="Q472" s="54"/>
      <c r="R472" s="54"/>
    </row>
    <row r="473" spans="2:18">
      <c r="B473" s="58"/>
      <c r="C473" s="61"/>
      <c r="D473" s="54"/>
      <c r="E473" s="54"/>
      <c r="F473" s="54"/>
      <c r="G473" s="54"/>
      <c r="H473" s="54"/>
      <c r="I473" s="54"/>
      <c r="J473" s="54"/>
      <c r="K473" s="54"/>
      <c r="L473" s="54"/>
      <c r="M473" s="54"/>
      <c r="N473" s="54"/>
      <c r="O473" s="54"/>
      <c r="P473" s="54"/>
      <c r="Q473" s="54"/>
      <c r="R473" s="54"/>
    </row>
    <row r="474" spans="2:18">
      <c r="B474" s="58"/>
      <c r="C474" s="61"/>
      <c r="D474" s="54"/>
      <c r="E474" s="54"/>
      <c r="F474" s="54"/>
      <c r="G474" s="54"/>
      <c r="H474" s="54"/>
      <c r="I474" s="54"/>
      <c r="J474" s="54"/>
      <c r="K474" s="54"/>
      <c r="L474" s="54"/>
      <c r="M474" s="54"/>
      <c r="N474" s="54"/>
      <c r="O474" s="54"/>
      <c r="P474" s="54"/>
      <c r="Q474" s="54"/>
      <c r="R474" s="54"/>
    </row>
    <row r="475" spans="2:18">
      <c r="B475" s="58"/>
      <c r="C475" s="62"/>
      <c r="D475" s="55"/>
      <c r="E475" s="55"/>
      <c r="F475" s="55"/>
      <c r="G475" s="55"/>
      <c r="H475" s="55"/>
      <c r="I475" s="55"/>
      <c r="J475" s="55"/>
      <c r="K475" s="55"/>
      <c r="L475" s="55"/>
      <c r="M475" s="55"/>
      <c r="N475" s="55"/>
      <c r="O475" s="55"/>
      <c r="P475" s="55"/>
      <c r="Q475" s="55"/>
      <c r="R475" s="55"/>
    </row>
    <row r="476" spans="2:18">
      <c r="B476" s="58"/>
      <c r="C476" s="61"/>
      <c r="D476" s="54"/>
      <c r="E476" s="54"/>
      <c r="F476" s="54"/>
      <c r="G476" s="54"/>
      <c r="H476" s="54"/>
      <c r="I476" s="54"/>
      <c r="J476" s="54"/>
      <c r="K476" s="54"/>
      <c r="L476" s="54"/>
      <c r="M476" s="54"/>
      <c r="N476" s="54"/>
      <c r="O476" s="54"/>
      <c r="P476" s="54"/>
      <c r="Q476" s="54"/>
      <c r="R476" s="54"/>
    </row>
    <row r="477" spans="2:18">
      <c r="B477" s="58"/>
      <c r="C477" s="61"/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</row>
    <row r="478" spans="2:18">
      <c r="B478" s="58"/>
      <c r="C478" s="61"/>
      <c r="D478" s="54"/>
      <c r="E478" s="54"/>
      <c r="F478" s="54"/>
      <c r="G478" s="54"/>
      <c r="H478" s="54"/>
      <c r="I478" s="54"/>
      <c r="J478" s="54"/>
      <c r="K478" s="54"/>
      <c r="L478" s="54"/>
      <c r="M478" s="54"/>
      <c r="N478" s="54"/>
      <c r="O478" s="54"/>
      <c r="P478" s="54"/>
      <c r="Q478" s="54"/>
      <c r="R478" s="54"/>
    </row>
    <row r="479" spans="2:18">
      <c r="B479" s="58"/>
      <c r="C479" s="61"/>
      <c r="D479" s="54"/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</row>
    <row r="480" spans="2:18">
      <c r="B480" s="58"/>
      <c r="C480" s="61"/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</row>
    <row r="481" spans="2:18">
      <c r="B481" s="58"/>
      <c r="C481" s="61"/>
      <c r="D481" s="54"/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</row>
    <row r="482" spans="2:18">
      <c r="B482" s="58"/>
      <c r="C482" s="61"/>
      <c r="D482" s="54"/>
      <c r="E482" s="54"/>
      <c r="F482" s="54"/>
      <c r="G482" s="54"/>
      <c r="H482" s="54"/>
      <c r="I482" s="54"/>
      <c r="J482" s="54"/>
      <c r="K482" s="54"/>
      <c r="L482" s="54"/>
      <c r="M482" s="54"/>
      <c r="N482" s="54"/>
      <c r="O482" s="54"/>
      <c r="P482" s="54"/>
      <c r="Q482" s="54"/>
      <c r="R482" s="54"/>
    </row>
    <row r="483" spans="2:18">
      <c r="B483" s="58"/>
      <c r="C483" s="61"/>
      <c r="D483" s="54"/>
      <c r="E483" s="54"/>
      <c r="F483" s="54"/>
      <c r="G483" s="54"/>
      <c r="H483" s="54"/>
      <c r="I483" s="54"/>
      <c r="J483" s="54"/>
      <c r="K483" s="54"/>
      <c r="L483" s="54"/>
      <c r="M483" s="54"/>
      <c r="N483" s="54"/>
      <c r="O483" s="54"/>
      <c r="P483" s="54"/>
      <c r="Q483" s="54"/>
      <c r="R483" s="54"/>
    </row>
    <row r="484" spans="2:18">
      <c r="B484" s="58"/>
      <c r="C484" s="63"/>
      <c r="D484" s="59"/>
      <c r="E484" s="59"/>
      <c r="F484" s="59"/>
      <c r="G484" s="59"/>
      <c r="H484" s="59"/>
      <c r="I484" s="59"/>
      <c r="J484" s="59"/>
      <c r="K484" s="59"/>
      <c r="L484" s="59"/>
      <c r="M484" s="59"/>
      <c r="N484" s="59"/>
      <c r="O484" s="59"/>
      <c r="P484" s="59"/>
      <c r="Q484" s="59"/>
      <c r="R484" s="59"/>
    </row>
    <row r="485" spans="2:18">
      <c r="B485" s="58"/>
      <c r="C485" s="61"/>
      <c r="D485" s="54"/>
      <c r="E485" s="54"/>
      <c r="F485" s="54"/>
      <c r="G485" s="54"/>
      <c r="H485" s="54"/>
      <c r="I485" s="54"/>
      <c r="J485" s="54"/>
      <c r="K485" s="54"/>
      <c r="L485" s="54"/>
      <c r="M485" s="54"/>
      <c r="N485" s="54"/>
      <c r="O485" s="54"/>
      <c r="P485" s="54"/>
      <c r="Q485" s="54"/>
      <c r="R485" s="54"/>
    </row>
    <row r="486" spans="2:18">
      <c r="B486" s="58"/>
      <c r="C486" s="61"/>
      <c r="D486" s="54"/>
      <c r="E486" s="54"/>
      <c r="F486" s="54"/>
      <c r="G486" s="54"/>
      <c r="H486" s="54"/>
      <c r="I486" s="54"/>
      <c r="J486" s="54"/>
      <c r="K486" s="54"/>
      <c r="L486" s="54"/>
      <c r="M486" s="54"/>
      <c r="N486" s="54"/>
      <c r="O486" s="54"/>
      <c r="P486" s="54"/>
      <c r="Q486" s="54"/>
      <c r="R486" s="54"/>
    </row>
    <row r="488" spans="2:18">
      <c r="B488" s="56"/>
    </row>
    <row r="489" spans="2:18">
      <c r="B489" s="58"/>
      <c r="C489" s="61"/>
      <c r="D489" s="54"/>
      <c r="E489" s="54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</row>
    <row r="490" spans="2:18">
      <c r="B490" s="58"/>
      <c r="C490" s="62"/>
      <c r="D490" s="55"/>
      <c r="E490" s="55"/>
      <c r="F490" s="55"/>
      <c r="G490" s="55"/>
      <c r="H490" s="55"/>
      <c r="I490" s="55"/>
      <c r="J490" s="55"/>
      <c r="K490" s="55"/>
      <c r="L490" s="55"/>
      <c r="M490" s="55"/>
      <c r="N490" s="55"/>
      <c r="O490" s="55"/>
      <c r="P490" s="55"/>
      <c r="Q490" s="55"/>
      <c r="R490" s="55"/>
    </row>
    <row r="491" spans="2:18">
      <c r="B491" s="58"/>
      <c r="C491" s="61"/>
      <c r="D491" s="54"/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</row>
    <row r="492" spans="2:18">
      <c r="B492" s="58"/>
      <c r="C492" s="61"/>
      <c r="D492" s="54"/>
      <c r="E492" s="54"/>
      <c r="F492" s="54"/>
      <c r="G492" s="54"/>
      <c r="H492" s="54"/>
      <c r="I492" s="54"/>
      <c r="J492" s="54"/>
      <c r="K492" s="54"/>
      <c r="L492" s="54"/>
      <c r="M492" s="54"/>
      <c r="N492" s="54"/>
      <c r="O492" s="54"/>
      <c r="P492" s="54"/>
      <c r="Q492" s="54"/>
      <c r="R492" s="54"/>
    </row>
    <row r="493" spans="2:18">
      <c r="B493" s="58"/>
      <c r="C493" s="61"/>
      <c r="D493" s="54"/>
      <c r="E493" s="54"/>
      <c r="F493" s="54"/>
      <c r="G493" s="54"/>
      <c r="H493" s="54"/>
      <c r="I493" s="54"/>
      <c r="J493" s="54"/>
      <c r="K493" s="54"/>
      <c r="L493" s="54"/>
      <c r="M493" s="54"/>
      <c r="N493" s="54"/>
      <c r="O493" s="54"/>
      <c r="P493" s="54"/>
      <c r="Q493" s="54"/>
      <c r="R493" s="54"/>
    </row>
    <row r="494" spans="2:18">
      <c r="B494" s="58"/>
      <c r="C494" s="61"/>
      <c r="D494" s="54"/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</row>
    <row r="495" spans="2:18">
      <c r="B495" s="58"/>
      <c r="C495" s="61"/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</row>
    <row r="496" spans="2:18">
      <c r="B496" s="58"/>
      <c r="C496" s="61"/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</row>
    <row r="497" spans="2:18">
      <c r="B497" s="58"/>
      <c r="C497" s="61"/>
      <c r="D497" s="54"/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</row>
    <row r="498" spans="2:18">
      <c r="B498" s="58"/>
      <c r="C498" s="61"/>
      <c r="D498" s="54"/>
      <c r="E498" s="54"/>
      <c r="F498" s="54"/>
      <c r="G498" s="54"/>
      <c r="H498" s="54"/>
      <c r="I498" s="54"/>
      <c r="J498" s="54"/>
      <c r="K498" s="54"/>
      <c r="L498" s="54"/>
      <c r="M498" s="54"/>
      <c r="N498" s="54"/>
      <c r="O498" s="54"/>
      <c r="P498" s="54"/>
      <c r="Q498" s="54"/>
      <c r="R498" s="54"/>
    </row>
    <row r="499" spans="2:18">
      <c r="B499" s="58"/>
      <c r="C499" s="61"/>
      <c r="D499" s="54"/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</row>
    <row r="500" spans="2:18">
      <c r="B500" s="58"/>
      <c r="C500" s="61"/>
      <c r="D500" s="54"/>
      <c r="E500" s="54"/>
      <c r="F500" s="54"/>
      <c r="G500" s="54"/>
      <c r="H500" s="54"/>
      <c r="I500" s="54"/>
      <c r="J500" s="54"/>
      <c r="K500" s="54"/>
      <c r="L500" s="54"/>
      <c r="M500" s="54"/>
      <c r="N500" s="54"/>
      <c r="O500" s="54"/>
      <c r="P500" s="54"/>
      <c r="Q500" s="54"/>
      <c r="R500" s="54"/>
    </row>
    <row r="501" spans="2:18">
      <c r="B501" s="58"/>
      <c r="C501" s="61"/>
      <c r="D501" s="54"/>
      <c r="E501" s="54"/>
      <c r="F501" s="54"/>
      <c r="G501" s="54"/>
      <c r="H501" s="54"/>
      <c r="I501" s="54"/>
      <c r="J501" s="54"/>
      <c r="K501" s="54"/>
      <c r="L501" s="54"/>
      <c r="M501" s="54"/>
      <c r="N501" s="54"/>
      <c r="O501" s="54"/>
      <c r="P501" s="54"/>
      <c r="Q501" s="54"/>
      <c r="R501" s="54"/>
    </row>
    <row r="502" spans="2:18">
      <c r="B502" s="58"/>
      <c r="C502" s="61"/>
      <c r="D502" s="54"/>
      <c r="E502" s="54"/>
      <c r="F502" s="54"/>
      <c r="G502" s="54"/>
      <c r="H502" s="54"/>
      <c r="I502" s="54"/>
      <c r="J502" s="54"/>
      <c r="K502" s="54"/>
      <c r="L502" s="54"/>
      <c r="M502" s="54"/>
      <c r="N502" s="54"/>
      <c r="O502" s="54"/>
      <c r="P502" s="54"/>
      <c r="Q502" s="54"/>
      <c r="R502" s="54"/>
    </row>
    <row r="503" spans="2:18">
      <c r="B503" s="58"/>
      <c r="C503" s="61"/>
      <c r="D503" s="54"/>
      <c r="E503" s="54"/>
      <c r="F503" s="54"/>
      <c r="G503" s="54"/>
      <c r="H503" s="54"/>
      <c r="I503" s="54"/>
      <c r="J503" s="54"/>
      <c r="K503" s="54"/>
      <c r="L503" s="54"/>
      <c r="M503" s="54"/>
      <c r="N503" s="54"/>
      <c r="O503" s="54"/>
      <c r="P503" s="54"/>
      <c r="Q503" s="54"/>
      <c r="R503" s="54"/>
    </row>
    <row r="504" spans="2:18">
      <c r="B504" s="58"/>
      <c r="C504" s="61"/>
      <c r="D504" s="54"/>
      <c r="E504" s="54"/>
      <c r="F504" s="54"/>
      <c r="G504" s="54"/>
      <c r="H504" s="54"/>
      <c r="I504" s="54"/>
      <c r="J504" s="54"/>
      <c r="K504" s="54"/>
      <c r="L504" s="54"/>
      <c r="M504" s="54"/>
      <c r="N504" s="54"/>
      <c r="O504" s="54"/>
      <c r="P504" s="54"/>
      <c r="Q504" s="54"/>
      <c r="R504" s="54"/>
    </row>
    <row r="505" spans="2:18">
      <c r="B505" s="58"/>
      <c r="C505" s="61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</row>
    <row r="506" spans="2:18">
      <c r="B506" s="58"/>
      <c r="C506" s="62"/>
      <c r="D506" s="55"/>
      <c r="E506" s="55"/>
      <c r="F506" s="55"/>
      <c r="G506" s="55"/>
      <c r="H506" s="55"/>
      <c r="I506" s="55"/>
      <c r="J506" s="55"/>
      <c r="K506" s="55"/>
      <c r="L506" s="55"/>
      <c r="M506" s="55"/>
      <c r="N506" s="55"/>
      <c r="O506" s="55"/>
      <c r="P506" s="55"/>
      <c r="Q506" s="55"/>
      <c r="R506" s="55"/>
    </row>
    <row r="507" spans="2:18">
      <c r="B507" s="58"/>
      <c r="C507" s="61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  <c r="P507" s="54"/>
      <c r="Q507" s="54"/>
      <c r="R507" s="54"/>
    </row>
    <row r="508" spans="2:18">
      <c r="B508" s="58"/>
      <c r="C508" s="61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  <c r="P508" s="54"/>
      <c r="Q508" s="54"/>
      <c r="R508" s="54"/>
    </row>
    <row r="509" spans="2:18">
      <c r="B509" s="58"/>
      <c r="C509" s="61"/>
      <c r="D509" s="54"/>
      <c r="E509" s="54"/>
      <c r="F509" s="54"/>
      <c r="G509" s="54"/>
      <c r="H509" s="54"/>
      <c r="I509" s="54"/>
      <c r="J509" s="54"/>
      <c r="K509" s="54"/>
      <c r="L509" s="54"/>
      <c r="M509" s="54"/>
      <c r="N509" s="54"/>
      <c r="O509" s="54"/>
      <c r="P509" s="54"/>
      <c r="Q509" s="54"/>
      <c r="R509" s="54"/>
    </row>
    <row r="510" spans="2:18">
      <c r="B510" s="58"/>
      <c r="C510" s="61"/>
      <c r="D510" s="54"/>
      <c r="E510" s="54"/>
      <c r="F510" s="54"/>
      <c r="G510" s="54"/>
      <c r="H510" s="54"/>
      <c r="I510" s="54"/>
      <c r="J510" s="54"/>
      <c r="K510" s="54"/>
      <c r="L510" s="54"/>
      <c r="M510" s="54"/>
      <c r="N510" s="54"/>
      <c r="O510" s="54"/>
      <c r="P510" s="54"/>
      <c r="Q510" s="54"/>
      <c r="R510" s="54"/>
    </row>
    <row r="511" spans="2:18">
      <c r="B511" s="58"/>
      <c r="C511" s="61"/>
      <c r="D511" s="54"/>
      <c r="E511" s="54"/>
      <c r="F511" s="54"/>
      <c r="G511" s="54"/>
      <c r="H511" s="54"/>
      <c r="I511" s="54"/>
      <c r="J511" s="54"/>
      <c r="K511" s="54"/>
      <c r="L511" s="54"/>
      <c r="M511" s="54"/>
      <c r="N511" s="54"/>
      <c r="O511" s="54"/>
      <c r="P511" s="54"/>
      <c r="Q511" s="54"/>
      <c r="R511" s="54"/>
    </row>
    <row r="512" spans="2:18">
      <c r="B512" s="58"/>
      <c r="C512" s="61"/>
      <c r="D512" s="54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  <c r="P512" s="54"/>
      <c r="Q512" s="54"/>
      <c r="R512" s="54"/>
    </row>
    <row r="513" spans="2:18">
      <c r="B513" s="58"/>
      <c r="C513" s="61"/>
      <c r="D513" s="54"/>
      <c r="E513" s="54"/>
      <c r="F513" s="54"/>
      <c r="G513" s="54"/>
      <c r="H513" s="54"/>
      <c r="I513" s="54"/>
      <c r="J513" s="54"/>
      <c r="K513" s="54"/>
      <c r="L513" s="54"/>
      <c r="M513" s="54"/>
      <c r="N513" s="54"/>
      <c r="O513" s="54"/>
      <c r="P513" s="54"/>
      <c r="Q513" s="54"/>
      <c r="R513" s="54"/>
    </row>
    <row r="514" spans="2:18">
      <c r="B514" s="58"/>
      <c r="C514" s="61"/>
      <c r="D514" s="54"/>
      <c r="E514" s="54"/>
      <c r="F514" s="54"/>
      <c r="G514" s="54"/>
      <c r="H514" s="54"/>
      <c r="I514" s="54"/>
      <c r="J514" s="54"/>
      <c r="K514" s="54"/>
      <c r="L514" s="54"/>
      <c r="M514" s="54"/>
      <c r="N514" s="54"/>
      <c r="O514" s="54"/>
      <c r="P514" s="54"/>
      <c r="Q514" s="54"/>
      <c r="R514" s="54"/>
    </row>
    <row r="515" spans="2:18">
      <c r="B515" s="58"/>
      <c r="C515" s="63"/>
      <c r="D515" s="59"/>
      <c r="E515" s="59"/>
      <c r="F515" s="59"/>
      <c r="G515" s="59"/>
      <c r="H515" s="59"/>
      <c r="I515" s="59"/>
      <c r="J515" s="59"/>
      <c r="K515" s="59"/>
      <c r="L515" s="59"/>
      <c r="M515" s="59"/>
      <c r="N515" s="59"/>
      <c r="O515" s="59"/>
      <c r="P515" s="59"/>
      <c r="Q515" s="59"/>
      <c r="R515" s="59"/>
    </row>
    <row r="516" spans="2:18">
      <c r="B516" s="58"/>
      <c r="C516" s="61"/>
      <c r="D516" s="54"/>
      <c r="E516" s="54"/>
      <c r="F516" s="54"/>
      <c r="G516" s="54"/>
      <c r="H516" s="54"/>
      <c r="I516" s="54"/>
      <c r="J516" s="54"/>
      <c r="K516" s="54"/>
      <c r="L516" s="54"/>
      <c r="M516" s="54"/>
      <c r="N516" s="54"/>
      <c r="O516" s="54"/>
      <c r="P516" s="54"/>
      <c r="Q516" s="54"/>
      <c r="R516" s="54"/>
    </row>
    <row r="517" spans="2:18">
      <c r="B517" s="58"/>
      <c r="C517" s="61"/>
      <c r="D517" s="54"/>
      <c r="E517" s="54"/>
      <c r="F517" s="54"/>
      <c r="G517" s="54"/>
      <c r="H517" s="54"/>
      <c r="I517" s="54"/>
      <c r="J517" s="54"/>
      <c r="K517" s="54"/>
      <c r="L517" s="54"/>
      <c r="M517" s="54"/>
      <c r="N517" s="54"/>
      <c r="O517" s="54"/>
      <c r="P517" s="54"/>
      <c r="Q517" s="54"/>
      <c r="R517" s="54"/>
    </row>
    <row r="519" spans="2:18">
      <c r="B519" s="56"/>
    </row>
    <row r="520" spans="2:18">
      <c r="B520" s="58"/>
      <c r="C520" s="61"/>
      <c r="D520" s="54"/>
      <c r="E520" s="54"/>
      <c r="F520" s="54"/>
      <c r="G520" s="54"/>
      <c r="H520" s="54"/>
      <c r="I520" s="54"/>
      <c r="J520" s="54"/>
      <c r="K520" s="54"/>
      <c r="L520" s="54"/>
      <c r="M520" s="54"/>
      <c r="N520" s="54"/>
      <c r="O520" s="54"/>
      <c r="P520" s="54"/>
      <c r="Q520" s="54"/>
      <c r="R520" s="54"/>
    </row>
    <row r="521" spans="2:18">
      <c r="B521" s="58"/>
      <c r="C521" s="62"/>
      <c r="D521" s="55"/>
      <c r="E521" s="55"/>
      <c r="F521" s="55"/>
      <c r="G521" s="55"/>
      <c r="H521" s="55"/>
      <c r="I521" s="55"/>
      <c r="J521" s="55"/>
      <c r="K521" s="55"/>
      <c r="L521" s="55"/>
      <c r="M521" s="55"/>
      <c r="N521" s="55"/>
      <c r="O521" s="55"/>
      <c r="P521" s="55"/>
      <c r="Q521" s="55"/>
      <c r="R521" s="55"/>
    </row>
    <row r="522" spans="2:18">
      <c r="B522" s="58"/>
      <c r="C522" s="61"/>
      <c r="D522" s="54"/>
      <c r="E522" s="54"/>
      <c r="F522" s="54"/>
      <c r="G522" s="54"/>
      <c r="H522" s="54"/>
      <c r="I522" s="54"/>
      <c r="J522" s="54"/>
      <c r="K522" s="54"/>
      <c r="L522" s="54"/>
      <c r="M522" s="54"/>
      <c r="N522" s="54"/>
      <c r="O522" s="54"/>
      <c r="P522" s="54"/>
      <c r="Q522" s="54"/>
      <c r="R522" s="54"/>
    </row>
    <row r="523" spans="2:18">
      <c r="B523" s="58"/>
      <c r="C523" s="61"/>
      <c r="D523" s="54"/>
      <c r="E523" s="54"/>
      <c r="F523" s="54"/>
      <c r="G523" s="54"/>
      <c r="H523" s="54"/>
      <c r="I523" s="54"/>
      <c r="J523" s="54"/>
      <c r="K523" s="54"/>
      <c r="L523" s="54"/>
      <c r="M523" s="54"/>
      <c r="N523" s="54"/>
      <c r="O523" s="54"/>
      <c r="P523" s="54"/>
      <c r="Q523" s="54"/>
      <c r="R523" s="54"/>
    </row>
    <row r="524" spans="2:18">
      <c r="B524" s="58"/>
      <c r="C524" s="61"/>
      <c r="D524" s="54"/>
      <c r="E524" s="54"/>
      <c r="F524" s="54"/>
      <c r="G524" s="54"/>
      <c r="H524" s="54"/>
      <c r="I524" s="54"/>
      <c r="J524" s="54"/>
      <c r="K524" s="54"/>
      <c r="L524" s="54"/>
      <c r="M524" s="54"/>
      <c r="N524" s="54"/>
      <c r="O524" s="54"/>
      <c r="P524" s="54"/>
      <c r="Q524" s="54"/>
      <c r="R524" s="54"/>
    </row>
    <row r="525" spans="2:18">
      <c r="B525" s="58"/>
      <c r="C525" s="61"/>
      <c r="D525" s="54"/>
      <c r="E525" s="54"/>
      <c r="F525" s="54"/>
      <c r="G525" s="54"/>
      <c r="H525" s="54"/>
      <c r="I525" s="54"/>
      <c r="J525" s="54"/>
      <c r="K525" s="54"/>
      <c r="L525" s="54"/>
      <c r="M525" s="54"/>
      <c r="N525" s="54"/>
      <c r="O525" s="54"/>
      <c r="P525" s="54"/>
      <c r="Q525" s="54"/>
      <c r="R525" s="54"/>
    </row>
    <row r="526" spans="2:18">
      <c r="B526" s="58"/>
      <c r="C526" s="61"/>
      <c r="D526" s="54"/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</row>
    <row r="527" spans="2:18">
      <c r="B527" s="58"/>
      <c r="C527" s="61"/>
      <c r="D527" s="54"/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</row>
    <row r="528" spans="2:18">
      <c r="B528" s="58"/>
      <c r="C528" s="61"/>
      <c r="D528" s="54"/>
      <c r="E528" s="54"/>
      <c r="F528" s="54"/>
      <c r="G528" s="54"/>
      <c r="H528" s="54"/>
      <c r="I528" s="54"/>
      <c r="J528" s="54"/>
      <c r="K528" s="54"/>
      <c r="L528" s="54"/>
      <c r="M528" s="54"/>
      <c r="N528" s="54"/>
      <c r="O528" s="54"/>
      <c r="P528" s="54"/>
      <c r="Q528" s="54"/>
      <c r="R528" s="54"/>
    </row>
    <row r="529" spans="2:18">
      <c r="B529" s="58"/>
      <c r="C529" s="61"/>
      <c r="D529" s="54"/>
      <c r="E529" s="54"/>
      <c r="F529" s="54"/>
      <c r="G529" s="54"/>
      <c r="H529" s="54"/>
      <c r="I529" s="54"/>
      <c r="J529" s="54"/>
      <c r="K529" s="54"/>
      <c r="L529" s="54"/>
      <c r="M529" s="54"/>
      <c r="N529" s="54"/>
      <c r="O529" s="54"/>
      <c r="P529" s="54"/>
      <c r="Q529" s="54"/>
      <c r="R529" s="54"/>
    </row>
    <row r="530" spans="2:18">
      <c r="B530" s="58"/>
      <c r="C530" s="61"/>
      <c r="D530" s="54"/>
      <c r="E530" s="54"/>
      <c r="F530" s="54"/>
      <c r="G530" s="54"/>
      <c r="H530" s="54"/>
      <c r="I530" s="54"/>
      <c r="J530" s="54"/>
      <c r="K530" s="54"/>
      <c r="L530" s="54"/>
      <c r="M530" s="54"/>
      <c r="N530" s="54"/>
      <c r="O530" s="54"/>
      <c r="P530" s="54"/>
      <c r="Q530" s="54"/>
      <c r="R530" s="54"/>
    </row>
    <row r="531" spans="2:18">
      <c r="B531" s="58"/>
      <c r="C531" s="61"/>
      <c r="D531" s="54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</row>
    <row r="532" spans="2:18">
      <c r="B532" s="58"/>
      <c r="C532" s="61"/>
      <c r="D532" s="54"/>
      <c r="E532" s="54"/>
      <c r="F532" s="54"/>
      <c r="G532" s="54"/>
      <c r="H532" s="54"/>
      <c r="I532" s="54"/>
      <c r="J532" s="54"/>
      <c r="K532" s="54"/>
      <c r="L532" s="54"/>
      <c r="M532" s="54"/>
      <c r="N532" s="54"/>
      <c r="O532" s="54"/>
      <c r="P532" s="54"/>
      <c r="Q532" s="54"/>
      <c r="R532" s="54"/>
    </row>
    <row r="533" spans="2:18">
      <c r="B533" s="58"/>
      <c r="C533" s="61"/>
      <c r="D533" s="54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</row>
    <row r="534" spans="2:18">
      <c r="B534" s="58"/>
      <c r="C534" s="61"/>
      <c r="D534" s="54"/>
      <c r="E534" s="54"/>
      <c r="F534" s="54"/>
      <c r="G534" s="54"/>
      <c r="H534" s="54"/>
      <c r="I534" s="54"/>
      <c r="J534" s="54"/>
      <c r="K534" s="54"/>
      <c r="L534" s="54"/>
      <c r="M534" s="54"/>
      <c r="N534" s="54"/>
      <c r="O534" s="54"/>
      <c r="P534" s="54"/>
      <c r="Q534" s="54"/>
      <c r="R534" s="54"/>
    </row>
    <row r="535" spans="2:18">
      <c r="B535" s="58"/>
      <c r="C535" s="61"/>
      <c r="D535" s="54"/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</row>
    <row r="536" spans="2:18">
      <c r="B536" s="58"/>
      <c r="C536" s="61"/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</row>
    <row r="537" spans="2:18">
      <c r="B537" s="58"/>
      <c r="C537" s="62"/>
      <c r="D537" s="55"/>
      <c r="E537" s="55"/>
      <c r="F537" s="55"/>
      <c r="G537" s="55"/>
      <c r="H537" s="55"/>
      <c r="I537" s="55"/>
      <c r="J537" s="55"/>
      <c r="K537" s="55"/>
      <c r="L537" s="55"/>
      <c r="M537" s="55"/>
      <c r="N537" s="55"/>
      <c r="O537" s="55"/>
      <c r="P537" s="55"/>
      <c r="Q537" s="55"/>
      <c r="R537" s="55"/>
    </row>
    <row r="538" spans="2:18">
      <c r="B538" s="58"/>
      <c r="C538" s="61"/>
      <c r="D538" s="54"/>
      <c r="E538" s="54"/>
      <c r="F538" s="54"/>
      <c r="G538" s="54"/>
      <c r="H538" s="54"/>
      <c r="I538" s="54"/>
      <c r="J538" s="54"/>
      <c r="K538" s="54"/>
      <c r="L538" s="54"/>
      <c r="M538" s="54"/>
      <c r="N538" s="54"/>
      <c r="O538" s="54"/>
      <c r="P538" s="54"/>
      <c r="Q538" s="54"/>
      <c r="R538" s="54"/>
    </row>
    <row r="539" spans="2:18">
      <c r="B539" s="58"/>
      <c r="C539" s="61"/>
      <c r="D539" s="54"/>
      <c r="E539" s="54"/>
      <c r="F539" s="54"/>
      <c r="G539" s="54"/>
      <c r="H539" s="54"/>
      <c r="I539" s="54"/>
      <c r="J539" s="54"/>
      <c r="K539" s="54"/>
      <c r="L539" s="54"/>
      <c r="M539" s="54"/>
      <c r="N539" s="54"/>
      <c r="O539" s="54"/>
      <c r="P539" s="54"/>
      <c r="Q539" s="54"/>
      <c r="R539" s="54"/>
    </row>
    <row r="540" spans="2:18">
      <c r="B540" s="58"/>
      <c r="C540" s="61"/>
      <c r="D540" s="54"/>
      <c r="E540" s="54"/>
      <c r="F540" s="54"/>
      <c r="G540" s="54"/>
      <c r="H540" s="54"/>
      <c r="I540" s="54"/>
      <c r="J540" s="54"/>
      <c r="K540" s="54"/>
      <c r="L540" s="54"/>
      <c r="M540" s="54"/>
      <c r="N540" s="54"/>
      <c r="O540" s="54"/>
      <c r="P540" s="54"/>
      <c r="Q540" s="54"/>
      <c r="R540" s="54"/>
    </row>
    <row r="541" spans="2:18">
      <c r="B541" s="58"/>
      <c r="C541" s="61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</row>
    <row r="542" spans="2:18">
      <c r="B542" s="58"/>
      <c r="C542" s="61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  <c r="P542" s="54"/>
      <c r="Q542" s="54"/>
      <c r="R542" s="54"/>
    </row>
    <row r="543" spans="2:18">
      <c r="B543" s="58"/>
      <c r="C543" s="61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  <c r="P543" s="54"/>
      <c r="Q543" s="54"/>
      <c r="R543" s="54"/>
    </row>
    <row r="544" spans="2:18">
      <c r="B544" s="58"/>
      <c r="C544" s="61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  <c r="P544" s="54"/>
      <c r="Q544" s="54"/>
      <c r="R544" s="54"/>
    </row>
    <row r="545" spans="2:18">
      <c r="B545" s="58"/>
      <c r="C545" s="61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  <c r="P545" s="54"/>
      <c r="Q545" s="54"/>
      <c r="R545" s="54"/>
    </row>
    <row r="546" spans="2:18">
      <c r="B546" s="58"/>
      <c r="C546" s="63"/>
      <c r="D546" s="59"/>
      <c r="E546" s="59"/>
      <c r="F546" s="59"/>
      <c r="G546" s="59"/>
      <c r="H546" s="59"/>
      <c r="I546" s="59"/>
      <c r="J546" s="59"/>
      <c r="K546" s="59"/>
      <c r="L546" s="59"/>
      <c r="M546" s="59"/>
      <c r="N546" s="59"/>
      <c r="O546" s="59"/>
      <c r="P546" s="59"/>
      <c r="Q546" s="59"/>
      <c r="R546" s="59"/>
    </row>
    <row r="547" spans="2:18">
      <c r="B547" s="58"/>
      <c r="C547" s="61"/>
      <c r="D547" s="54"/>
      <c r="E547" s="54"/>
      <c r="F547" s="54"/>
      <c r="G547" s="54"/>
      <c r="H547" s="54"/>
      <c r="I547" s="54"/>
      <c r="J547" s="54"/>
      <c r="K547" s="54"/>
      <c r="L547" s="54"/>
      <c r="M547" s="54"/>
      <c r="N547" s="54"/>
      <c r="O547" s="54"/>
      <c r="P547" s="54"/>
      <c r="Q547" s="54"/>
      <c r="R547" s="54"/>
    </row>
    <row r="548" spans="2:18">
      <c r="B548" s="58"/>
      <c r="C548" s="61"/>
      <c r="D548" s="54"/>
      <c r="E548" s="54"/>
      <c r="F548" s="54"/>
      <c r="G548" s="54"/>
      <c r="H548" s="54"/>
      <c r="I548" s="54"/>
      <c r="J548" s="54"/>
      <c r="K548" s="54"/>
      <c r="L548" s="54"/>
      <c r="M548" s="54"/>
      <c r="N548" s="54"/>
      <c r="O548" s="54"/>
      <c r="P548" s="54"/>
      <c r="Q548" s="54"/>
      <c r="R548" s="54"/>
    </row>
    <row r="550" spans="2:18">
      <c r="B550" s="56"/>
    </row>
    <row r="551" spans="2:18">
      <c r="B551" s="58"/>
      <c r="C551" s="61"/>
      <c r="D551" s="54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</row>
    <row r="552" spans="2:18">
      <c r="B552" s="58"/>
      <c r="C552" s="62"/>
      <c r="D552" s="55"/>
      <c r="E552" s="55"/>
      <c r="F552" s="55"/>
      <c r="G552" s="55"/>
      <c r="H552" s="55"/>
      <c r="I552" s="55"/>
      <c r="J552" s="55"/>
      <c r="K552" s="55"/>
      <c r="L552" s="55"/>
      <c r="M552" s="55"/>
      <c r="N552" s="55"/>
      <c r="O552" s="55"/>
      <c r="P552" s="55"/>
      <c r="Q552" s="55"/>
      <c r="R552" s="55"/>
    </row>
    <row r="553" spans="2:18">
      <c r="B553" s="58"/>
      <c r="C553" s="61"/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</row>
    <row r="554" spans="2:18">
      <c r="B554" s="58"/>
      <c r="C554" s="61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</row>
    <row r="555" spans="2:18">
      <c r="B555" s="58"/>
      <c r="C555" s="61"/>
      <c r="D555" s="54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</row>
    <row r="556" spans="2:18">
      <c r="B556" s="58"/>
      <c r="C556" s="61"/>
      <c r="D556" s="54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  <c r="P556" s="54"/>
      <c r="Q556" s="54"/>
      <c r="R556" s="54"/>
    </row>
    <row r="557" spans="2:18">
      <c r="B557" s="58"/>
      <c r="C557" s="61"/>
      <c r="D557" s="54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</row>
    <row r="558" spans="2:18">
      <c r="B558" s="58"/>
      <c r="C558" s="61"/>
      <c r="D558" s="54"/>
      <c r="E558" s="54"/>
      <c r="F558" s="54"/>
      <c r="G558" s="54"/>
      <c r="H558" s="54"/>
      <c r="I558" s="54"/>
      <c r="J558" s="54"/>
      <c r="K558" s="54"/>
      <c r="L558" s="54"/>
      <c r="M558" s="54"/>
      <c r="N558" s="54"/>
      <c r="O558" s="54"/>
      <c r="P558" s="54"/>
      <c r="Q558" s="54"/>
      <c r="R558" s="54"/>
    </row>
    <row r="559" spans="2:18">
      <c r="B559" s="58"/>
      <c r="C559" s="61"/>
      <c r="D559" s="54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</row>
    <row r="560" spans="2:18">
      <c r="B560" s="58"/>
      <c r="C560" s="61"/>
      <c r="D560" s="54"/>
      <c r="E560" s="54"/>
      <c r="F560" s="54"/>
      <c r="G560" s="54"/>
      <c r="H560" s="54"/>
      <c r="I560" s="54"/>
      <c r="J560" s="54"/>
      <c r="K560" s="54"/>
      <c r="L560" s="54"/>
      <c r="M560" s="54"/>
      <c r="N560" s="54"/>
      <c r="O560" s="54"/>
      <c r="P560" s="54"/>
      <c r="Q560" s="54"/>
      <c r="R560" s="54"/>
    </row>
    <row r="561" spans="2:18">
      <c r="B561" s="58"/>
      <c r="C561" s="61"/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</row>
    <row r="562" spans="2:18">
      <c r="B562" s="58"/>
      <c r="C562" s="61"/>
      <c r="D562" s="54"/>
      <c r="E562" s="54"/>
      <c r="F562" s="54"/>
      <c r="G562" s="54"/>
      <c r="H562" s="54"/>
      <c r="I562" s="54"/>
      <c r="J562" s="54"/>
      <c r="K562" s="54"/>
      <c r="L562" s="54"/>
      <c r="M562" s="54"/>
      <c r="N562" s="54"/>
      <c r="O562" s="54"/>
      <c r="P562" s="54"/>
      <c r="Q562" s="54"/>
      <c r="R562" s="54"/>
    </row>
    <row r="563" spans="2:18">
      <c r="B563" s="58"/>
      <c r="C563" s="61"/>
      <c r="D563" s="54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</row>
    <row r="564" spans="2:18">
      <c r="B564" s="58"/>
      <c r="C564" s="61"/>
      <c r="D564" s="54"/>
      <c r="E564" s="54"/>
      <c r="F564" s="54"/>
      <c r="G564" s="54"/>
      <c r="H564" s="54"/>
      <c r="I564" s="54"/>
      <c r="J564" s="54"/>
      <c r="K564" s="54"/>
      <c r="L564" s="54"/>
      <c r="M564" s="54"/>
      <c r="N564" s="54"/>
      <c r="O564" s="54"/>
      <c r="P564" s="54"/>
      <c r="Q564" s="54"/>
      <c r="R564" s="54"/>
    </row>
    <row r="565" spans="2:18">
      <c r="B565" s="58"/>
      <c r="C565" s="61"/>
      <c r="D565" s="54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</row>
    <row r="566" spans="2:18">
      <c r="B566" s="58"/>
      <c r="C566" s="61"/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</row>
    <row r="567" spans="2:18">
      <c r="B567" s="58"/>
      <c r="C567" s="61"/>
      <c r="D567" s="54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</row>
    <row r="568" spans="2:18">
      <c r="B568" s="58"/>
      <c r="C568" s="62"/>
      <c r="D568" s="55"/>
      <c r="E568" s="55"/>
      <c r="F568" s="55"/>
      <c r="G568" s="55"/>
      <c r="H568" s="55"/>
      <c r="I568" s="55"/>
      <c r="J568" s="55"/>
      <c r="K568" s="55"/>
      <c r="L568" s="55"/>
      <c r="M568" s="55"/>
      <c r="N568" s="55"/>
      <c r="O568" s="55"/>
      <c r="P568" s="55"/>
      <c r="Q568" s="55"/>
      <c r="R568" s="55"/>
    </row>
    <row r="569" spans="2:18">
      <c r="B569" s="58"/>
      <c r="C569" s="61"/>
      <c r="D569" s="54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</row>
    <row r="570" spans="2:18">
      <c r="B570" s="58"/>
      <c r="C570" s="61"/>
      <c r="D570" s="54"/>
      <c r="E570" s="54"/>
      <c r="F570" s="54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</row>
    <row r="571" spans="2:18">
      <c r="B571" s="58"/>
      <c r="C571" s="61"/>
      <c r="D571" s="54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</row>
    <row r="572" spans="2:18">
      <c r="B572" s="58"/>
      <c r="C572" s="61"/>
      <c r="D572" s="54"/>
      <c r="E572" s="54"/>
      <c r="F572" s="54"/>
      <c r="G572" s="54"/>
      <c r="H572" s="54"/>
      <c r="I572" s="54"/>
      <c r="J572" s="54"/>
      <c r="K572" s="54"/>
      <c r="L572" s="54"/>
      <c r="M572" s="54"/>
      <c r="N572" s="54"/>
      <c r="O572" s="54"/>
      <c r="P572" s="54"/>
      <c r="Q572" s="54"/>
      <c r="R572" s="54"/>
    </row>
    <row r="573" spans="2:18">
      <c r="B573" s="58"/>
      <c r="C573" s="61"/>
      <c r="D573" s="54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</row>
    <row r="574" spans="2:18">
      <c r="B574" s="58"/>
      <c r="C574" s="61"/>
      <c r="D574" s="54"/>
      <c r="E574" s="54"/>
      <c r="F574" s="54"/>
      <c r="G574" s="54"/>
      <c r="H574" s="54"/>
      <c r="I574" s="54"/>
      <c r="J574" s="54"/>
      <c r="K574" s="54"/>
      <c r="L574" s="54"/>
      <c r="M574" s="54"/>
      <c r="N574" s="54"/>
      <c r="O574" s="54"/>
      <c r="P574" s="54"/>
      <c r="Q574" s="54"/>
      <c r="R574" s="54"/>
    </row>
    <row r="575" spans="2:18">
      <c r="B575" s="58"/>
      <c r="C575" s="61"/>
      <c r="D575" s="54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</row>
    <row r="576" spans="2:18">
      <c r="B576" s="58"/>
      <c r="C576" s="61"/>
      <c r="D576" s="54"/>
      <c r="E576" s="54"/>
      <c r="F576" s="54"/>
      <c r="G576" s="54"/>
      <c r="H576" s="54"/>
      <c r="I576" s="54"/>
      <c r="J576" s="54"/>
      <c r="K576" s="54"/>
      <c r="L576" s="54"/>
      <c r="M576" s="54"/>
      <c r="N576" s="54"/>
      <c r="O576" s="54"/>
      <c r="P576" s="54"/>
      <c r="Q576" s="54"/>
      <c r="R576" s="54"/>
    </row>
    <row r="577" spans="2:18">
      <c r="B577" s="58"/>
      <c r="C577" s="63"/>
      <c r="D577" s="59"/>
      <c r="E577" s="59"/>
      <c r="F577" s="59"/>
      <c r="G577" s="59"/>
      <c r="H577" s="59"/>
      <c r="I577" s="59"/>
      <c r="J577" s="59"/>
      <c r="K577" s="59"/>
      <c r="L577" s="59"/>
      <c r="M577" s="59"/>
      <c r="N577" s="59"/>
      <c r="O577" s="59"/>
      <c r="P577" s="59"/>
      <c r="Q577" s="59"/>
      <c r="R577" s="59"/>
    </row>
    <row r="578" spans="2:18">
      <c r="B578" s="58"/>
      <c r="C578" s="61"/>
      <c r="D578" s="54"/>
      <c r="E578" s="54"/>
      <c r="F578" s="54"/>
      <c r="G578" s="54"/>
      <c r="H578" s="54"/>
      <c r="I578" s="54"/>
      <c r="J578" s="54"/>
      <c r="K578" s="54"/>
      <c r="L578" s="54"/>
      <c r="M578" s="54"/>
      <c r="N578" s="54"/>
      <c r="O578" s="54"/>
      <c r="P578" s="54"/>
      <c r="Q578" s="54"/>
      <c r="R578" s="54"/>
    </row>
    <row r="579" spans="2:18">
      <c r="B579" s="58"/>
      <c r="C579" s="61"/>
      <c r="D579" s="54"/>
      <c r="E579" s="54"/>
      <c r="F579" s="54"/>
      <c r="G579" s="54"/>
      <c r="H579" s="54"/>
      <c r="I579" s="54"/>
      <c r="J579" s="54"/>
      <c r="K579" s="54"/>
      <c r="L579" s="54"/>
      <c r="M579" s="54"/>
      <c r="N579" s="54"/>
      <c r="O579" s="54"/>
      <c r="P579" s="54"/>
      <c r="Q579" s="54"/>
      <c r="R579" s="54"/>
    </row>
    <row r="581" spans="2:18">
      <c r="B581" s="56"/>
    </row>
    <row r="582" spans="2:18">
      <c r="B582" s="58"/>
      <c r="C582" s="61"/>
      <c r="D582" s="54"/>
      <c r="E582" s="54"/>
      <c r="F582" s="54"/>
      <c r="G582" s="54"/>
      <c r="H582" s="54"/>
      <c r="I582" s="54"/>
      <c r="J582" s="54"/>
      <c r="K582" s="54"/>
      <c r="L582" s="54"/>
      <c r="M582" s="54"/>
      <c r="N582" s="54"/>
      <c r="O582" s="54"/>
      <c r="P582" s="54"/>
      <c r="Q582" s="54"/>
      <c r="R582" s="54"/>
    </row>
    <row r="583" spans="2:18">
      <c r="B583" s="58"/>
      <c r="C583" s="62"/>
      <c r="D583" s="55"/>
      <c r="E583" s="55"/>
      <c r="F583" s="55"/>
      <c r="G583" s="55"/>
      <c r="H583" s="55"/>
      <c r="I583" s="55"/>
      <c r="J583" s="55"/>
      <c r="K583" s="55"/>
      <c r="L583" s="55"/>
      <c r="M583" s="55"/>
      <c r="N583" s="55"/>
      <c r="O583" s="55"/>
      <c r="P583" s="55"/>
      <c r="Q583" s="55"/>
      <c r="R583" s="55"/>
    </row>
    <row r="584" spans="2:18">
      <c r="B584" s="58"/>
      <c r="C584" s="61"/>
      <c r="D584" s="54"/>
      <c r="E584" s="54"/>
      <c r="F584" s="54"/>
      <c r="G584" s="54"/>
      <c r="H584" s="54"/>
      <c r="I584" s="54"/>
      <c r="J584" s="54"/>
      <c r="K584" s="54"/>
      <c r="L584" s="54"/>
      <c r="M584" s="54"/>
      <c r="N584" s="54"/>
      <c r="O584" s="54"/>
      <c r="P584" s="54"/>
      <c r="Q584" s="54"/>
      <c r="R584" s="54"/>
    </row>
    <row r="585" spans="2:18">
      <c r="B585" s="58"/>
      <c r="C585" s="61"/>
      <c r="D585" s="54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</row>
    <row r="586" spans="2:18">
      <c r="B586" s="58"/>
      <c r="C586" s="61"/>
      <c r="D586" s="54"/>
      <c r="E586" s="54"/>
      <c r="F586" s="54"/>
      <c r="G586" s="54"/>
      <c r="H586" s="54"/>
      <c r="I586" s="54"/>
      <c r="J586" s="54"/>
      <c r="K586" s="54"/>
      <c r="L586" s="54"/>
      <c r="M586" s="54"/>
      <c r="N586" s="54"/>
      <c r="O586" s="54"/>
      <c r="P586" s="54"/>
      <c r="Q586" s="54"/>
      <c r="R586" s="54"/>
    </row>
    <row r="587" spans="2:18">
      <c r="B587" s="58"/>
      <c r="C587" s="61"/>
      <c r="D587" s="54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</row>
    <row r="588" spans="2:18">
      <c r="B588" s="58"/>
      <c r="C588" s="61"/>
      <c r="D588" s="54"/>
      <c r="E588" s="54"/>
      <c r="F588" s="54"/>
      <c r="G588" s="54"/>
      <c r="H588" s="54"/>
      <c r="I588" s="54"/>
      <c r="J588" s="54"/>
      <c r="K588" s="54"/>
      <c r="L588" s="54"/>
      <c r="M588" s="54"/>
      <c r="N588" s="54"/>
      <c r="O588" s="54"/>
      <c r="P588" s="54"/>
      <c r="Q588" s="54"/>
      <c r="R588" s="54"/>
    </row>
    <row r="589" spans="2:18">
      <c r="B589" s="58"/>
      <c r="C589" s="61"/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</row>
    <row r="590" spans="2:18">
      <c r="B590" s="58"/>
      <c r="C590" s="61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</row>
    <row r="591" spans="2:18">
      <c r="B591" s="58"/>
      <c r="C591" s="61"/>
      <c r="D591" s="54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</row>
    <row r="592" spans="2:18">
      <c r="B592" s="58"/>
      <c r="C592" s="61"/>
      <c r="D592" s="54"/>
      <c r="E592" s="54"/>
      <c r="F592" s="54"/>
      <c r="G592" s="54"/>
      <c r="H592" s="54"/>
      <c r="I592" s="54"/>
      <c r="J592" s="54"/>
      <c r="K592" s="54"/>
      <c r="L592" s="54"/>
      <c r="M592" s="54"/>
      <c r="N592" s="54"/>
      <c r="O592" s="54"/>
      <c r="P592" s="54"/>
      <c r="Q592" s="54"/>
      <c r="R592" s="54"/>
    </row>
    <row r="593" spans="2:18">
      <c r="B593" s="58"/>
      <c r="C593" s="61"/>
      <c r="D593" s="54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</row>
    <row r="594" spans="2:18">
      <c r="B594" s="58"/>
      <c r="C594" s="61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  <c r="P594" s="54"/>
      <c r="Q594" s="54"/>
      <c r="R594" s="54"/>
    </row>
    <row r="595" spans="2:18">
      <c r="B595" s="58"/>
      <c r="C595" s="61"/>
      <c r="D595" s="54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</row>
    <row r="596" spans="2:18">
      <c r="B596" s="58"/>
      <c r="C596" s="61"/>
      <c r="D596" s="54"/>
      <c r="E596" s="54"/>
      <c r="F596" s="54"/>
      <c r="G596" s="54"/>
      <c r="H596" s="54"/>
      <c r="I596" s="54"/>
      <c r="J596" s="54"/>
      <c r="K596" s="54"/>
      <c r="L596" s="54"/>
      <c r="M596" s="54"/>
      <c r="N596" s="54"/>
      <c r="O596" s="54"/>
      <c r="P596" s="54"/>
      <c r="Q596" s="54"/>
      <c r="R596" s="54"/>
    </row>
    <row r="597" spans="2:18">
      <c r="B597" s="58"/>
      <c r="C597" s="61"/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</row>
    <row r="598" spans="2:18">
      <c r="B598" s="58"/>
      <c r="C598" s="61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  <c r="P598" s="54"/>
      <c r="Q598" s="54"/>
      <c r="R598" s="54"/>
    </row>
    <row r="599" spans="2:18">
      <c r="B599" s="58"/>
      <c r="C599" s="62"/>
      <c r="D599" s="55"/>
      <c r="E599" s="55"/>
      <c r="F599" s="55"/>
      <c r="G599" s="55"/>
      <c r="H599" s="55"/>
      <c r="I599" s="55"/>
      <c r="J599" s="55"/>
      <c r="K599" s="55"/>
      <c r="L599" s="55"/>
      <c r="M599" s="55"/>
      <c r="N599" s="55"/>
      <c r="O599" s="55"/>
      <c r="P599" s="55"/>
      <c r="Q599" s="55"/>
      <c r="R599" s="55"/>
    </row>
    <row r="600" spans="2:18">
      <c r="B600" s="58"/>
      <c r="C600" s="61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  <c r="P600" s="54"/>
      <c r="Q600" s="54"/>
      <c r="R600" s="54"/>
    </row>
    <row r="601" spans="2:18">
      <c r="B601" s="58"/>
      <c r="C601" s="61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</row>
    <row r="602" spans="2:18">
      <c r="B602" s="58"/>
      <c r="C602" s="61"/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</row>
    <row r="603" spans="2:18">
      <c r="B603" s="58"/>
      <c r="C603" s="61"/>
      <c r="D603" s="54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</row>
    <row r="604" spans="2:18">
      <c r="B604" s="58"/>
      <c r="C604" s="61"/>
      <c r="D604" s="54"/>
      <c r="E604" s="54"/>
      <c r="F604" s="54"/>
      <c r="G604" s="54"/>
      <c r="H604" s="54"/>
      <c r="I604" s="54"/>
      <c r="J604" s="54"/>
      <c r="K604" s="54"/>
      <c r="L604" s="54"/>
      <c r="M604" s="54"/>
      <c r="N604" s="54"/>
      <c r="O604" s="54"/>
      <c r="P604" s="54"/>
      <c r="Q604" s="54"/>
      <c r="R604" s="54"/>
    </row>
    <row r="605" spans="2:18">
      <c r="B605" s="58"/>
      <c r="C605" s="61"/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</row>
    <row r="606" spans="2:18">
      <c r="B606" s="58"/>
      <c r="C606" s="61"/>
      <c r="D606" s="54"/>
      <c r="E606" s="54"/>
      <c r="F606" s="54"/>
      <c r="G606" s="54"/>
      <c r="H606" s="54"/>
      <c r="I606" s="54"/>
      <c r="J606" s="54"/>
      <c r="K606" s="54"/>
      <c r="L606" s="54"/>
      <c r="M606" s="54"/>
      <c r="N606" s="54"/>
      <c r="O606" s="54"/>
      <c r="P606" s="54"/>
      <c r="Q606" s="54"/>
      <c r="R606" s="54"/>
    </row>
    <row r="607" spans="2:18">
      <c r="B607" s="58"/>
      <c r="C607" s="61"/>
      <c r="D607" s="54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</row>
    <row r="608" spans="2:18">
      <c r="B608" s="58"/>
      <c r="C608" s="63"/>
      <c r="D608" s="59"/>
      <c r="E608" s="59"/>
      <c r="F608" s="59"/>
      <c r="G608" s="59"/>
      <c r="H608" s="59"/>
      <c r="I608" s="59"/>
      <c r="J608" s="59"/>
      <c r="K608" s="59"/>
      <c r="L608" s="59"/>
      <c r="M608" s="59"/>
      <c r="N608" s="59"/>
      <c r="O608" s="59"/>
      <c r="P608" s="59"/>
      <c r="Q608" s="59"/>
      <c r="R608" s="59"/>
    </row>
    <row r="609" spans="2:18">
      <c r="B609" s="58"/>
      <c r="C609" s="61"/>
      <c r="D609" s="54"/>
      <c r="E609" s="54"/>
      <c r="F609" s="54"/>
      <c r="G609" s="54"/>
      <c r="H609" s="54"/>
      <c r="I609" s="54"/>
      <c r="J609" s="54"/>
      <c r="K609" s="54"/>
      <c r="L609" s="54"/>
      <c r="M609" s="54"/>
      <c r="N609" s="54"/>
      <c r="O609" s="54"/>
      <c r="P609" s="54"/>
      <c r="Q609" s="54"/>
      <c r="R609" s="54"/>
    </row>
    <row r="610" spans="2:18">
      <c r="B610" s="58"/>
      <c r="C610" s="61"/>
      <c r="D610" s="54"/>
      <c r="E610" s="54"/>
      <c r="F610" s="54"/>
      <c r="G610" s="54"/>
      <c r="H610" s="54"/>
      <c r="I610" s="54"/>
      <c r="J610" s="54"/>
      <c r="K610" s="54"/>
      <c r="L610" s="54"/>
      <c r="M610" s="54"/>
      <c r="N610" s="54"/>
      <c r="O610" s="54"/>
      <c r="P610" s="54"/>
      <c r="Q610" s="54"/>
      <c r="R610" s="54"/>
    </row>
    <row r="612" spans="2:18">
      <c r="B612" s="56"/>
    </row>
    <row r="613" spans="2:18">
      <c r="B613" s="58"/>
      <c r="C613" s="61"/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</row>
    <row r="614" spans="2:18">
      <c r="B614" s="58"/>
      <c r="C614" s="62"/>
      <c r="D614" s="55"/>
      <c r="E614" s="55"/>
      <c r="F614" s="55"/>
      <c r="G614" s="55"/>
      <c r="H614" s="55"/>
      <c r="I614" s="55"/>
      <c r="J614" s="55"/>
      <c r="K614" s="55"/>
      <c r="L614" s="55"/>
      <c r="M614" s="55"/>
      <c r="N614" s="55"/>
      <c r="O614" s="55"/>
      <c r="P614" s="55"/>
      <c r="Q614" s="55"/>
      <c r="R614" s="55"/>
    </row>
    <row r="615" spans="2:18">
      <c r="B615" s="58"/>
      <c r="C615" s="61"/>
      <c r="D615" s="54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</row>
    <row r="616" spans="2:18">
      <c r="B616" s="58"/>
      <c r="C616" s="61"/>
      <c r="D616" s="54"/>
      <c r="E616" s="54"/>
      <c r="F616" s="54"/>
      <c r="G616" s="54"/>
      <c r="H616" s="54"/>
      <c r="I616" s="54"/>
      <c r="J616" s="54"/>
      <c r="K616" s="54"/>
      <c r="L616" s="54"/>
      <c r="M616" s="54"/>
      <c r="N616" s="54"/>
      <c r="O616" s="54"/>
      <c r="P616" s="54"/>
      <c r="Q616" s="54"/>
      <c r="R616" s="54"/>
    </row>
    <row r="617" spans="2:18">
      <c r="B617" s="58"/>
      <c r="C617" s="61"/>
      <c r="D617" s="54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</row>
    <row r="618" spans="2:18">
      <c r="B618" s="58"/>
      <c r="C618" s="61"/>
      <c r="D618" s="54"/>
      <c r="E618" s="54"/>
      <c r="F618" s="54"/>
      <c r="G618" s="54"/>
      <c r="H618" s="54"/>
      <c r="I618" s="54"/>
      <c r="J618" s="54"/>
      <c r="K618" s="54"/>
      <c r="L618" s="54"/>
      <c r="M618" s="54"/>
      <c r="N618" s="54"/>
      <c r="O618" s="54"/>
      <c r="P618" s="54"/>
      <c r="Q618" s="54"/>
      <c r="R618" s="54"/>
    </row>
    <row r="619" spans="2:18">
      <c r="B619" s="58"/>
      <c r="C619" s="61"/>
      <c r="D619" s="54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</row>
    <row r="620" spans="2:18">
      <c r="B620" s="58"/>
      <c r="C620" s="61"/>
      <c r="D620" s="54"/>
      <c r="E620" s="54"/>
      <c r="F620" s="54"/>
      <c r="G620" s="54"/>
      <c r="H620" s="54"/>
      <c r="I620" s="54"/>
      <c r="J620" s="54"/>
      <c r="K620" s="54"/>
      <c r="L620" s="54"/>
      <c r="M620" s="54"/>
      <c r="N620" s="54"/>
      <c r="O620" s="54"/>
      <c r="P620" s="54"/>
      <c r="Q620" s="54"/>
      <c r="R620" s="54"/>
    </row>
    <row r="621" spans="2:18">
      <c r="B621" s="58"/>
      <c r="C621" s="61"/>
      <c r="D621" s="54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</row>
    <row r="622" spans="2:18">
      <c r="B622" s="58"/>
      <c r="C622" s="61"/>
      <c r="D622" s="54"/>
      <c r="E622" s="54"/>
      <c r="F622" s="54"/>
      <c r="G622" s="54"/>
      <c r="H622" s="54"/>
      <c r="I622" s="54"/>
      <c r="J622" s="54"/>
      <c r="K622" s="54"/>
      <c r="L622" s="54"/>
      <c r="M622" s="54"/>
      <c r="N622" s="54"/>
      <c r="O622" s="54"/>
      <c r="P622" s="54"/>
      <c r="Q622" s="54"/>
      <c r="R622" s="54"/>
    </row>
    <row r="623" spans="2:18">
      <c r="B623" s="58"/>
      <c r="C623" s="61"/>
      <c r="D623" s="54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</row>
    <row r="624" spans="2:18">
      <c r="B624" s="58"/>
      <c r="C624" s="61"/>
      <c r="D624" s="54"/>
      <c r="E624" s="54"/>
      <c r="F624" s="54"/>
      <c r="G624" s="54"/>
      <c r="H624" s="54"/>
      <c r="I624" s="54"/>
      <c r="J624" s="54"/>
      <c r="K624" s="54"/>
      <c r="L624" s="54"/>
      <c r="M624" s="54"/>
      <c r="N624" s="54"/>
      <c r="O624" s="54"/>
      <c r="P624" s="54"/>
      <c r="Q624" s="54"/>
      <c r="R624" s="54"/>
    </row>
    <row r="625" spans="2:18">
      <c r="B625" s="58"/>
      <c r="C625" s="61"/>
      <c r="D625" s="54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</row>
    <row r="626" spans="2:18">
      <c r="B626" s="58"/>
      <c r="C626" s="61"/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</row>
    <row r="627" spans="2:18">
      <c r="B627" s="58"/>
      <c r="C627" s="61"/>
      <c r="D627" s="54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</row>
    <row r="628" spans="2:18">
      <c r="B628" s="58"/>
      <c r="C628" s="61"/>
      <c r="D628" s="54"/>
      <c r="E628" s="54"/>
      <c r="F628" s="54"/>
      <c r="G628" s="54"/>
      <c r="H628" s="54"/>
      <c r="I628" s="54"/>
      <c r="J628" s="54"/>
      <c r="K628" s="54"/>
      <c r="L628" s="54"/>
      <c r="M628" s="54"/>
      <c r="N628" s="54"/>
      <c r="O628" s="54"/>
      <c r="P628" s="54"/>
      <c r="Q628" s="54"/>
      <c r="R628" s="54"/>
    </row>
    <row r="629" spans="2:18">
      <c r="B629" s="58"/>
      <c r="C629" s="61"/>
      <c r="D629" s="54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</row>
    <row r="630" spans="2:18">
      <c r="B630" s="58"/>
      <c r="C630" s="62"/>
      <c r="D630" s="55"/>
      <c r="E630" s="55"/>
      <c r="F630" s="55"/>
      <c r="G630" s="55"/>
      <c r="H630" s="55"/>
      <c r="I630" s="55"/>
      <c r="J630" s="55"/>
      <c r="K630" s="55"/>
      <c r="L630" s="55"/>
      <c r="M630" s="55"/>
      <c r="N630" s="55"/>
      <c r="O630" s="55"/>
      <c r="P630" s="55"/>
      <c r="Q630" s="55"/>
      <c r="R630" s="55"/>
    </row>
    <row r="631" spans="2:18">
      <c r="B631" s="58"/>
      <c r="C631" s="61"/>
      <c r="D631" s="54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</row>
    <row r="632" spans="2:18">
      <c r="B632" s="58"/>
      <c r="C632" s="61"/>
      <c r="D632" s="54"/>
      <c r="E632" s="54"/>
      <c r="F632" s="54"/>
      <c r="G632" s="54"/>
      <c r="H632" s="54"/>
      <c r="I632" s="54"/>
      <c r="J632" s="54"/>
      <c r="K632" s="54"/>
      <c r="L632" s="54"/>
      <c r="M632" s="54"/>
      <c r="N632" s="54"/>
      <c r="O632" s="54"/>
      <c r="P632" s="54"/>
      <c r="Q632" s="54"/>
      <c r="R632" s="54"/>
    </row>
    <row r="633" spans="2:18">
      <c r="B633" s="58"/>
      <c r="C633" s="61"/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</row>
    <row r="634" spans="2:18">
      <c r="B634" s="58"/>
      <c r="C634" s="61"/>
      <c r="D634" s="54"/>
      <c r="E634" s="54"/>
      <c r="F634" s="54"/>
      <c r="G634" s="54"/>
      <c r="H634" s="54"/>
      <c r="I634" s="54"/>
      <c r="J634" s="54"/>
      <c r="K634" s="54"/>
      <c r="L634" s="54"/>
      <c r="M634" s="54"/>
      <c r="N634" s="54"/>
      <c r="O634" s="54"/>
      <c r="P634" s="54"/>
      <c r="Q634" s="54"/>
      <c r="R634" s="54"/>
    </row>
    <row r="635" spans="2:18">
      <c r="B635" s="58"/>
      <c r="C635" s="61"/>
      <c r="D635" s="54"/>
      <c r="E635" s="54"/>
      <c r="F635" s="54"/>
      <c r="G635" s="54"/>
      <c r="H635" s="54"/>
      <c r="I635" s="54"/>
      <c r="J635" s="54"/>
      <c r="K635" s="54"/>
      <c r="L635" s="54"/>
      <c r="M635" s="54"/>
      <c r="N635" s="54"/>
      <c r="O635" s="54"/>
      <c r="P635" s="54"/>
      <c r="Q635" s="54"/>
      <c r="R635" s="54"/>
    </row>
    <row r="636" spans="2:18">
      <c r="B636" s="58"/>
      <c r="C636" s="61"/>
      <c r="D636" s="54"/>
      <c r="E636" s="54"/>
      <c r="F636" s="54"/>
      <c r="G636" s="54"/>
      <c r="H636" s="54"/>
      <c r="I636" s="54"/>
      <c r="J636" s="54"/>
      <c r="K636" s="54"/>
      <c r="L636" s="54"/>
      <c r="M636" s="54"/>
      <c r="N636" s="54"/>
      <c r="O636" s="54"/>
      <c r="P636" s="54"/>
      <c r="Q636" s="54"/>
      <c r="R636" s="54"/>
    </row>
    <row r="637" spans="2:18">
      <c r="B637" s="58"/>
      <c r="C637" s="61"/>
      <c r="D637" s="54"/>
      <c r="E637" s="54"/>
      <c r="F637" s="54"/>
      <c r="G637" s="54"/>
      <c r="H637" s="54"/>
      <c r="I637" s="54"/>
      <c r="J637" s="54"/>
      <c r="K637" s="54"/>
      <c r="L637" s="54"/>
      <c r="M637" s="54"/>
      <c r="N637" s="54"/>
      <c r="O637" s="54"/>
      <c r="P637" s="54"/>
      <c r="Q637" s="54"/>
      <c r="R637" s="54"/>
    </row>
    <row r="638" spans="2:18">
      <c r="B638" s="58"/>
      <c r="C638" s="61"/>
      <c r="D638" s="54"/>
      <c r="E638" s="54"/>
      <c r="F638" s="54"/>
      <c r="G638" s="54"/>
      <c r="H638" s="54"/>
      <c r="I638" s="54"/>
      <c r="J638" s="54"/>
      <c r="K638" s="54"/>
      <c r="L638" s="54"/>
      <c r="M638" s="54"/>
      <c r="N638" s="54"/>
      <c r="O638" s="54"/>
      <c r="P638" s="54"/>
      <c r="Q638" s="54"/>
      <c r="R638" s="54"/>
    </row>
    <row r="639" spans="2:18">
      <c r="B639" s="58"/>
      <c r="C639" s="63"/>
      <c r="D639" s="59"/>
      <c r="E639" s="59"/>
      <c r="F639" s="59"/>
      <c r="G639" s="59"/>
      <c r="H639" s="59"/>
      <c r="I639" s="59"/>
      <c r="J639" s="59"/>
      <c r="K639" s="59"/>
      <c r="L639" s="59"/>
      <c r="M639" s="59"/>
      <c r="N639" s="59"/>
      <c r="O639" s="59"/>
      <c r="P639" s="59"/>
      <c r="Q639" s="59"/>
      <c r="R639" s="59"/>
    </row>
    <row r="640" spans="2:18">
      <c r="B640" s="58"/>
      <c r="C640" s="61"/>
      <c r="D640" s="54"/>
      <c r="E640" s="54"/>
      <c r="F640" s="54"/>
      <c r="G640" s="54"/>
      <c r="H640" s="54"/>
      <c r="I640" s="54"/>
      <c r="J640" s="54"/>
      <c r="K640" s="54"/>
      <c r="L640" s="54"/>
      <c r="M640" s="54"/>
      <c r="N640" s="54"/>
      <c r="O640" s="54"/>
      <c r="P640" s="54"/>
      <c r="Q640" s="54"/>
      <c r="R640" s="54"/>
    </row>
    <row r="641" spans="2:18">
      <c r="B641" s="58"/>
      <c r="C641" s="61"/>
      <c r="D641" s="54"/>
      <c r="E641" s="54"/>
      <c r="F641" s="54"/>
      <c r="G641" s="54"/>
      <c r="H641" s="54"/>
      <c r="I641" s="54"/>
      <c r="J641" s="54"/>
      <c r="K641" s="54"/>
      <c r="L641" s="54"/>
      <c r="M641" s="54"/>
      <c r="N641" s="54"/>
      <c r="O641" s="54"/>
      <c r="P641" s="54"/>
      <c r="Q641" s="54"/>
      <c r="R641" s="54"/>
    </row>
    <row r="643" spans="2:18">
      <c r="B643" s="56"/>
    </row>
    <row r="644" spans="2:18">
      <c r="B644" s="58"/>
      <c r="C644" s="61"/>
      <c r="D644" s="54"/>
      <c r="E644" s="54"/>
      <c r="F644" s="54"/>
      <c r="G644" s="54"/>
      <c r="H644" s="54"/>
      <c r="I644" s="54"/>
      <c r="J644" s="54"/>
      <c r="K644" s="54"/>
      <c r="L644" s="54"/>
      <c r="M644" s="54"/>
      <c r="N644" s="54"/>
      <c r="O644" s="54"/>
      <c r="P644" s="54"/>
      <c r="Q644" s="54"/>
      <c r="R644" s="54"/>
    </row>
    <row r="645" spans="2:18">
      <c r="B645" s="58"/>
      <c r="C645" s="62"/>
      <c r="D645" s="55"/>
      <c r="E645" s="55"/>
      <c r="F645" s="55"/>
      <c r="G645" s="55"/>
      <c r="H645" s="55"/>
      <c r="I645" s="55"/>
      <c r="J645" s="55"/>
      <c r="K645" s="55"/>
      <c r="L645" s="55"/>
      <c r="M645" s="55"/>
      <c r="N645" s="55"/>
      <c r="O645" s="55"/>
      <c r="P645" s="55"/>
      <c r="Q645" s="55"/>
      <c r="R645" s="55"/>
    </row>
    <row r="646" spans="2:18">
      <c r="B646" s="58"/>
      <c r="C646" s="61"/>
      <c r="D646" s="54"/>
      <c r="E646" s="54"/>
      <c r="F646" s="54"/>
      <c r="G646" s="54"/>
      <c r="H646" s="54"/>
      <c r="I646" s="54"/>
      <c r="J646" s="54"/>
      <c r="K646" s="54"/>
      <c r="L646" s="54"/>
      <c r="M646" s="54"/>
      <c r="N646" s="54"/>
      <c r="O646" s="54"/>
      <c r="P646" s="54"/>
      <c r="Q646" s="54"/>
      <c r="R646" s="54"/>
    </row>
    <row r="647" spans="2:18">
      <c r="B647" s="58"/>
      <c r="C647" s="61"/>
      <c r="D647" s="54"/>
      <c r="E647" s="54"/>
      <c r="F647" s="54"/>
      <c r="G647" s="54"/>
      <c r="H647" s="54"/>
      <c r="I647" s="54"/>
      <c r="J647" s="54"/>
      <c r="K647" s="54"/>
      <c r="L647" s="54"/>
      <c r="M647" s="54"/>
      <c r="N647" s="54"/>
      <c r="O647" s="54"/>
      <c r="P647" s="54"/>
      <c r="Q647" s="54"/>
      <c r="R647" s="54"/>
    </row>
    <row r="648" spans="2:18">
      <c r="B648" s="58"/>
      <c r="C648" s="61"/>
      <c r="D648" s="54"/>
      <c r="E648" s="54"/>
      <c r="F648" s="54"/>
      <c r="G648" s="54"/>
      <c r="H648" s="54"/>
      <c r="I648" s="54"/>
      <c r="J648" s="54"/>
      <c r="K648" s="54"/>
      <c r="L648" s="54"/>
      <c r="M648" s="54"/>
      <c r="N648" s="54"/>
      <c r="O648" s="54"/>
      <c r="P648" s="54"/>
      <c r="Q648" s="54"/>
      <c r="R648" s="54"/>
    </row>
    <row r="649" spans="2:18">
      <c r="B649" s="58"/>
      <c r="C649" s="61"/>
      <c r="D649" s="54"/>
      <c r="E649" s="54"/>
      <c r="F649" s="54"/>
      <c r="G649" s="54"/>
      <c r="H649" s="54"/>
      <c r="I649" s="54"/>
      <c r="J649" s="54"/>
      <c r="K649" s="54"/>
      <c r="L649" s="54"/>
      <c r="M649" s="54"/>
      <c r="N649" s="54"/>
      <c r="O649" s="54"/>
      <c r="P649" s="54"/>
      <c r="Q649" s="54"/>
      <c r="R649" s="54"/>
    </row>
    <row r="650" spans="2:18">
      <c r="B650" s="58"/>
      <c r="C650" s="61"/>
      <c r="D650" s="54"/>
      <c r="E650" s="54"/>
      <c r="F650" s="54"/>
      <c r="G650" s="54"/>
      <c r="H650" s="54"/>
      <c r="I650" s="54"/>
      <c r="J650" s="54"/>
      <c r="K650" s="54"/>
      <c r="L650" s="54"/>
      <c r="M650" s="54"/>
      <c r="N650" s="54"/>
      <c r="O650" s="54"/>
      <c r="P650" s="54"/>
      <c r="Q650" s="54"/>
      <c r="R650" s="54"/>
    </row>
    <row r="651" spans="2:18">
      <c r="B651" s="58"/>
      <c r="C651" s="61"/>
      <c r="D651" s="54"/>
      <c r="E651" s="54"/>
      <c r="F651" s="54"/>
      <c r="G651" s="54"/>
      <c r="H651" s="54"/>
      <c r="I651" s="54"/>
      <c r="J651" s="54"/>
      <c r="K651" s="54"/>
      <c r="L651" s="54"/>
      <c r="M651" s="54"/>
      <c r="N651" s="54"/>
      <c r="O651" s="54"/>
      <c r="P651" s="54"/>
      <c r="Q651" s="54"/>
      <c r="R651" s="54"/>
    </row>
    <row r="652" spans="2:18">
      <c r="B652" s="58"/>
      <c r="C652" s="61"/>
      <c r="D652" s="54"/>
      <c r="E652" s="54"/>
      <c r="F652" s="54"/>
      <c r="G652" s="54"/>
      <c r="H652" s="54"/>
      <c r="I652" s="54"/>
      <c r="J652" s="54"/>
      <c r="K652" s="54"/>
      <c r="L652" s="54"/>
      <c r="M652" s="54"/>
      <c r="N652" s="54"/>
      <c r="O652" s="54"/>
      <c r="P652" s="54"/>
      <c r="Q652" s="54"/>
      <c r="R652" s="54"/>
    </row>
    <row r="653" spans="2:18">
      <c r="B653" s="58"/>
      <c r="C653" s="61"/>
      <c r="D653" s="54"/>
      <c r="E653" s="54"/>
      <c r="F653" s="54"/>
      <c r="G653" s="54"/>
      <c r="H653" s="54"/>
      <c r="I653" s="54"/>
      <c r="J653" s="54"/>
      <c r="K653" s="54"/>
      <c r="L653" s="54"/>
      <c r="M653" s="54"/>
      <c r="N653" s="54"/>
      <c r="O653" s="54"/>
      <c r="P653" s="54"/>
      <c r="Q653" s="54"/>
      <c r="R653" s="54"/>
    </row>
    <row r="654" spans="2:18">
      <c r="B654" s="58"/>
      <c r="C654" s="61"/>
      <c r="D654" s="54"/>
      <c r="E654" s="54"/>
      <c r="F654" s="54"/>
      <c r="G654" s="54"/>
      <c r="H654" s="54"/>
      <c r="I654" s="54"/>
      <c r="J654" s="54"/>
      <c r="K654" s="54"/>
      <c r="L654" s="54"/>
      <c r="M654" s="54"/>
      <c r="N654" s="54"/>
      <c r="O654" s="54"/>
      <c r="P654" s="54"/>
      <c r="Q654" s="54"/>
      <c r="R654" s="54"/>
    </row>
    <row r="655" spans="2:18">
      <c r="B655" s="58"/>
      <c r="C655" s="61"/>
      <c r="D655" s="54"/>
      <c r="E655" s="54"/>
      <c r="F655" s="54"/>
      <c r="G655" s="54"/>
      <c r="H655" s="54"/>
      <c r="I655" s="54"/>
      <c r="J655" s="54"/>
      <c r="K655" s="54"/>
      <c r="L655" s="54"/>
      <c r="M655" s="54"/>
      <c r="N655" s="54"/>
      <c r="O655" s="54"/>
      <c r="P655" s="54"/>
      <c r="Q655" s="54"/>
      <c r="R655" s="54"/>
    </row>
    <row r="656" spans="2:18">
      <c r="B656" s="58"/>
      <c r="C656" s="61"/>
      <c r="D656" s="54"/>
      <c r="E656" s="54"/>
      <c r="F656" s="54"/>
      <c r="G656" s="54"/>
      <c r="H656" s="54"/>
      <c r="I656" s="54"/>
      <c r="J656" s="54"/>
      <c r="K656" s="54"/>
      <c r="L656" s="54"/>
      <c r="M656" s="54"/>
      <c r="N656" s="54"/>
      <c r="O656" s="54"/>
      <c r="P656" s="54"/>
      <c r="Q656" s="54"/>
      <c r="R656" s="54"/>
    </row>
    <row r="657" spans="2:18">
      <c r="B657" s="58"/>
      <c r="C657" s="61"/>
      <c r="D657" s="54"/>
      <c r="E657" s="54"/>
      <c r="F657" s="54"/>
      <c r="G657" s="54"/>
      <c r="H657" s="54"/>
      <c r="I657" s="54"/>
      <c r="J657" s="54"/>
      <c r="K657" s="54"/>
      <c r="L657" s="54"/>
      <c r="M657" s="54"/>
      <c r="N657" s="54"/>
      <c r="O657" s="54"/>
      <c r="P657" s="54"/>
      <c r="Q657" s="54"/>
      <c r="R657" s="54"/>
    </row>
    <row r="658" spans="2:18">
      <c r="B658" s="58"/>
      <c r="C658" s="61"/>
      <c r="D658" s="54"/>
      <c r="E658" s="54"/>
      <c r="F658" s="54"/>
      <c r="G658" s="54"/>
      <c r="H658" s="54"/>
      <c r="I658" s="54"/>
      <c r="J658" s="54"/>
      <c r="K658" s="54"/>
      <c r="L658" s="54"/>
      <c r="M658" s="54"/>
      <c r="N658" s="54"/>
      <c r="O658" s="54"/>
      <c r="P658" s="54"/>
      <c r="Q658" s="54"/>
      <c r="R658" s="54"/>
    </row>
    <row r="659" spans="2:18">
      <c r="B659" s="58"/>
      <c r="C659" s="61"/>
      <c r="D659" s="54"/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</row>
    <row r="660" spans="2:18">
      <c r="B660" s="58"/>
      <c r="C660" s="61"/>
      <c r="D660" s="54"/>
      <c r="E660" s="54"/>
      <c r="F660" s="54"/>
      <c r="G660" s="54"/>
      <c r="H660" s="54"/>
      <c r="I660" s="54"/>
      <c r="J660" s="54"/>
      <c r="K660" s="54"/>
      <c r="L660" s="54"/>
      <c r="M660" s="54"/>
      <c r="N660" s="54"/>
      <c r="O660" s="54"/>
      <c r="P660" s="54"/>
      <c r="Q660" s="54"/>
      <c r="R660" s="54"/>
    </row>
    <row r="661" spans="2:18">
      <c r="B661" s="58"/>
      <c r="C661" s="62"/>
      <c r="D661" s="55"/>
      <c r="E661" s="55"/>
      <c r="F661" s="55"/>
      <c r="G661" s="55"/>
      <c r="H661" s="55"/>
      <c r="I661" s="55"/>
      <c r="J661" s="55"/>
      <c r="K661" s="55"/>
      <c r="L661" s="55"/>
      <c r="M661" s="55"/>
      <c r="N661" s="55"/>
      <c r="O661" s="55"/>
      <c r="P661" s="55"/>
      <c r="Q661" s="55"/>
      <c r="R661" s="55"/>
    </row>
    <row r="662" spans="2:18">
      <c r="B662" s="58"/>
      <c r="C662" s="61"/>
      <c r="D662" s="54"/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</row>
    <row r="663" spans="2:18">
      <c r="B663" s="58"/>
      <c r="C663" s="61"/>
      <c r="D663" s="54"/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</row>
    <row r="664" spans="2:18">
      <c r="B664" s="58"/>
      <c r="C664" s="61"/>
      <c r="D664" s="54"/>
      <c r="E664" s="54"/>
      <c r="F664" s="54"/>
      <c r="G664" s="54"/>
      <c r="H664" s="54"/>
      <c r="I664" s="54"/>
      <c r="J664" s="54"/>
      <c r="K664" s="54"/>
      <c r="L664" s="54"/>
      <c r="M664" s="54"/>
      <c r="N664" s="54"/>
      <c r="O664" s="54"/>
      <c r="P664" s="54"/>
      <c r="Q664" s="54"/>
      <c r="R664" s="54"/>
    </row>
    <row r="665" spans="2:18">
      <c r="B665" s="58"/>
      <c r="C665" s="61"/>
      <c r="D665" s="54"/>
      <c r="E665" s="54"/>
      <c r="F665" s="54"/>
      <c r="G665" s="54"/>
      <c r="H665" s="54"/>
      <c r="I665" s="54"/>
      <c r="J665" s="54"/>
      <c r="K665" s="54"/>
      <c r="L665" s="54"/>
      <c r="M665" s="54"/>
      <c r="N665" s="54"/>
      <c r="O665" s="54"/>
      <c r="P665" s="54"/>
      <c r="Q665" s="54"/>
      <c r="R665" s="54"/>
    </row>
    <row r="666" spans="2:18">
      <c r="B666" s="58"/>
      <c r="C666" s="61"/>
      <c r="D666" s="54"/>
      <c r="E666" s="54"/>
      <c r="F666" s="54"/>
      <c r="G666" s="54"/>
      <c r="H666" s="54"/>
      <c r="I666" s="54"/>
      <c r="J666" s="54"/>
      <c r="K666" s="54"/>
      <c r="L666" s="54"/>
      <c r="M666" s="54"/>
      <c r="N666" s="54"/>
      <c r="O666" s="54"/>
      <c r="P666" s="54"/>
      <c r="Q666" s="54"/>
      <c r="R666" s="54"/>
    </row>
    <row r="667" spans="2:18">
      <c r="B667" s="58"/>
      <c r="C667" s="61"/>
      <c r="D667" s="54"/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</row>
    <row r="668" spans="2:18">
      <c r="B668" s="58"/>
      <c r="C668" s="61"/>
      <c r="D668" s="54"/>
      <c r="E668" s="54"/>
      <c r="F668" s="54"/>
      <c r="G668" s="54"/>
      <c r="H668" s="54"/>
      <c r="I668" s="54"/>
      <c r="J668" s="54"/>
      <c r="K668" s="54"/>
      <c r="L668" s="54"/>
      <c r="M668" s="54"/>
      <c r="N668" s="54"/>
      <c r="O668" s="54"/>
      <c r="P668" s="54"/>
      <c r="Q668" s="54"/>
      <c r="R668" s="54"/>
    </row>
    <row r="669" spans="2:18">
      <c r="B669" s="58"/>
      <c r="C669" s="61"/>
      <c r="D669" s="54"/>
      <c r="E669" s="54"/>
      <c r="F669" s="54"/>
      <c r="G669" s="54"/>
      <c r="H669" s="54"/>
      <c r="I669" s="54"/>
      <c r="J669" s="54"/>
      <c r="K669" s="54"/>
      <c r="L669" s="54"/>
      <c r="M669" s="54"/>
      <c r="N669" s="54"/>
      <c r="O669" s="54"/>
      <c r="P669" s="54"/>
      <c r="Q669" s="54"/>
      <c r="R669" s="54"/>
    </row>
    <row r="670" spans="2:18">
      <c r="B670" s="58"/>
      <c r="C670" s="63"/>
      <c r="D670" s="59"/>
      <c r="E670" s="59"/>
      <c r="F670" s="59"/>
      <c r="G670" s="59"/>
      <c r="H670" s="59"/>
      <c r="I670" s="59"/>
      <c r="J670" s="59"/>
      <c r="K670" s="59"/>
      <c r="L670" s="59"/>
      <c r="M670" s="59"/>
      <c r="N670" s="59"/>
      <c r="O670" s="59"/>
      <c r="P670" s="59"/>
      <c r="Q670" s="59"/>
      <c r="R670" s="59"/>
    </row>
    <row r="671" spans="2:18">
      <c r="B671" s="58"/>
      <c r="C671" s="61"/>
      <c r="D671" s="54"/>
      <c r="E671" s="54"/>
      <c r="F671" s="54"/>
      <c r="G671" s="54"/>
      <c r="H671" s="54"/>
      <c r="I671" s="54"/>
      <c r="J671" s="54"/>
      <c r="K671" s="54"/>
      <c r="L671" s="54"/>
      <c r="M671" s="54"/>
      <c r="N671" s="54"/>
      <c r="O671" s="54"/>
      <c r="P671" s="54"/>
      <c r="Q671" s="54"/>
      <c r="R671" s="54"/>
    </row>
    <row r="672" spans="2:18">
      <c r="B672" s="58"/>
      <c r="C672" s="61"/>
      <c r="D672" s="54"/>
      <c r="E672" s="54"/>
      <c r="F672" s="54"/>
      <c r="G672" s="54"/>
      <c r="H672" s="54"/>
      <c r="I672" s="54"/>
      <c r="J672" s="54"/>
      <c r="K672" s="54"/>
      <c r="L672" s="54"/>
      <c r="M672" s="54"/>
      <c r="N672" s="54"/>
      <c r="O672" s="54"/>
      <c r="P672" s="54"/>
      <c r="Q672" s="54"/>
      <c r="R672" s="54"/>
    </row>
    <row r="674" spans="2:18">
      <c r="B674" s="56"/>
    </row>
    <row r="675" spans="2:18">
      <c r="B675" s="58"/>
      <c r="C675" s="61"/>
      <c r="D675" s="54"/>
      <c r="E675" s="54"/>
      <c r="F675" s="54"/>
      <c r="G675" s="54"/>
      <c r="H675" s="54"/>
      <c r="I675" s="54"/>
      <c r="J675" s="54"/>
      <c r="K675" s="54"/>
      <c r="L675" s="54"/>
      <c r="M675" s="54"/>
      <c r="N675" s="54"/>
      <c r="O675" s="54"/>
      <c r="P675" s="54"/>
      <c r="Q675" s="54"/>
      <c r="R675" s="54"/>
    </row>
    <row r="676" spans="2:18">
      <c r="B676" s="58"/>
      <c r="C676" s="62"/>
      <c r="D676" s="55"/>
      <c r="E676" s="55"/>
      <c r="F676" s="55"/>
      <c r="G676" s="55"/>
      <c r="H676" s="55"/>
      <c r="I676" s="55"/>
      <c r="J676" s="55"/>
      <c r="K676" s="55"/>
      <c r="L676" s="55"/>
      <c r="M676" s="55"/>
      <c r="N676" s="55"/>
      <c r="O676" s="55"/>
      <c r="P676" s="55"/>
      <c r="Q676" s="55"/>
      <c r="R676" s="55"/>
    </row>
    <row r="677" spans="2:18">
      <c r="B677" s="58"/>
      <c r="C677" s="61"/>
      <c r="D677" s="54"/>
      <c r="E677" s="54"/>
      <c r="F677" s="54"/>
      <c r="G677" s="54"/>
      <c r="H677" s="54"/>
      <c r="I677" s="54"/>
      <c r="J677" s="54"/>
      <c r="K677" s="54"/>
      <c r="L677" s="54"/>
      <c r="M677" s="54"/>
      <c r="N677" s="54"/>
      <c r="O677" s="54"/>
      <c r="P677" s="54"/>
      <c r="Q677" s="54"/>
      <c r="R677" s="54"/>
    </row>
    <row r="678" spans="2:18">
      <c r="B678" s="58"/>
      <c r="C678" s="61"/>
      <c r="D678" s="54"/>
      <c r="E678" s="54"/>
      <c r="F678" s="54"/>
      <c r="G678" s="54"/>
      <c r="H678" s="54"/>
      <c r="I678" s="54"/>
      <c r="J678" s="54"/>
      <c r="K678" s="54"/>
      <c r="L678" s="54"/>
      <c r="M678" s="54"/>
      <c r="N678" s="54"/>
      <c r="O678" s="54"/>
      <c r="P678" s="54"/>
      <c r="Q678" s="54"/>
      <c r="R678" s="54"/>
    </row>
    <row r="679" spans="2:18">
      <c r="B679" s="58"/>
      <c r="C679" s="61"/>
      <c r="D679" s="54"/>
      <c r="E679" s="54"/>
      <c r="F679" s="54"/>
      <c r="G679" s="54"/>
      <c r="H679" s="54"/>
      <c r="I679" s="54"/>
      <c r="J679" s="54"/>
      <c r="K679" s="54"/>
      <c r="L679" s="54"/>
      <c r="M679" s="54"/>
      <c r="N679" s="54"/>
      <c r="O679" s="54"/>
      <c r="P679" s="54"/>
      <c r="Q679" s="54"/>
      <c r="R679" s="54"/>
    </row>
    <row r="680" spans="2:18">
      <c r="B680" s="58"/>
      <c r="C680" s="61"/>
      <c r="D680" s="54"/>
      <c r="E680" s="54"/>
      <c r="F680" s="54"/>
      <c r="G680" s="54"/>
      <c r="H680" s="54"/>
      <c r="I680" s="54"/>
      <c r="J680" s="54"/>
      <c r="K680" s="54"/>
      <c r="L680" s="54"/>
      <c r="M680" s="54"/>
      <c r="N680" s="54"/>
      <c r="O680" s="54"/>
      <c r="P680" s="54"/>
      <c r="Q680" s="54"/>
      <c r="R680" s="54"/>
    </row>
    <row r="681" spans="2:18">
      <c r="B681" s="58"/>
      <c r="C681" s="61"/>
      <c r="D681" s="54"/>
      <c r="E681" s="54"/>
      <c r="F681" s="54"/>
      <c r="G681" s="54"/>
      <c r="H681" s="54"/>
      <c r="I681" s="54"/>
      <c r="J681" s="54"/>
      <c r="K681" s="54"/>
      <c r="L681" s="54"/>
      <c r="M681" s="54"/>
      <c r="N681" s="54"/>
      <c r="O681" s="54"/>
      <c r="P681" s="54"/>
      <c r="Q681" s="54"/>
      <c r="R681" s="54"/>
    </row>
    <row r="682" spans="2:18">
      <c r="B682" s="58"/>
      <c r="C682" s="61"/>
      <c r="D682" s="54"/>
      <c r="E682" s="54"/>
      <c r="F682" s="54"/>
      <c r="G682" s="54"/>
      <c r="H682" s="54"/>
      <c r="I682" s="54"/>
      <c r="J682" s="54"/>
      <c r="K682" s="54"/>
      <c r="L682" s="54"/>
      <c r="M682" s="54"/>
      <c r="N682" s="54"/>
      <c r="O682" s="54"/>
      <c r="P682" s="54"/>
      <c r="Q682" s="54"/>
      <c r="R682" s="54"/>
    </row>
    <row r="683" spans="2:18">
      <c r="B683" s="58"/>
      <c r="C683" s="61"/>
      <c r="D683" s="54"/>
      <c r="E683" s="54"/>
      <c r="F683" s="54"/>
      <c r="G683" s="54"/>
      <c r="H683" s="54"/>
      <c r="I683" s="54"/>
      <c r="J683" s="54"/>
      <c r="K683" s="54"/>
      <c r="L683" s="54"/>
      <c r="M683" s="54"/>
      <c r="N683" s="54"/>
      <c r="O683" s="54"/>
      <c r="P683" s="54"/>
      <c r="Q683" s="54"/>
      <c r="R683" s="54"/>
    </row>
    <row r="684" spans="2:18">
      <c r="B684" s="58"/>
      <c r="C684" s="61"/>
      <c r="D684" s="54"/>
      <c r="E684" s="54"/>
      <c r="F684" s="54"/>
      <c r="G684" s="54"/>
      <c r="H684" s="54"/>
      <c r="I684" s="54"/>
      <c r="J684" s="54"/>
      <c r="K684" s="54"/>
      <c r="L684" s="54"/>
      <c r="M684" s="54"/>
      <c r="N684" s="54"/>
      <c r="O684" s="54"/>
      <c r="P684" s="54"/>
      <c r="Q684" s="54"/>
      <c r="R684" s="54"/>
    </row>
    <row r="685" spans="2:18">
      <c r="B685" s="58"/>
      <c r="C685" s="61"/>
      <c r="D685" s="54"/>
      <c r="E685" s="54"/>
      <c r="F685" s="54"/>
      <c r="G685" s="54"/>
      <c r="H685" s="54"/>
      <c r="I685" s="54"/>
      <c r="J685" s="54"/>
      <c r="K685" s="54"/>
      <c r="L685" s="54"/>
      <c r="M685" s="54"/>
      <c r="N685" s="54"/>
      <c r="O685" s="54"/>
      <c r="P685" s="54"/>
      <c r="Q685" s="54"/>
      <c r="R685" s="54"/>
    </row>
    <row r="686" spans="2:18">
      <c r="B686" s="58"/>
      <c r="C686" s="61"/>
      <c r="D686" s="54"/>
      <c r="E686" s="54"/>
      <c r="F686" s="54"/>
      <c r="G686" s="54"/>
      <c r="H686" s="54"/>
      <c r="I686" s="54"/>
      <c r="J686" s="54"/>
      <c r="K686" s="54"/>
      <c r="L686" s="54"/>
      <c r="M686" s="54"/>
      <c r="N686" s="54"/>
      <c r="O686" s="54"/>
      <c r="P686" s="54"/>
      <c r="Q686" s="54"/>
      <c r="R686" s="54"/>
    </row>
    <row r="687" spans="2:18">
      <c r="B687" s="58"/>
      <c r="C687" s="61"/>
      <c r="D687" s="54"/>
      <c r="E687" s="54"/>
      <c r="F687" s="54"/>
      <c r="G687" s="54"/>
      <c r="H687" s="54"/>
      <c r="I687" s="54"/>
      <c r="J687" s="54"/>
      <c r="K687" s="54"/>
      <c r="L687" s="54"/>
      <c r="M687" s="54"/>
      <c r="N687" s="54"/>
      <c r="O687" s="54"/>
      <c r="P687" s="54"/>
      <c r="Q687" s="54"/>
      <c r="R687" s="54"/>
    </row>
    <row r="688" spans="2:18">
      <c r="B688" s="58"/>
      <c r="C688" s="61"/>
      <c r="D688" s="54"/>
      <c r="E688" s="54"/>
      <c r="F688" s="54"/>
      <c r="G688" s="54"/>
      <c r="H688" s="54"/>
      <c r="I688" s="54"/>
      <c r="J688" s="54"/>
      <c r="K688" s="54"/>
      <c r="L688" s="54"/>
      <c r="M688" s="54"/>
      <c r="N688" s="54"/>
      <c r="O688" s="54"/>
      <c r="P688" s="54"/>
      <c r="Q688" s="54"/>
      <c r="R688" s="54"/>
    </row>
    <row r="689" spans="2:18">
      <c r="B689" s="58"/>
      <c r="C689" s="61"/>
      <c r="D689" s="54"/>
      <c r="E689" s="54"/>
      <c r="F689" s="54"/>
      <c r="G689" s="54"/>
      <c r="H689" s="54"/>
      <c r="I689" s="54"/>
      <c r="J689" s="54"/>
      <c r="K689" s="54"/>
      <c r="L689" s="54"/>
      <c r="M689" s="54"/>
      <c r="N689" s="54"/>
      <c r="O689" s="54"/>
      <c r="P689" s="54"/>
      <c r="Q689" s="54"/>
      <c r="R689" s="54"/>
    </row>
    <row r="690" spans="2:18">
      <c r="B690" s="58"/>
      <c r="C690" s="61"/>
      <c r="D690" s="54"/>
      <c r="E690" s="54"/>
      <c r="F690" s="54"/>
      <c r="G690" s="54"/>
      <c r="H690" s="54"/>
      <c r="I690" s="54"/>
      <c r="J690" s="54"/>
      <c r="K690" s="54"/>
      <c r="L690" s="54"/>
      <c r="M690" s="54"/>
      <c r="N690" s="54"/>
      <c r="O690" s="54"/>
      <c r="P690" s="54"/>
      <c r="Q690" s="54"/>
      <c r="R690" s="54"/>
    </row>
    <row r="691" spans="2:18">
      <c r="B691" s="58"/>
      <c r="C691" s="61"/>
      <c r="D691" s="54"/>
      <c r="E691" s="54"/>
      <c r="F691" s="54"/>
      <c r="G691" s="54"/>
      <c r="H691" s="54"/>
      <c r="I691" s="54"/>
      <c r="J691" s="54"/>
      <c r="K691" s="54"/>
      <c r="L691" s="54"/>
      <c r="M691" s="54"/>
      <c r="N691" s="54"/>
      <c r="O691" s="54"/>
      <c r="P691" s="54"/>
      <c r="Q691" s="54"/>
      <c r="R691" s="54"/>
    </row>
    <row r="692" spans="2:18">
      <c r="B692" s="58"/>
      <c r="C692" s="62"/>
      <c r="D692" s="55"/>
      <c r="E692" s="55"/>
      <c r="F692" s="55"/>
      <c r="G692" s="55"/>
      <c r="H692" s="55"/>
      <c r="I692" s="55"/>
      <c r="J692" s="55"/>
      <c r="K692" s="55"/>
      <c r="L692" s="55"/>
      <c r="M692" s="55"/>
      <c r="N692" s="55"/>
      <c r="O692" s="55"/>
      <c r="P692" s="55"/>
      <c r="Q692" s="55"/>
      <c r="R692" s="55"/>
    </row>
    <row r="693" spans="2:18">
      <c r="B693" s="58"/>
      <c r="C693" s="61"/>
      <c r="D693" s="54"/>
      <c r="E693" s="54"/>
      <c r="F693" s="54"/>
      <c r="G693" s="54"/>
      <c r="H693" s="54"/>
      <c r="I693" s="54"/>
      <c r="J693" s="54"/>
      <c r="K693" s="54"/>
      <c r="L693" s="54"/>
      <c r="M693" s="54"/>
      <c r="N693" s="54"/>
      <c r="O693" s="54"/>
      <c r="P693" s="54"/>
      <c r="Q693" s="54"/>
      <c r="R693" s="54"/>
    </row>
    <row r="694" spans="2:18">
      <c r="B694" s="58"/>
      <c r="C694" s="61"/>
      <c r="D694" s="54"/>
      <c r="E694" s="54"/>
      <c r="F694" s="54"/>
      <c r="G694" s="54"/>
      <c r="H694" s="54"/>
      <c r="I694" s="54"/>
      <c r="J694" s="54"/>
      <c r="K694" s="54"/>
      <c r="L694" s="54"/>
      <c r="M694" s="54"/>
      <c r="N694" s="54"/>
      <c r="O694" s="54"/>
      <c r="P694" s="54"/>
      <c r="Q694" s="54"/>
      <c r="R694" s="54"/>
    </row>
    <row r="695" spans="2:18">
      <c r="B695" s="58"/>
      <c r="C695" s="61"/>
      <c r="D695" s="54"/>
      <c r="E695" s="54"/>
      <c r="F695" s="54"/>
      <c r="G695" s="54"/>
      <c r="H695" s="54"/>
      <c r="I695" s="54"/>
      <c r="J695" s="54"/>
      <c r="K695" s="54"/>
      <c r="L695" s="54"/>
      <c r="M695" s="54"/>
      <c r="N695" s="54"/>
      <c r="O695" s="54"/>
      <c r="P695" s="54"/>
      <c r="Q695" s="54"/>
      <c r="R695" s="54"/>
    </row>
    <row r="696" spans="2:18">
      <c r="B696" s="58"/>
      <c r="C696" s="61"/>
      <c r="D696" s="54"/>
      <c r="E696" s="54"/>
      <c r="F696" s="54"/>
      <c r="G696" s="54"/>
      <c r="H696" s="54"/>
      <c r="I696" s="54"/>
      <c r="J696" s="54"/>
      <c r="K696" s="54"/>
      <c r="L696" s="54"/>
      <c r="M696" s="54"/>
      <c r="N696" s="54"/>
      <c r="O696" s="54"/>
      <c r="P696" s="54"/>
      <c r="Q696" s="54"/>
      <c r="R696" s="54"/>
    </row>
    <row r="697" spans="2:18">
      <c r="B697" s="58"/>
      <c r="C697" s="61"/>
      <c r="D697" s="54"/>
      <c r="E697" s="54"/>
      <c r="F697" s="54"/>
      <c r="G697" s="54"/>
      <c r="H697" s="54"/>
      <c r="I697" s="54"/>
      <c r="J697" s="54"/>
      <c r="K697" s="54"/>
      <c r="L697" s="54"/>
      <c r="M697" s="54"/>
      <c r="N697" s="54"/>
      <c r="O697" s="54"/>
      <c r="P697" s="54"/>
      <c r="Q697" s="54"/>
      <c r="R697" s="54"/>
    </row>
    <row r="698" spans="2:18">
      <c r="B698" s="58"/>
      <c r="C698" s="61"/>
      <c r="D698" s="54"/>
      <c r="E698" s="54"/>
      <c r="F698" s="54"/>
      <c r="G698" s="54"/>
      <c r="H698" s="54"/>
      <c r="I698" s="54"/>
      <c r="J698" s="54"/>
      <c r="K698" s="54"/>
      <c r="L698" s="54"/>
      <c r="M698" s="54"/>
      <c r="N698" s="54"/>
      <c r="O698" s="54"/>
      <c r="P698" s="54"/>
      <c r="Q698" s="54"/>
      <c r="R698" s="54"/>
    </row>
    <row r="699" spans="2:18">
      <c r="B699" s="58"/>
      <c r="C699" s="61"/>
      <c r="D699" s="54"/>
      <c r="E699" s="54"/>
      <c r="F699" s="54"/>
      <c r="G699" s="54"/>
      <c r="H699" s="54"/>
      <c r="I699" s="54"/>
      <c r="J699" s="54"/>
      <c r="K699" s="54"/>
      <c r="L699" s="54"/>
      <c r="M699" s="54"/>
      <c r="N699" s="54"/>
      <c r="O699" s="54"/>
      <c r="P699" s="54"/>
      <c r="Q699" s="54"/>
      <c r="R699" s="54"/>
    </row>
    <row r="700" spans="2:18">
      <c r="B700" s="58"/>
      <c r="C700" s="61"/>
      <c r="D700" s="54"/>
      <c r="E700" s="54"/>
      <c r="F700" s="54"/>
      <c r="G700" s="54"/>
      <c r="H700" s="54"/>
      <c r="I700" s="54"/>
      <c r="J700" s="54"/>
      <c r="K700" s="54"/>
      <c r="L700" s="54"/>
      <c r="M700" s="54"/>
      <c r="N700" s="54"/>
      <c r="O700" s="54"/>
      <c r="P700" s="54"/>
      <c r="Q700" s="54"/>
      <c r="R700" s="54"/>
    </row>
    <row r="701" spans="2:18">
      <c r="B701" s="58"/>
      <c r="C701" s="63"/>
      <c r="D701" s="59"/>
      <c r="E701" s="59"/>
      <c r="F701" s="59"/>
      <c r="G701" s="59"/>
      <c r="H701" s="59"/>
      <c r="I701" s="59"/>
      <c r="J701" s="59"/>
      <c r="K701" s="59"/>
      <c r="L701" s="59"/>
      <c r="M701" s="59"/>
      <c r="N701" s="59"/>
      <c r="O701" s="59"/>
      <c r="P701" s="59"/>
      <c r="Q701" s="59"/>
      <c r="R701" s="59"/>
    </row>
    <row r="702" spans="2:18">
      <c r="B702" s="58"/>
      <c r="C702" s="61"/>
      <c r="D702" s="54"/>
      <c r="E702" s="54"/>
      <c r="F702" s="54"/>
      <c r="G702" s="54"/>
      <c r="H702" s="54"/>
      <c r="I702" s="54"/>
      <c r="J702" s="54"/>
      <c r="K702" s="54"/>
      <c r="L702" s="54"/>
      <c r="M702" s="54"/>
      <c r="N702" s="54"/>
      <c r="O702" s="54"/>
      <c r="P702" s="54"/>
      <c r="Q702" s="54"/>
      <c r="R702" s="54"/>
    </row>
    <row r="703" spans="2:18">
      <c r="B703" s="58"/>
      <c r="C703" s="61"/>
      <c r="D703" s="54"/>
      <c r="E703" s="54"/>
      <c r="F703" s="54"/>
      <c r="G703" s="54"/>
      <c r="H703" s="54"/>
      <c r="I703" s="54"/>
      <c r="J703" s="54"/>
      <c r="K703" s="54"/>
      <c r="L703" s="54"/>
      <c r="M703" s="54"/>
      <c r="N703" s="54"/>
      <c r="O703" s="54"/>
      <c r="P703" s="54"/>
      <c r="Q703" s="54"/>
      <c r="R703" s="54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0" sqref="P20"/>
    </sheetView>
  </sheetViews>
  <sheetFormatPr defaultRowHeight="10.5"/>
  <sheetData>
    <row r="2" spans="1:16" ht="15.75">
      <c r="A2" s="91" t="s">
        <v>183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23"/>
      <c r="N2" s="23"/>
      <c r="O2" s="23"/>
      <c r="P2" s="23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E83"/>
  <sheetViews>
    <sheetView workbookViewId="0">
      <pane ySplit="1" topLeftCell="A4" activePane="bottomLeft" state="frozen"/>
      <selection pane="bottomLeft" activeCell="A43" sqref="A43:AG74"/>
    </sheetView>
  </sheetViews>
  <sheetFormatPr defaultColWidth="10.6640625" defaultRowHeight="12.75"/>
  <cols>
    <col min="1" max="1" width="30.6640625" style="39" customWidth="1"/>
    <col min="2" max="2" width="13.5" style="39" customWidth="1"/>
    <col min="3" max="3" width="14.33203125" style="39" customWidth="1"/>
    <col min="4" max="4" width="20.83203125" style="39" customWidth="1"/>
    <col min="5" max="28" width="5" style="39" customWidth="1"/>
    <col min="29" max="16384" width="10.6640625" style="39"/>
  </cols>
  <sheetData>
    <row r="1" spans="1:31" s="29" customFormat="1" ht="25.5">
      <c r="A1" s="29" t="s">
        <v>72</v>
      </c>
      <c r="B1" s="29" t="s">
        <v>113</v>
      </c>
      <c r="C1" s="29" t="s">
        <v>114</v>
      </c>
      <c r="D1" s="29" t="s">
        <v>115</v>
      </c>
      <c r="E1" s="29">
        <v>1</v>
      </c>
      <c r="F1" s="29">
        <v>2</v>
      </c>
      <c r="G1" s="29">
        <v>3</v>
      </c>
      <c r="H1" s="29">
        <v>4</v>
      </c>
      <c r="I1" s="29">
        <v>5</v>
      </c>
      <c r="J1" s="29">
        <v>6</v>
      </c>
      <c r="K1" s="29">
        <v>7</v>
      </c>
      <c r="L1" s="29">
        <v>8</v>
      </c>
      <c r="M1" s="29">
        <v>9</v>
      </c>
      <c r="N1" s="29">
        <v>10</v>
      </c>
      <c r="O1" s="29">
        <v>11</v>
      </c>
      <c r="P1" s="29">
        <v>12</v>
      </c>
      <c r="Q1" s="29">
        <v>13</v>
      </c>
      <c r="R1" s="29">
        <v>14</v>
      </c>
      <c r="S1" s="29">
        <v>15</v>
      </c>
      <c r="T1" s="29">
        <v>16</v>
      </c>
      <c r="U1" s="29">
        <v>17</v>
      </c>
      <c r="V1" s="29">
        <v>18</v>
      </c>
      <c r="W1" s="29">
        <v>19</v>
      </c>
      <c r="X1" s="29">
        <v>20</v>
      </c>
      <c r="Y1" s="29">
        <v>21</v>
      </c>
      <c r="Z1" s="29">
        <v>22</v>
      </c>
      <c r="AA1" s="29">
        <v>23</v>
      </c>
      <c r="AB1" s="29">
        <v>24</v>
      </c>
      <c r="AC1" s="30" t="s">
        <v>150</v>
      </c>
      <c r="AD1" s="30" t="s">
        <v>151</v>
      </c>
      <c r="AE1" s="30" t="s">
        <v>152</v>
      </c>
    </row>
    <row r="2" spans="1:31">
      <c r="A2" s="88" t="s">
        <v>120</v>
      </c>
      <c r="B2" s="88" t="s">
        <v>121</v>
      </c>
      <c r="C2" s="88" t="s">
        <v>117</v>
      </c>
      <c r="D2" s="88" t="s">
        <v>118</v>
      </c>
      <c r="E2" s="88">
        <v>1</v>
      </c>
      <c r="F2" s="88">
        <v>1</v>
      </c>
      <c r="G2" s="88">
        <v>1</v>
      </c>
      <c r="H2" s="88">
        <v>1</v>
      </c>
      <c r="I2" s="88">
        <v>1</v>
      </c>
      <c r="J2" s="88">
        <v>1</v>
      </c>
      <c r="K2" s="88">
        <v>1</v>
      </c>
      <c r="L2" s="88">
        <v>1</v>
      </c>
      <c r="M2" s="88">
        <v>1</v>
      </c>
      <c r="N2" s="88">
        <v>1</v>
      </c>
      <c r="O2" s="88">
        <v>1</v>
      </c>
      <c r="P2" s="88">
        <v>1</v>
      </c>
      <c r="Q2" s="88">
        <v>1</v>
      </c>
      <c r="R2" s="88">
        <v>1</v>
      </c>
      <c r="S2" s="88">
        <v>1</v>
      </c>
      <c r="T2" s="88">
        <v>1</v>
      </c>
      <c r="U2" s="88">
        <v>1</v>
      </c>
      <c r="V2" s="88">
        <v>1</v>
      </c>
      <c r="W2" s="88">
        <v>1</v>
      </c>
      <c r="X2" s="88">
        <v>1</v>
      </c>
      <c r="Y2" s="88">
        <v>1</v>
      </c>
      <c r="Z2" s="88">
        <v>1</v>
      </c>
      <c r="AA2" s="88">
        <v>1</v>
      </c>
      <c r="AB2" s="88">
        <v>1</v>
      </c>
      <c r="AC2" s="88">
        <v>24</v>
      </c>
      <c r="AD2" s="88">
        <v>168</v>
      </c>
      <c r="AE2" s="88">
        <v>8760</v>
      </c>
    </row>
    <row r="3" spans="1:31">
      <c r="A3" s="88" t="s">
        <v>95</v>
      </c>
      <c r="B3" s="88" t="s">
        <v>116</v>
      </c>
      <c r="C3" s="88" t="s">
        <v>117</v>
      </c>
      <c r="D3" s="88" t="s">
        <v>134</v>
      </c>
      <c r="E3" s="88">
        <v>0.2</v>
      </c>
      <c r="F3" s="88">
        <v>0.2</v>
      </c>
      <c r="G3" s="88">
        <v>0.2</v>
      </c>
      <c r="H3" s="88">
        <v>0.2</v>
      </c>
      <c r="I3" s="88">
        <v>0.2</v>
      </c>
      <c r="J3" s="88">
        <v>0.2</v>
      </c>
      <c r="K3" s="88">
        <v>0.2</v>
      </c>
      <c r="L3" s="88">
        <v>0.4</v>
      </c>
      <c r="M3" s="88">
        <v>0.7</v>
      </c>
      <c r="N3" s="88">
        <v>0.9</v>
      </c>
      <c r="O3" s="88">
        <v>0.9</v>
      </c>
      <c r="P3" s="88">
        <v>0.9</v>
      </c>
      <c r="Q3" s="88">
        <v>0.9</v>
      </c>
      <c r="R3" s="88">
        <v>0.9</v>
      </c>
      <c r="S3" s="88">
        <v>0.9</v>
      </c>
      <c r="T3" s="88">
        <v>0.9</v>
      </c>
      <c r="U3" s="88">
        <v>0.9</v>
      </c>
      <c r="V3" s="88">
        <v>0.9</v>
      </c>
      <c r="W3" s="88">
        <v>0.8</v>
      </c>
      <c r="X3" s="88">
        <v>0.8</v>
      </c>
      <c r="Y3" s="88">
        <v>0.7</v>
      </c>
      <c r="Z3" s="88">
        <v>0.4</v>
      </c>
      <c r="AA3" s="88">
        <v>0.2</v>
      </c>
      <c r="AB3" s="88">
        <v>0.2</v>
      </c>
      <c r="AC3" s="88">
        <v>13.7</v>
      </c>
      <c r="AD3" s="88">
        <v>89.4</v>
      </c>
      <c r="AE3" s="88">
        <v>4661.57</v>
      </c>
    </row>
    <row r="4" spans="1:31">
      <c r="A4" s="88"/>
      <c r="B4" s="88"/>
      <c r="C4" s="88"/>
      <c r="D4" s="88" t="s">
        <v>140</v>
      </c>
      <c r="E4" s="88">
        <v>0.15</v>
      </c>
      <c r="F4" s="88">
        <v>0.15</v>
      </c>
      <c r="G4" s="88">
        <v>0.15</v>
      </c>
      <c r="H4" s="88">
        <v>0.15</v>
      </c>
      <c r="I4" s="88">
        <v>0.15</v>
      </c>
      <c r="J4" s="88">
        <v>0.15</v>
      </c>
      <c r="K4" s="88">
        <v>0.15</v>
      </c>
      <c r="L4" s="88">
        <v>0.3</v>
      </c>
      <c r="M4" s="88">
        <v>0.5</v>
      </c>
      <c r="N4" s="88">
        <v>0.8</v>
      </c>
      <c r="O4" s="88">
        <v>0.9</v>
      </c>
      <c r="P4" s="88">
        <v>0.9</v>
      </c>
      <c r="Q4" s="88">
        <v>0.9</v>
      </c>
      <c r="R4" s="88">
        <v>0.9</v>
      </c>
      <c r="S4" s="88">
        <v>0.9</v>
      </c>
      <c r="T4" s="88">
        <v>0.9</v>
      </c>
      <c r="U4" s="88">
        <v>0.9</v>
      </c>
      <c r="V4" s="88">
        <v>0.9</v>
      </c>
      <c r="W4" s="88">
        <v>0.7</v>
      </c>
      <c r="X4" s="88">
        <v>0.5</v>
      </c>
      <c r="Y4" s="88">
        <v>0.5</v>
      </c>
      <c r="Z4" s="88">
        <v>0.3</v>
      </c>
      <c r="AA4" s="88">
        <v>0.15</v>
      </c>
      <c r="AB4" s="88">
        <v>0.15</v>
      </c>
      <c r="AC4" s="88">
        <v>12.15</v>
      </c>
      <c r="AD4" s="88"/>
      <c r="AE4" s="88"/>
    </row>
    <row r="5" spans="1:31">
      <c r="A5" s="88"/>
      <c r="B5" s="88"/>
      <c r="C5" s="88"/>
      <c r="D5" s="88" t="s">
        <v>132</v>
      </c>
      <c r="E5" s="88">
        <v>1</v>
      </c>
      <c r="F5" s="88">
        <v>1</v>
      </c>
      <c r="G5" s="88">
        <v>1</v>
      </c>
      <c r="H5" s="88">
        <v>1</v>
      </c>
      <c r="I5" s="88">
        <v>1</v>
      </c>
      <c r="J5" s="88">
        <v>1</v>
      </c>
      <c r="K5" s="88">
        <v>1</v>
      </c>
      <c r="L5" s="88">
        <v>1</v>
      </c>
      <c r="M5" s="88">
        <v>1</v>
      </c>
      <c r="N5" s="88">
        <v>1</v>
      </c>
      <c r="O5" s="88">
        <v>1</v>
      </c>
      <c r="P5" s="88">
        <v>1</v>
      </c>
      <c r="Q5" s="88">
        <v>1</v>
      </c>
      <c r="R5" s="88">
        <v>1</v>
      </c>
      <c r="S5" s="88">
        <v>1</v>
      </c>
      <c r="T5" s="88">
        <v>1</v>
      </c>
      <c r="U5" s="88">
        <v>1</v>
      </c>
      <c r="V5" s="88">
        <v>1</v>
      </c>
      <c r="W5" s="88">
        <v>1</v>
      </c>
      <c r="X5" s="88">
        <v>1</v>
      </c>
      <c r="Y5" s="88">
        <v>1</v>
      </c>
      <c r="Z5" s="88">
        <v>1</v>
      </c>
      <c r="AA5" s="88">
        <v>1</v>
      </c>
      <c r="AB5" s="88">
        <v>1</v>
      </c>
      <c r="AC5" s="88">
        <v>24</v>
      </c>
      <c r="AD5" s="88"/>
      <c r="AE5" s="88"/>
    </row>
    <row r="6" spans="1:31">
      <c r="A6" s="88"/>
      <c r="B6" s="88"/>
      <c r="C6" s="88"/>
      <c r="D6" s="88" t="s">
        <v>133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0</v>
      </c>
      <c r="K6" s="88">
        <v>0</v>
      </c>
      <c r="L6" s="88">
        <v>0</v>
      </c>
      <c r="M6" s="88">
        <v>0</v>
      </c>
      <c r="N6" s="88">
        <v>0</v>
      </c>
      <c r="O6" s="88">
        <v>0</v>
      </c>
      <c r="P6" s="88">
        <v>0</v>
      </c>
      <c r="Q6" s="88">
        <v>0</v>
      </c>
      <c r="R6" s="88">
        <v>0</v>
      </c>
      <c r="S6" s="88">
        <v>0</v>
      </c>
      <c r="T6" s="88">
        <v>0</v>
      </c>
      <c r="U6" s="88">
        <v>0</v>
      </c>
      <c r="V6" s="88">
        <v>0</v>
      </c>
      <c r="W6" s="88">
        <v>0</v>
      </c>
      <c r="X6" s="88">
        <v>0</v>
      </c>
      <c r="Y6" s="88">
        <v>0</v>
      </c>
      <c r="Z6" s="88">
        <v>0</v>
      </c>
      <c r="AA6" s="88">
        <v>0</v>
      </c>
      <c r="AB6" s="88">
        <v>0</v>
      </c>
      <c r="AC6" s="88">
        <v>0</v>
      </c>
      <c r="AD6" s="88"/>
      <c r="AE6" s="88"/>
    </row>
    <row r="7" spans="1:31">
      <c r="A7" s="88"/>
      <c r="B7" s="88"/>
      <c r="C7" s="88"/>
      <c r="D7" s="88" t="s">
        <v>441</v>
      </c>
      <c r="E7" s="88">
        <v>0.15</v>
      </c>
      <c r="F7" s="88">
        <v>0.15</v>
      </c>
      <c r="G7" s="88">
        <v>0.15</v>
      </c>
      <c r="H7" s="88">
        <v>0.15</v>
      </c>
      <c r="I7" s="88">
        <v>0.15</v>
      </c>
      <c r="J7" s="88">
        <v>0.15</v>
      </c>
      <c r="K7" s="88">
        <v>0.15</v>
      </c>
      <c r="L7" s="88">
        <v>0.15</v>
      </c>
      <c r="M7" s="88">
        <v>0.3</v>
      </c>
      <c r="N7" s="88">
        <v>0.3</v>
      </c>
      <c r="O7" s="88">
        <v>0.6</v>
      </c>
      <c r="P7" s="88">
        <v>0.6</v>
      </c>
      <c r="Q7" s="88">
        <v>0.8</v>
      </c>
      <c r="R7" s="88">
        <v>0.8</v>
      </c>
      <c r="S7" s="88">
        <v>0.8</v>
      </c>
      <c r="T7" s="88">
        <v>0.8</v>
      </c>
      <c r="U7" s="88">
        <v>0.8</v>
      </c>
      <c r="V7" s="88">
        <v>0.6</v>
      </c>
      <c r="W7" s="88">
        <v>0.4</v>
      </c>
      <c r="X7" s="88">
        <v>0.15</v>
      </c>
      <c r="Y7" s="88">
        <v>0.15</v>
      </c>
      <c r="Z7" s="88">
        <v>0.15</v>
      </c>
      <c r="AA7" s="88">
        <v>0.15</v>
      </c>
      <c r="AB7" s="88">
        <v>0.15</v>
      </c>
      <c r="AC7" s="88">
        <v>8.75</v>
      </c>
      <c r="AD7" s="88"/>
      <c r="AE7" s="88"/>
    </row>
    <row r="8" spans="1:31">
      <c r="A8" s="88" t="s">
        <v>93</v>
      </c>
      <c r="B8" s="88" t="s">
        <v>116</v>
      </c>
      <c r="C8" s="88" t="s">
        <v>117</v>
      </c>
      <c r="D8" s="88" t="s">
        <v>134</v>
      </c>
      <c r="E8" s="88">
        <v>0.05</v>
      </c>
      <c r="F8" s="88">
        <v>0.05</v>
      </c>
      <c r="G8" s="88">
        <v>0.05</v>
      </c>
      <c r="H8" s="88">
        <v>0.05</v>
      </c>
      <c r="I8" s="88">
        <v>0.05</v>
      </c>
      <c r="J8" s="88">
        <v>0.05</v>
      </c>
      <c r="K8" s="88">
        <v>0.05</v>
      </c>
      <c r="L8" s="88">
        <v>0.2</v>
      </c>
      <c r="M8" s="88">
        <v>0.5</v>
      </c>
      <c r="N8" s="88">
        <v>0.9</v>
      </c>
      <c r="O8" s="88">
        <v>0.9</v>
      </c>
      <c r="P8" s="88">
        <v>0.9</v>
      </c>
      <c r="Q8" s="88">
        <v>0.9</v>
      </c>
      <c r="R8" s="88">
        <v>0.9</v>
      </c>
      <c r="S8" s="88">
        <v>0.9</v>
      </c>
      <c r="T8" s="88">
        <v>0.9</v>
      </c>
      <c r="U8" s="88">
        <v>0.9</v>
      </c>
      <c r="V8" s="88">
        <v>0.9</v>
      </c>
      <c r="W8" s="88">
        <v>0.6</v>
      </c>
      <c r="X8" s="88">
        <v>0.6</v>
      </c>
      <c r="Y8" s="88">
        <v>0.5</v>
      </c>
      <c r="Z8" s="88">
        <v>0.2</v>
      </c>
      <c r="AA8" s="88">
        <v>0.05</v>
      </c>
      <c r="AB8" s="88">
        <v>0.05</v>
      </c>
      <c r="AC8" s="88">
        <v>11.15</v>
      </c>
      <c r="AD8" s="88">
        <v>70.849999999999994</v>
      </c>
      <c r="AE8" s="88">
        <v>3694.32</v>
      </c>
    </row>
    <row r="9" spans="1:31">
      <c r="A9" s="88"/>
      <c r="B9" s="88"/>
      <c r="C9" s="88"/>
      <c r="D9" s="88" t="s">
        <v>140</v>
      </c>
      <c r="E9" s="88">
        <v>0.05</v>
      </c>
      <c r="F9" s="88">
        <v>0.05</v>
      </c>
      <c r="G9" s="88">
        <v>0.05</v>
      </c>
      <c r="H9" s="88">
        <v>0.05</v>
      </c>
      <c r="I9" s="88">
        <v>0.05</v>
      </c>
      <c r="J9" s="88">
        <v>0.05</v>
      </c>
      <c r="K9" s="88">
        <v>0.05</v>
      </c>
      <c r="L9" s="88">
        <v>0.1</v>
      </c>
      <c r="M9" s="88">
        <v>0.3</v>
      </c>
      <c r="N9" s="88">
        <v>0.6</v>
      </c>
      <c r="O9" s="88">
        <v>0.9</v>
      </c>
      <c r="P9" s="88">
        <v>0.9</v>
      </c>
      <c r="Q9" s="88">
        <v>0.9</v>
      </c>
      <c r="R9" s="88">
        <v>0.9</v>
      </c>
      <c r="S9" s="88">
        <v>0.9</v>
      </c>
      <c r="T9" s="88">
        <v>0.9</v>
      </c>
      <c r="U9" s="88">
        <v>0.9</v>
      </c>
      <c r="V9" s="88">
        <v>0.9</v>
      </c>
      <c r="W9" s="88">
        <v>0.5</v>
      </c>
      <c r="X9" s="88">
        <v>0.3</v>
      </c>
      <c r="Y9" s="88">
        <v>0.3</v>
      </c>
      <c r="Z9" s="88">
        <v>0.1</v>
      </c>
      <c r="AA9" s="88">
        <v>0.05</v>
      </c>
      <c r="AB9" s="88">
        <v>0.05</v>
      </c>
      <c r="AC9" s="88">
        <v>9.85</v>
      </c>
      <c r="AD9" s="88"/>
      <c r="AE9" s="88"/>
    </row>
    <row r="10" spans="1:31">
      <c r="A10" s="88"/>
      <c r="B10" s="88"/>
      <c r="C10" s="88"/>
      <c r="D10" s="88" t="s">
        <v>132</v>
      </c>
      <c r="E10" s="88">
        <v>1</v>
      </c>
      <c r="F10" s="88">
        <v>1</v>
      </c>
      <c r="G10" s="88">
        <v>1</v>
      </c>
      <c r="H10" s="88">
        <v>1</v>
      </c>
      <c r="I10" s="88">
        <v>1</v>
      </c>
      <c r="J10" s="88">
        <v>1</v>
      </c>
      <c r="K10" s="88">
        <v>1</v>
      </c>
      <c r="L10" s="88">
        <v>1</v>
      </c>
      <c r="M10" s="88">
        <v>1</v>
      </c>
      <c r="N10" s="88">
        <v>1</v>
      </c>
      <c r="O10" s="88">
        <v>1</v>
      </c>
      <c r="P10" s="88">
        <v>1</v>
      </c>
      <c r="Q10" s="88">
        <v>1</v>
      </c>
      <c r="R10" s="88">
        <v>1</v>
      </c>
      <c r="S10" s="88">
        <v>1</v>
      </c>
      <c r="T10" s="88">
        <v>1</v>
      </c>
      <c r="U10" s="88">
        <v>1</v>
      </c>
      <c r="V10" s="88">
        <v>1</v>
      </c>
      <c r="W10" s="88">
        <v>1</v>
      </c>
      <c r="X10" s="88">
        <v>1</v>
      </c>
      <c r="Y10" s="88">
        <v>1</v>
      </c>
      <c r="Z10" s="88">
        <v>1</v>
      </c>
      <c r="AA10" s="88">
        <v>1</v>
      </c>
      <c r="AB10" s="88">
        <v>1</v>
      </c>
      <c r="AC10" s="88">
        <v>24</v>
      </c>
      <c r="AD10" s="88"/>
      <c r="AE10" s="88"/>
    </row>
    <row r="11" spans="1:31">
      <c r="A11" s="88"/>
      <c r="B11" s="88"/>
      <c r="C11" s="88"/>
      <c r="D11" s="88" t="s">
        <v>133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0</v>
      </c>
      <c r="K11" s="88">
        <v>0</v>
      </c>
      <c r="L11" s="88">
        <v>0</v>
      </c>
      <c r="M11" s="88">
        <v>0</v>
      </c>
      <c r="N11" s="88">
        <v>0</v>
      </c>
      <c r="O11" s="88">
        <v>0</v>
      </c>
      <c r="P11" s="88">
        <v>0</v>
      </c>
      <c r="Q11" s="88">
        <v>0</v>
      </c>
      <c r="R11" s="88">
        <v>0</v>
      </c>
      <c r="S11" s="88">
        <v>0</v>
      </c>
      <c r="T11" s="88">
        <v>0</v>
      </c>
      <c r="U11" s="88">
        <v>0</v>
      </c>
      <c r="V11" s="88">
        <v>0</v>
      </c>
      <c r="W11" s="88">
        <v>0</v>
      </c>
      <c r="X11" s="88">
        <v>0</v>
      </c>
      <c r="Y11" s="88">
        <v>0</v>
      </c>
      <c r="Z11" s="88">
        <v>0</v>
      </c>
      <c r="AA11" s="88">
        <v>0</v>
      </c>
      <c r="AB11" s="88">
        <v>0</v>
      </c>
      <c r="AC11" s="88">
        <v>0</v>
      </c>
      <c r="AD11" s="88"/>
      <c r="AE11" s="88"/>
    </row>
    <row r="12" spans="1:31">
      <c r="A12" s="88"/>
      <c r="B12" s="88"/>
      <c r="C12" s="88"/>
      <c r="D12" s="88" t="s">
        <v>441</v>
      </c>
      <c r="E12" s="88">
        <v>0.05</v>
      </c>
      <c r="F12" s="88">
        <v>0.05</v>
      </c>
      <c r="G12" s="88">
        <v>0.05</v>
      </c>
      <c r="H12" s="88">
        <v>0.05</v>
      </c>
      <c r="I12" s="88">
        <v>0.05</v>
      </c>
      <c r="J12" s="88">
        <v>0.05</v>
      </c>
      <c r="K12" s="88">
        <v>0.05</v>
      </c>
      <c r="L12" s="88">
        <v>0.05</v>
      </c>
      <c r="M12" s="88">
        <v>0.1</v>
      </c>
      <c r="N12" s="88">
        <v>0.1</v>
      </c>
      <c r="O12" s="88">
        <v>0.4</v>
      </c>
      <c r="P12" s="88">
        <v>0.4</v>
      </c>
      <c r="Q12" s="88">
        <v>0.6</v>
      </c>
      <c r="R12" s="88">
        <v>0.6</v>
      </c>
      <c r="S12" s="88">
        <v>0.6</v>
      </c>
      <c r="T12" s="88">
        <v>0.6</v>
      </c>
      <c r="U12" s="88">
        <v>0.6</v>
      </c>
      <c r="V12" s="88">
        <v>0.4</v>
      </c>
      <c r="W12" s="88">
        <v>0.2</v>
      </c>
      <c r="X12" s="88">
        <v>0.05</v>
      </c>
      <c r="Y12" s="88">
        <v>0.05</v>
      </c>
      <c r="Z12" s="88">
        <v>0.05</v>
      </c>
      <c r="AA12" s="88">
        <v>0.05</v>
      </c>
      <c r="AB12" s="88">
        <v>0.05</v>
      </c>
      <c r="AC12" s="88">
        <v>5.25</v>
      </c>
      <c r="AD12" s="88"/>
      <c r="AE12" s="88"/>
    </row>
    <row r="13" spans="1:31">
      <c r="A13" s="88" t="s">
        <v>94</v>
      </c>
      <c r="B13" s="88" t="s">
        <v>116</v>
      </c>
      <c r="C13" s="88" t="s">
        <v>117</v>
      </c>
      <c r="D13" s="88" t="s">
        <v>134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0</v>
      </c>
      <c r="K13" s="88">
        <v>0</v>
      </c>
      <c r="L13" s="88">
        <v>0.1</v>
      </c>
      <c r="M13" s="88">
        <v>0.2</v>
      </c>
      <c r="N13" s="88">
        <v>0.5</v>
      </c>
      <c r="O13" s="88">
        <v>0.5</v>
      </c>
      <c r="P13" s="88">
        <v>0.7</v>
      </c>
      <c r="Q13" s="88">
        <v>0.7</v>
      </c>
      <c r="R13" s="88">
        <v>0.7</v>
      </c>
      <c r="S13" s="88">
        <v>0.7</v>
      </c>
      <c r="T13" s="88">
        <v>0.8</v>
      </c>
      <c r="U13" s="88">
        <v>0.7</v>
      </c>
      <c r="V13" s="88">
        <v>0.5</v>
      </c>
      <c r="W13" s="88">
        <v>0.5</v>
      </c>
      <c r="X13" s="88">
        <v>0.3</v>
      </c>
      <c r="Y13" s="88">
        <v>0.3</v>
      </c>
      <c r="Z13" s="88">
        <v>0</v>
      </c>
      <c r="AA13" s="88">
        <v>0</v>
      </c>
      <c r="AB13" s="88">
        <v>0</v>
      </c>
      <c r="AC13" s="88">
        <v>7.2</v>
      </c>
      <c r="AD13" s="88">
        <v>43.5</v>
      </c>
      <c r="AE13" s="88">
        <v>2268.21</v>
      </c>
    </row>
    <row r="14" spans="1:31">
      <c r="A14" s="88"/>
      <c r="B14" s="88"/>
      <c r="C14" s="88"/>
      <c r="D14" s="88" t="s">
        <v>442</v>
      </c>
      <c r="E14" s="88">
        <v>1</v>
      </c>
      <c r="F14" s="88">
        <v>1</v>
      </c>
      <c r="G14" s="88">
        <v>1</v>
      </c>
      <c r="H14" s="88">
        <v>1</v>
      </c>
      <c r="I14" s="88">
        <v>1</v>
      </c>
      <c r="J14" s="88">
        <v>1</v>
      </c>
      <c r="K14" s="88">
        <v>1</v>
      </c>
      <c r="L14" s="88">
        <v>1</v>
      </c>
      <c r="M14" s="88">
        <v>1</v>
      </c>
      <c r="N14" s="88">
        <v>1</v>
      </c>
      <c r="O14" s="88">
        <v>1</v>
      </c>
      <c r="P14" s="88">
        <v>1</v>
      </c>
      <c r="Q14" s="88">
        <v>1</v>
      </c>
      <c r="R14" s="88">
        <v>1</v>
      </c>
      <c r="S14" s="88">
        <v>1</v>
      </c>
      <c r="T14" s="88">
        <v>1</v>
      </c>
      <c r="U14" s="88">
        <v>1</v>
      </c>
      <c r="V14" s="88">
        <v>1</v>
      </c>
      <c r="W14" s="88">
        <v>1</v>
      </c>
      <c r="X14" s="88">
        <v>1</v>
      </c>
      <c r="Y14" s="88">
        <v>1</v>
      </c>
      <c r="Z14" s="88">
        <v>1</v>
      </c>
      <c r="AA14" s="88">
        <v>1</v>
      </c>
      <c r="AB14" s="88">
        <v>1</v>
      </c>
      <c r="AC14" s="88">
        <v>24</v>
      </c>
      <c r="AD14" s="88"/>
      <c r="AE14" s="88"/>
    </row>
    <row r="15" spans="1:31">
      <c r="A15" s="88"/>
      <c r="B15" s="88"/>
      <c r="C15" s="88"/>
      <c r="D15" s="88" t="s">
        <v>140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0</v>
      </c>
      <c r="K15" s="88">
        <v>0</v>
      </c>
      <c r="L15" s="88">
        <v>0.1</v>
      </c>
      <c r="M15" s="88">
        <v>0.2</v>
      </c>
      <c r="N15" s="88">
        <v>0.5</v>
      </c>
      <c r="O15" s="88">
        <v>0.6</v>
      </c>
      <c r="P15" s="88">
        <v>0.8</v>
      </c>
      <c r="Q15" s="88">
        <v>0.8</v>
      </c>
      <c r="R15" s="88">
        <v>0.8</v>
      </c>
      <c r="S15" s="88">
        <v>0.8</v>
      </c>
      <c r="T15" s="88">
        <v>0.8</v>
      </c>
      <c r="U15" s="88">
        <v>0.8</v>
      </c>
      <c r="V15" s="88">
        <v>0.6</v>
      </c>
      <c r="W15" s="88">
        <v>0.2</v>
      </c>
      <c r="X15" s="88">
        <v>0.2</v>
      </c>
      <c r="Y15" s="88">
        <v>0.2</v>
      </c>
      <c r="Z15" s="88">
        <v>0.1</v>
      </c>
      <c r="AA15" s="88">
        <v>0</v>
      </c>
      <c r="AB15" s="88">
        <v>0</v>
      </c>
      <c r="AC15" s="88">
        <v>7.5</v>
      </c>
      <c r="AD15" s="88"/>
      <c r="AE15" s="88"/>
    </row>
    <row r="16" spans="1:31">
      <c r="A16" s="88"/>
      <c r="B16" s="88"/>
      <c r="C16" s="88"/>
      <c r="D16" s="88" t="s">
        <v>306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0</v>
      </c>
      <c r="K16" s="88">
        <v>0</v>
      </c>
      <c r="L16" s="88">
        <v>0</v>
      </c>
      <c r="M16" s="88">
        <v>0</v>
      </c>
      <c r="N16" s="88">
        <v>0.1</v>
      </c>
      <c r="O16" s="88">
        <v>0.2</v>
      </c>
      <c r="P16" s="88">
        <v>0.2</v>
      </c>
      <c r="Q16" s="88">
        <v>0.4</v>
      </c>
      <c r="R16" s="88">
        <v>0.4</v>
      </c>
      <c r="S16" s="88">
        <v>0.4</v>
      </c>
      <c r="T16" s="88">
        <v>0.4</v>
      </c>
      <c r="U16" s="88">
        <v>0.4</v>
      </c>
      <c r="V16" s="88">
        <v>0.2</v>
      </c>
      <c r="W16" s="88">
        <v>0.1</v>
      </c>
      <c r="X16" s="88">
        <v>0</v>
      </c>
      <c r="Y16" s="88">
        <v>0</v>
      </c>
      <c r="Z16" s="88">
        <v>0</v>
      </c>
      <c r="AA16" s="88">
        <v>0</v>
      </c>
      <c r="AB16" s="88">
        <v>0</v>
      </c>
      <c r="AC16" s="88">
        <v>2.8</v>
      </c>
      <c r="AD16" s="88"/>
      <c r="AE16" s="88"/>
    </row>
    <row r="17" spans="1:31">
      <c r="A17" s="88" t="s">
        <v>139</v>
      </c>
      <c r="B17" s="88" t="s">
        <v>116</v>
      </c>
      <c r="C17" s="88" t="s">
        <v>117</v>
      </c>
      <c r="D17" s="88" t="s">
        <v>130</v>
      </c>
      <c r="E17" s="88">
        <v>1</v>
      </c>
      <c r="F17" s="88">
        <v>1</v>
      </c>
      <c r="G17" s="88">
        <v>1</v>
      </c>
      <c r="H17" s="88">
        <v>1</v>
      </c>
      <c r="I17" s="88">
        <v>1</v>
      </c>
      <c r="J17" s="88">
        <v>1</v>
      </c>
      <c r="K17" s="88">
        <v>0.5</v>
      </c>
      <c r="L17" s="88">
        <v>0.5</v>
      </c>
      <c r="M17" s="88">
        <v>0.5</v>
      </c>
      <c r="N17" s="88">
        <v>0.5</v>
      </c>
      <c r="O17" s="88">
        <v>0.5</v>
      </c>
      <c r="P17" s="88">
        <v>0.5</v>
      </c>
      <c r="Q17" s="88">
        <v>0.5</v>
      </c>
      <c r="R17" s="88">
        <v>0.5</v>
      </c>
      <c r="S17" s="88">
        <v>0.5</v>
      </c>
      <c r="T17" s="88">
        <v>0.5</v>
      </c>
      <c r="U17" s="88">
        <v>0.5</v>
      </c>
      <c r="V17" s="88">
        <v>0.5</v>
      </c>
      <c r="W17" s="88">
        <v>0.5</v>
      </c>
      <c r="X17" s="88">
        <v>0.5</v>
      </c>
      <c r="Y17" s="88">
        <v>0.5</v>
      </c>
      <c r="Z17" s="88">
        <v>1</v>
      </c>
      <c r="AA17" s="88">
        <v>1</v>
      </c>
      <c r="AB17" s="88">
        <v>1</v>
      </c>
      <c r="AC17" s="88">
        <v>16.5</v>
      </c>
      <c r="AD17" s="88">
        <v>118</v>
      </c>
      <c r="AE17" s="88">
        <v>6152.86</v>
      </c>
    </row>
    <row r="18" spans="1:31">
      <c r="A18" s="88"/>
      <c r="B18" s="88"/>
      <c r="C18" s="88"/>
      <c r="D18" s="88" t="s">
        <v>140</v>
      </c>
      <c r="E18" s="88">
        <v>1</v>
      </c>
      <c r="F18" s="88">
        <v>1</v>
      </c>
      <c r="G18" s="88">
        <v>1</v>
      </c>
      <c r="H18" s="88">
        <v>1</v>
      </c>
      <c r="I18" s="88">
        <v>1</v>
      </c>
      <c r="J18" s="88">
        <v>1</v>
      </c>
      <c r="K18" s="88">
        <v>0.5</v>
      </c>
      <c r="L18" s="88">
        <v>0.5</v>
      </c>
      <c r="M18" s="88">
        <v>0.5</v>
      </c>
      <c r="N18" s="88">
        <v>0.5</v>
      </c>
      <c r="O18" s="88">
        <v>0.5</v>
      </c>
      <c r="P18" s="88">
        <v>0.5</v>
      </c>
      <c r="Q18" s="88">
        <v>0.5</v>
      </c>
      <c r="R18" s="88">
        <v>0.5</v>
      </c>
      <c r="S18" s="88">
        <v>0.5</v>
      </c>
      <c r="T18" s="88">
        <v>0.5</v>
      </c>
      <c r="U18" s="88">
        <v>0.5</v>
      </c>
      <c r="V18" s="88">
        <v>0.5</v>
      </c>
      <c r="W18" s="88">
        <v>0.5</v>
      </c>
      <c r="X18" s="88">
        <v>0.5</v>
      </c>
      <c r="Y18" s="88">
        <v>0.5</v>
      </c>
      <c r="Z18" s="88">
        <v>0.5</v>
      </c>
      <c r="AA18" s="88">
        <v>1</v>
      </c>
      <c r="AB18" s="88">
        <v>1</v>
      </c>
      <c r="AC18" s="88">
        <v>16</v>
      </c>
      <c r="AD18" s="88"/>
      <c r="AE18" s="88"/>
    </row>
    <row r="19" spans="1:31">
      <c r="A19" s="88"/>
      <c r="B19" s="88"/>
      <c r="C19" s="88"/>
      <c r="D19" s="88" t="s">
        <v>133</v>
      </c>
      <c r="E19" s="88">
        <v>1</v>
      </c>
      <c r="F19" s="88">
        <v>1</v>
      </c>
      <c r="G19" s="88">
        <v>1</v>
      </c>
      <c r="H19" s="88">
        <v>1</v>
      </c>
      <c r="I19" s="88">
        <v>1</v>
      </c>
      <c r="J19" s="88">
        <v>1</v>
      </c>
      <c r="K19" s="88">
        <v>1</v>
      </c>
      <c r="L19" s="88">
        <v>1</v>
      </c>
      <c r="M19" s="88">
        <v>1</v>
      </c>
      <c r="N19" s="88">
        <v>1</v>
      </c>
      <c r="O19" s="88">
        <v>1</v>
      </c>
      <c r="P19" s="88">
        <v>1</v>
      </c>
      <c r="Q19" s="88">
        <v>1</v>
      </c>
      <c r="R19" s="88">
        <v>1</v>
      </c>
      <c r="S19" s="88">
        <v>1</v>
      </c>
      <c r="T19" s="88">
        <v>1</v>
      </c>
      <c r="U19" s="88">
        <v>1</v>
      </c>
      <c r="V19" s="88">
        <v>1</v>
      </c>
      <c r="W19" s="88">
        <v>1</v>
      </c>
      <c r="X19" s="88">
        <v>1</v>
      </c>
      <c r="Y19" s="88">
        <v>1</v>
      </c>
      <c r="Z19" s="88">
        <v>1</v>
      </c>
      <c r="AA19" s="88">
        <v>1</v>
      </c>
      <c r="AB19" s="88">
        <v>1</v>
      </c>
      <c r="AC19" s="88">
        <v>24</v>
      </c>
      <c r="AD19" s="88"/>
      <c r="AE19" s="88"/>
    </row>
    <row r="20" spans="1:31">
      <c r="A20" s="88"/>
      <c r="B20" s="88"/>
      <c r="C20" s="88"/>
      <c r="D20" s="88" t="s">
        <v>441</v>
      </c>
      <c r="E20" s="88">
        <v>1</v>
      </c>
      <c r="F20" s="88">
        <v>1</v>
      </c>
      <c r="G20" s="88">
        <v>1</v>
      </c>
      <c r="H20" s="88">
        <v>1</v>
      </c>
      <c r="I20" s="88">
        <v>1</v>
      </c>
      <c r="J20" s="88">
        <v>1</v>
      </c>
      <c r="K20" s="88">
        <v>1</v>
      </c>
      <c r="L20" s="88">
        <v>1</v>
      </c>
      <c r="M20" s="88">
        <v>0.5</v>
      </c>
      <c r="N20" s="88">
        <v>0.5</v>
      </c>
      <c r="O20" s="88">
        <v>0.5</v>
      </c>
      <c r="P20" s="88">
        <v>0.5</v>
      </c>
      <c r="Q20" s="88">
        <v>0.5</v>
      </c>
      <c r="R20" s="88">
        <v>0.5</v>
      </c>
      <c r="S20" s="88">
        <v>0.5</v>
      </c>
      <c r="T20" s="88">
        <v>0.5</v>
      </c>
      <c r="U20" s="88">
        <v>0.5</v>
      </c>
      <c r="V20" s="88">
        <v>1</v>
      </c>
      <c r="W20" s="88">
        <v>1</v>
      </c>
      <c r="X20" s="88">
        <v>1</v>
      </c>
      <c r="Y20" s="88">
        <v>1</v>
      </c>
      <c r="Z20" s="88">
        <v>1</v>
      </c>
      <c r="AA20" s="88">
        <v>1</v>
      </c>
      <c r="AB20" s="88">
        <v>1</v>
      </c>
      <c r="AC20" s="88">
        <v>19.5</v>
      </c>
      <c r="AD20" s="88"/>
      <c r="AE20" s="88"/>
    </row>
    <row r="21" spans="1:31">
      <c r="A21" s="88" t="s">
        <v>125</v>
      </c>
      <c r="B21" s="88" t="s">
        <v>124</v>
      </c>
      <c r="C21" s="88" t="s">
        <v>126</v>
      </c>
      <c r="D21" s="88" t="s">
        <v>118</v>
      </c>
      <c r="E21" s="88">
        <v>1</v>
      </c>
      <c r="F21" s="88">
        <v>1</v>
      </c>
      <c r="G21" s="88">
        <v>1</v>
      </c>
      <c r="H21" s="88">
        <v>1</v>
      </c>
      <c r="I21" s="88">
        <v>1</v>
      </c>
      <c r="J21" s="88">
        <v>1</v>
      </c>
      <c r="K21" s="88">
        <v>1</v>
      </c>
      <c r="L21" s="88">
        <v>1</v>
      </c>
      <c r="M21" s="88">
        <v>1</v>
      </c>
      <c r="N21" s="88">
        <v>1</v>
      </c>
      <c r="O21" s="88">
        <v>1</v>
      </c>
      <c r="P21" s="88">
        <v>1</v>
      </c>
      <c r="Q21" s="88">
        <v>1</v>
      </c>
      <c r="R21" s="88">
        <v>1</v>
      </c>
      <c r="S21" s="88">
        <v>1</v>
      </c>
      <c r="T21" s="88">
        <v>1</v>
      </c>
      <c r="U21" s="88">
        <v>1</v>
      </c>
      <c r="V21" s="88">
        <v>1</v>
      </c>
      <c r="W21" s="88">
        <v>1</v>
      </c>
      <c r="X21" s="88">
        <v>1</v>
      </c>
      <c r="Y21" s="88">
        <v>1</v>
      </c>
      <c r="Z21" s="88">
        <v>1</v>
      </c>
      <c r="AA21" s="88">
        <v>1</v>
      </c>
      <c r="AB21" s="88">
        <v>1</v>
      </c>
      <c r="AC21" s="88">
        <v>24</v>
      </c>
      <c r="AD21" s="88">
        <v>168</v>
      </c>
      <c r="AE21" s="88">
        <v>6924</v>
      </c>
    </row>
    <row r="22" spans="1:31">
      <c r="A22" s="88"/>
      <c r="B22" s="88"/>
      <c r="C22" s="88" t="s">
        <v>127</v>
      </c>
      <c r="D22" s="88" t="s">
        <v>118</v>
      </c>
      <c r="E22" s="88">
        <v>0.5</v>
      </c>
      <c r="F22" s="88">
        <v>0.5</v>
      </c>
      <c r="G22" s="88">
        <v>0.5</v>
      </c>
      <c r="H22" s="88">
        <v>0.5</v>
      </c>
      <c r="I22" s="88">
        <v>0.5</v>
      </c>
      <c r="J22" s="88">
        <v>0.5</v>
      </c>
      <c r="K22" s="88">
        <v>0.5</v>
      </c>
      <c r="L22" s="88">
        <v>0.5</v>
      </c>
      <c r="M22" s="88">
        <v>0.5</v>
      </c>
      <c r="N22" s="88">
        <v>0.5</v>
      </c>
      <c r="O22" s="88">
        <v>0.5</v>
      </c>
      <c r="P22" s="88">
        <v>0.5</v>
      </c>
      <c r="Q22" s="88">
        <v>0.5</v>
      </c>
      <c r="R22" s="88">
        <v>0.5</v>
      </c>
      <c r="S22" s="88">
        <v>0.5</v>
      </c>
      <c r="T22" s="88">
        <v>0.5</v>
      </c>
      <c r="U22" s="88">
        <v>0.5</v>
      </c>
      <c r="V22" s="88">
        <v>0.5</v>
      </c>
      <c r="W22" s="88">
        <v>0.5</v>
      </c>
      <c r="X22" s="88">
        <v>0.5</v>
      </c>
      <c r="Y22" s="88">
        <v>0.5</v>
      </c>
      <c r="Z22" s="88">
        <v>0.5</v>
      </c>
      <c r="AA22" s="88">
        <v>0.5</v>
      </c>
      <c r="AB22" s="88">
        <v>0.5</v>
      </c>
      <c r="AC22" s="88">
        <v>12</v>
      </c>
      <c r="AD22" s="88">
        <v>84</v>
      </c>
      <c r="AE22" s="88"/>
    </row>
    <row r="23" spans="1:31">
      <c r="A23" s="88"/>
      <c r="B23" s="88"/>
      <c r="C23" s="88" t="s">
        <v>117</v>
      </c>
      <c r="D23" s="88" t="s">
        <v>118</v>
      </c>
      <c r="E23" s="88">
        <v>1</v>
      </c>
      <c r="F23" s="88">
        <v>1</v>
      </c>
      <c r="G23" s="88">
        <v>1</v>
      </c>
      <c r="H23" s="88">
        <v>1</v>
      </c>
      <c r="I23" s="88">
        <v>1</v>
      </c>
      <c r="J23" s="88">
        <v>1</v>
      </c>
      <c r="K23" s="88">
        <v>1</v>
      </c>
      <c r="L23" s="88">
        <v>1</v>
      </c>
      <c r="M23" s="88">
        <v>1</v>
      </c>
      <c r="N23" s="88">
        <v>1</v>
      </c>
      <c r="O23" s="88">
        <v>1</v>
      </c>
      <c r="P23" s="88">
        <v>1</v>
      </c>
      <c r="Q23" s="88">
        <v>1</v>
      </c>
      <c r="R23" s="88">
        <v>1</v>
      </c>
      <c r="S23" s="88">
        <v>1</v>
      </c>
      <c r="T23" s="88">
        <v>1</v>
      </c>
      <c r="U23" s="88">
        <v>1</v>
      </c>
      <c r="V23" s="88">
        <v>1</v>
      </c>
      <c r="W23" s="88">
        <v>1</v>
      </c>
      <c r="X23" s="88">
        <v>1</v>
      </c>
      <c r="Y23" s="88">
        <v>1</v>
      </c>
      <c r="Z23" s="88">
        <v>1</v>
      </c>
      <c r="AA23" s="88">
        <v>1</v>
      </c>
      <c r="AB23" s="88">
        <v>1</v>
      </c>
      <c r="AC23" s="88">
        <v>24</v>
      </c>
      <c r="AD23" s="88">
        <v>168</v>
      </c>
      <c r="AE23" s="88"/>
    </row>
    <row r="24" spans="1:31">
      <c r="A24" s="88" t="s">
        <v>136</v>
      </c>
      <c r="B24" s="88" t="s">
        <v>124</v>
      </c>
      <c r="C24" s="88" t="s">
        <v>117</v>
      </c>
      <c r="D24" s="88" t="s">
        <v>118</v>
      </c>
      <c r="E24" s="88">
        <v>120</v>
      </c>
      <c r="F24" s="88">
        <v>120</v>
      </c>
      <c r="G24" s="88">
        <v>120</v>
      </c>
      <c r="H24" s="88">
        <v>120</v>
      </c>
      <c r="I24" s="88">
        <v>120</v>
      </c>
      <c r="J24" s="88">
        <v>120</v>
      </c>
      <c r="K24" s="88">
        <v>120</v>
      </c>
      <c r="L24" s="88">
        <v>120</v>
      </c>
      <c r="M24" s="88">
        <v>120</v>
      </c>
      <c r="N24" s="88">
        <v>120</v>
      </c>
      <c r="O24" s="88">
        <v>120</v>
      </c>
      <c r="P24" s="88">
        <v>120</v>
      </c>
      <c r="Q24" s="88">
        <v>120</v>
      </c>
      <c r="R24" s="88">
        <v>120</v>
      </c>
      <c r="S24" s="88">
        <v>120</v>
      </c>
      <c r="T24" s="88">
        <v>120</v>
      </c>
      <c r="U24" s="88">
        <v>120</v>
      </c>
      <c r="V24" s="88">
        <v>120</v>
      </c>
      <c r="W24" s="88">
        <v>120</v>
      </c>
      <c r="X24" s="88">
        <v>120</v>
      </c>
      <c r="Y24" s="88">
        <v>120</v>
      </c>
      <c r="Z24" s="88">
        <v>120</v>
      </c>
      <c r="AA24" s="88">
        <v>120</v>
      </c>
      <c r="AB24" s="88">
        <v>120</v>
      </c>
      <c r="AC24" s="88">
        <v>2880</v>
      </c>
      <c r="AD24" s="88">
        <v>20160</v>
      </c>
      <c r="AE24" s="88">
        <v>1051200</v>
      </c>
    </row>
    <row r="25" spans="1:31">
      <c r="A25" s="88" t="s">
        <v>123</v>
      </c>
      <c r="B25" s="88" t="s">
        <v>124</v>
      </c>
      <c r="C25" s="88" t="s">
        <v>117</v>
      </c>
      <c r="D25" s="88" t="s">
        <v>118</v>
      </c>
      <c r="E25" s="88">
        <v>0.2</v>
      </c>
      <c r="F25" s="88">
        <v>0.2</v>
      </c>
      <c r="G25" s="88">
        <v>0.2</v>
      </c>
      <c r="H25" s="88">
        <v>0.2</v>
      </c>
      <c r="I25" s="88">
        <v>0.2</v>
      </c>
      <c r="J25" s="88">
        <v>0.2</v>
      </c>
      <c r="K25" s="88">
        <v>0.2</v>
      </c>
      <c r="L25" s="88">
        <v>0.2</v>
      </c>
      <c r="M25" s="88">
        <v>0.2</v>
      </c>
      <c r="N25" s="88">
        <v>0.2</v>
      </c>
      <c r="O25" s="88">
        <v>0.2</v>
      </c>
      <c r="P25" s="88">
        <v>0.2</v>
      </c>
      <c r="Q25" s="88">
        <v>0.2</v>
      </c>
      <c r="R25" s="88">
        <v>0.2</v>
      </c>
      <c r="S25" s="88">
        <v>0.2</v>
      </c>
      <c r="T25" s="88">
        <v>0.2</v>
      </c>
      <c r="U25" s="88">
        <v>0.2</v>
      </c>
      <c r="V25" s="88">
        <v>0.2</v>
      </c>
      <c r="W25" s="88">
        <v>0.2</v>
      </c>
      <c r="X25" s="88">
        <v>0.2</v>
      </c>
      <c r="Y25" s="88">
        <v>0.2</v>
      </c>
      <c r="Z25" s="88">
        <v>0.2</v>
      </c>
      <c r="AA25" s="88">
        <v>0.2</v>
      </c>
      <c r="AB25" s="88">
        <v>0.2</v>
      </c>
      <c r="AC25" s="88">
        <v>4.8</v>
      </c>
      <c r="AD25" s="88">
        <v>33.6</v>
      </c>
      <c r="AE25" s="88">
        <v>1752</v>
      </c>
    </row>
    <row r="26" spans="1:31">
      <c r="A26" s="88" t="s">
        <v>122</v>
      </c>
      <c r="B26" s="88" t="s">
        <v>116</v>
      </c>
      <c r="C26" s="88" t="s">
        <v>117</v>
      </c>
      <c r="D26" s="88" t="s">
        <v>118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0</v>
      </c>
      <c r="K26" s="88">
        <v>0</v>
      </c>
      <c r="L26" s="88">
        <v>0</v>
      </c>
      <c r="M26" s="88">
        <v>0</v>
      </c>
      <c r="N26" s="88">
        <v>0</v>
      </c>
      <c r="O26" s="88">
        <v>0</v>
      </c>
      <c r="P26" s="88">
        <v>0</v>
      </c>
      <c r="Q26" s="88">
        <v>0</v>
      </c>
      <c r="R26" s="88">
        <v>0</v>
      </c>
      <c r="S26" s="88">
        <v>0</v>
      </c>
      <c r="T26" s="88">
        <v>0</v>
      </c>
      <c r="U26" s="88">
        <v>0</v>
      </c>
      <c r="V26" s="88">
        <v>0</v>
      </c>
      <c r="W26" s="88">
        <v>0</v>
      </c>
      <c r="X26" s="88">
        <v>0</v>
      </c>
      <c r="Y26" s="88">
        <v>0</v>
      </c>
      <c r="Z26" s="88">
        <v>0</v>
      </c>
      <c r="AA26" s="88">
        <v>0</v>
      </c>
      <c r="AB26" s="88">
        <v>0</v>
      </c>
      <c r="AC26" s="88">
        <v>0</v>
      </c>
      <c r="AD26" s="88">
        <v>0</v>
      </c>
      <c r="AE26" s="88">
        <v>0</v>
      </c>
    </row>
    <row r="27" spans="1:31">
      <c r="A27" s="88" t="s">
        <v>97</v>
      </c>
      <c r="B27" s="88" t="s">
        <v>119</v>
      </c>
      <c r="C27" s="88" t="s">
        <v>117</v>
      </c>
      <c r="D27" s="88" t="s">
        <v>130</v>
      </c>
      <c r="E27" s="88">
        <v>30</v>
      </c>
      <c r="F27" s="88">
        <v>30</v>
      </c>
      <c r="G27" s="88">
        <v>30</v>
      </c>
      <c r="H27" s="88">
        <v>30</v>
      </c>
      <c r="I27" s="88">
        <v>30</v>
      </c>
      <c r="J27" s="88">
        <v>30</v>
      </c>
      <c r="K27" s="88">
        <v>24</v>
      </c>
      <c r="L27" s="88">
        <v>24</v>
      </c>
      <c r="M27" s="88">
        <v>24</v>
      </c>
      <c r="N27" s="88">
        <v>24</v>
      </c>
      <c r="O27" s="88">
        <v>24</v>
      </c>
      <c r="P27" s="88">
        <v>24</v>
      </c>
      <c r="Q27" s="88">
        <v>24</v>
      </c>
      <c r="R27" s="88">
        <v>24</v>
      </c>
      <c r="S27" s="88">
        <v>24</v>
      </c>
      <c r="T27" s="88">
        <v>24</v>
      </c>
      <c r="U27" s="88">
        <v>24</v>
      </c>
      <c r="V27" s="88">
        <v>24</v>
      </c>
      <c r="W27" s="88">
        <v>24</v>
      </c>
      <c r="X27" s="88">
        <v>24</v>
      </c>
      <c r="Y27" s="88">
        <v>24</v>
      </c>
      <c r="Z27" s="88">
        <v>30</v>
      </c>
      <c r="AA27" s="88">
        <v>30</v>
      </c>
      <c r="AB27" s="88">
        <v>30</v>
      </c>
      <c r="AC27" s="88">
        <v>630</v>
      </c>
      <c r="AD27" s="88">
        <v>4428</v>
      </c>
      <c r="AE27" s="88">
        <v>230888.57</v>
      </c>
    </row>
    <row r="28" spans="1:31">
      <c r="A28" s="88"/>
      <c r="B28" s="88"/>
      <c r="C28" s="88"/>
      <c r="D28" s="88" t="s">
        <v>140</v>
      </c>
      <c r="E28" s="88">
        <v>30</v>
      </c>
      <c r="F28" s="88">
        <v>30</v>
      </c>
      <c r="G28" s="88">
        <v>30</v>
      </c>
      <c r="H28" s="88">
        <v>30</v>
      </c>
      <c r="I28" s="88">
        <v>30</v>
      </c>
      <c r="J28" s="88">
        <v>30</v>
      </c>
      <c r="K28" s="88">
        <v>24</v>
      </c>
      <c r="L28" s="88">
        <v>24</v>
      </c>
      <c r="M28" s="88">
        <v>24</v>
      </c>
      <c r="N28" s="88">
        <v>24</v>
      </c>
      <c r="O28" s="88">
        <v>24</v>
      </c>
      <c r="P28" s="88">
        <v>24</v>
      </c>
      <c r="Q28" s="88">
        <v>24</v>
      </c>
      <c r="R28" s="88">
        <v>24</v>
      </c>
      <c r="S28" s="88">
        <v>24</v>
      </c>
      <c r="T28" s="88">
        <v>24</v>
      </c>
      <c r="U28" s="88">
        <v>24</v>
      </c>
      <c r="V28" s="88">
        <v>24</v>
      </c>
      <c r="W28" s="88">
        <v>24</v>
      </c>
      <c r="X28" s="88">
        <v>24</v>
      </c>
      <c r="Y28" s="88">
        <v>24</v>
      </c>
      <c r="Z28" s="88">
        <v>24</v>
      </c>
      <c r="AA28" s="88">
        <v>30</v>
      </c>
      <c r="AB28" s="88">
        <v>30</v>
      </c>
      <c r="AC28" s="88">
        <v>624</v>
      </c>
      <c r="AD28" s="88"/>
      <c r="AE28" s="88"/>
    </row>
    <row r="29" spans="1:31">
      <c r="A29" s="88"/>
      <c r="B29" s="88"/>
      <c r="C29" s="88"/>
      <c r="D29" s="88" t="s">
        <v>133</v>
      </c>
      <c r="E29" s="88">
        <v>30</v>
      </c>
      <c r="F29" s="88">
        <v>30</v>
      </c>
      <c r="G29" s="88">
        <v>30</v>
      </c>
      <c r="H29" s="88">
        <v>30</v>
      </c>
      <c r="I29" s="88">
        <v>30</v>
      </c>
      <c r="J29" s="88">
        <v>30</v>
      </c>
      <c r="K29" s="88">
        <v>30</v>
      </c>
      <c r="L29" s="88">
        <v>30</v>
      </c>
      <c r="M29" s="88">
        <v>30</v>
      </c>
      <c r="N29" s="88">
        <v>30</v>
      </c>
      <c r="O29" s="88">
        <v>30</v>
      </c>
      <c r="P29" s="88">
        <v>30</v>
      </c>
      <c r="Q29" s="88">
        <v>30</v>
      </c>
      <c r="R29" s="88">
        <v>30</v>
      </c>
      <c r="S29" s="88">
        <v>30</v>
      </c>
      <c r="T29" s="88">
        <v>30</v>
      </c>
      <c r="U29" s="88">
        <v>30</v>
      </c>
      <c r="V29" s="88">
        <v>30</v>
      </c>
      <c r="W29" s="88">
        <v>30</v>
      </c>
      <c r="X29" s="88">
        <v>30</v>
      </c>
      <c r="Y29" s="88">
        <v>30</v>
      </c>
      <c r="Z29" s="88">
        <v>30</v>
      </c>
      <c r="AA29" s="88">
        <v>30</v>
      </c>
      <c r="AB29" s="88">
        <v>30</v>
      </c>
      <c r="AC29" s="88">
        <v>720</v>
      </c>
      <c r="AD29" s="88"/>
      <c r="AE29" s="88"/>
    </row>
    <row r="30" spans="1:31">
      <c r="A30" s="88"/>
      <c r="B30" s="88"/>
      <c r="C30" s="88"/>
      <c r="D30" s="88" t="s">
        <v>441</v>
      </c>
      <c r="E30" s="88">
        <v>30</v>
      </c>
      <c r="F30" s="88">
        <v>30</v>
      </c>
      <c r="G30" s="88">
        <v>30</v>
      </c>
      <c r="H30" s="88">
        <v>30</v>
      </c>
      <c r="I30" s="88">
        <v>30</v>
      </c>
      <c r="J30" s="88">
        <v>30</v>
      </c>
      <c r="K30" s="88">
        <v>30</v>
      </c>
      <c r="L30" s="88">
        <v>30</v>
      </c>
      <c r="M30" s="88">
        <v>24</v>
      </c>
      <c r="N30" s="88">
        <v>24</v>
      </c>
      <c r="O30" s="88">
        <v>24</v>
      </c>
      <c r="P30" s="88">
        <v>24</v>
      </c>
      <c r="Q30" s="88">
        <v>24</v>
      </c>
      <c r="R30" s="88">
        <v>24</v>
      </c>
      <c r="S30" s="88">
        <v>24</v>
      </c>
      <c r="T30" s="88">
        <v>24</v>
      </c>
      <c r="U30" s="88">
        <v>24</v>
      </c>
      <c r="V30" s="88">
        <v>24</v>
      </c>
      <c r="W30" s="88">
        <v>24</v>
      </c>
      <c r="X30" s="88">
        <v>30</v>
      </c>
      <c r="Y30" s="88">
        <v>30</v>
      </c>
      <c r="Z30" s="88">
        <v>30</v>
      </c>
      <c r="AA30" s="88">
        <v>30</v>
      </c>
      <c r="AB30" s="88">
        <v>30</v>
      </c>
      <c r="AC30" s="88">
        <v>654</v>
      </c>
      <c r="AD30" s="88"/>
      <c r="AE30" s="88"/>
    </row>
    <row r="31" spans="1:31">
      <c r="A31" s="88" t="s">
        <v>128</v>
      </c>
      <c r="B31" s="88" t="s">
        <v>129</v>
      </c>
      <c r="C31" s="88" t="s">
        <v>117</v>
      </c>
      <c r="D31" s="88" t="s">
        <v>118</v>
      </c>
      <c r="E31" s="88">
        <v>4</v>
      </c>
      <c r="F31" s="88">
        <v>4</v>
      </c>
      <c r="G31" s="88">
        <v>4</v>
      </c>
      <c r="H31" s="88">
        <v>4</v>
      </c>
      <c r="I31" s="88">
        <v>4</v>
      </c>
      <c r="J31" s="88">
        <v>4</v>
      </c>
      <c r="K31" s="88">
        <v>4</v>
      </c>
      <c r="L31" s="88">
        <v>4</v>
      </c>
      <c r="M31" s="88">
        <v>4</v>
      </c>
      <c r="N31" s="88">
        <v>4</v>
      </c>
      <c r="O31" s="88">
        <v>4</v>
      </c>
      <c r="P31" s="88">
        <v>4</v>
      </c>
      <c r="Q31" s="88">
        <v>4</v>
      </c>
      <c r="R31" s="88">
        <v>4</v>
      </c>
      <c r="S31" s="88">
        <v>4</v>
      </c>
      <c r="T31" s="88">
        <v>4</v>
      </c>
      <c r="U31" s="88">
        <v>4</v>
      </c>
      <c r="V31" s="88">
        <v>4</v>
      </c>
      <c r="W31" s="88">
        <v>4</v>
      </c>
      <c r="X31" s="88">
        <v>4</v>
      </c>
      <c r="Y31" s="88">
        <v>4</v>
      </c>
      <c r="Z31" s="88">
        <v>4</v>
      </c>
      <c r="AA31" s="88">
        <v>4</v>
      </c>
      <c r="AB31" s="88">
        <v>4</v>
      </c>
      <c r="AC31" s="88">
        <v>96</v>
      </c>
      <c r="AD31" s="88">
        <v>672</v>
      </c>
      <c r="AE31" s="88">
        <v>35040</v>
      </c>
    </row>
    <row r="32" spans="1:31">
      <c r="A32" s="88" t="s">
        <v>96</v>
      </c>
      <c r="B32" s="88" t="s">
        <v>119</v>
      </c>
      <c r="C32" s="88" t="s">
        <v>117</v>
      </c>
      <c r="D32" s="88" t="s">
        <v>134</v>
      </c>
      <c r="E32" s="88">
        <v>15.6</v>
      </c>
      <c r="F32" s="88">
        <v>15.6</v>
      </c>
      <c r="G32" s="88">
        <v>15.6</v>
      </c>
      <c r="H32" s="88">
        <v>15.6</v>
      </c>
      <c r="I32" s="88">
        <v>15.6</v>
      </c>
      <c r="J32" s="88">
        <v>15.6</v>
      </c>
      <c r="K32" s="88">
        <v>21</v>
      </c>
      <c r="L32" s="88">
        <v>21</v>
      </c>
      <c r="M32" s="88">
        <v>21</v>
      </c>
      <c r="N32" s="88">
        <v>21</v>
      </c>
      <c r="O32" s="88">
        <v>21</v>
      </c>
      <c r="P32" s="88">
        <v>21</v>
      </c>
      <c r="Q32" s="88">
        <v>21</v>
      </c>
      <c r="R32" s="88">
        <v>21</v>
      </c>
      <c r="S32" s="88">
        <v>21</v>
      </c>
      <c r="T32" s="88">
        <v>21</v>
      </c>
      <c r="U32" s="88">
        <v>21</v>
      </c>
      <c r="V32" s="88">
        <v>21</v>
      </c>
      <c r="W32" s="88">
        <v>21</v>
      </c>
      <c r="X32" s="88">
        <v>21</v>
      </c>
      <c r="Y32" s="88">
        <v>21</v>
      </c>
      <c r="Z32" s="88">
        <v>15.6</v>
      </c>
      <c r="AA32" s="88">
        <v>15.6</v>
      </c>
      <c r="AB32" s="88">
        <v>15.6</v>
      </c>
      <c r="AC32" s="88">
        <v>455.4</v>
      </c>
      <c r="AD32" s="88">
        <v>2737.8</v>
      </c>
      <c r="AE32" s="88">
        <v>142756.71</v>
      </c>
    </row>
    <row r="33" spans="1:31">
      <c r="A33" s="88"/>
      <c r="B33" s="88"/>
      <c r="C33" s="88"/>
      <c r="D33" s="88" t="s">
        <v>132</v>
      </c>
      <c r="E33" s="88">
        <v>15.6</v>
      </c>
      <c r="F33" s="88">
        <v>15.6</v>
      </c>
      <c r="G33" s="88">
        <v>15.6</v>
      </c>
      <c r="H33" s="88">
        <v>15.6</v>
      </c>
      <c r="I33" s="88">
        <v>15.6</v>
      </c>
      <c r="J33" s="88">
        <v>15.6</v>
      </c>
      <c r="K33" s="88">
        <v>15.6</v>
      </c>
      <c r="L33" s="88">
        <v>15.6</v>
      </c>
      <c r="M33" s="88">
        <v>15.6</v>
      </c>
      <c r="N33" s="88">
        <v>15.6</v>
      </c>
      <c r="O33" s="88">
        <v>15.6</v>
      </c>
      <c r="P33" s="88">
        <v>15.6</v>
      </c>
      <c r="Q33" s="88">
        <v>15.6</v>
      </c>
      <c r="R33" s="88">
        <v>15.6</v>
      </c>
      <c r="S33" s="88">
        <v>15.6</v>
      </c>
      <c r="T33" s="88">
        <v>15.6</v>
      </c>
      <c r="U33" s="88">
        <v>15.6</v>
      </c>
      <c r="V33" s="88">
        <v>15.6</v>
      </c>
      <c r="W33" s="88">
        <v>15.6</v>
      </c>
      <c r="X33" s="88">
        <v>15.6</v>
      </c>
      <c r="Y33" s="88">
        <v>15.6</v>
      </c>
      <c r="Z33" s="88">
        <v>15.6</v>
      </c>
      <c r="AA33" s="88">
        <v>15.6</v>
      </c>
      <c r="AB33" s="88">
        <v>15.6</v>
      </c>
      <c r="AC33" s="88">
        <v>374.4</v>
      </c>
      <c r="AD33" s="88"/>
      <c r="AE33" s="88"/>
    </row>
    <row r="34" spans="1:31">
      <c r="A34" s="88"/>
      <c r="B34" s="88"/>
      <c r="C34" s="88"/>
      <c r="D34" s="88" t="s">
        <v>133</v>
      </c>
      <c r="E34" s="88">
        <v>21</v>
      </c>
      <c r="F34" s="88">
        <v>21</v>
      </c>
      <c r="G34" s="88">
        <v>21</v>
      </c>
      <c r="H34" s="88">
        <v>21</v>
      </c>
      <c r="I34" s="88">
        <v>21</v>
      </c>
      <c r="J34" s="88">
        <v>21</v>
      </c>
      <c r="K34" s="88">
        <v>21</v>
      </c>
      <c r="L34" s="88">
        <v>21</v>
      </c>
      <c r="M34" s="88">
        <v>21</v>
      </c>
      <c r="N34" s="88">
        <v>21</v>
      </c>
      <c r="O34" s="88">
        <v>21</v>
      </c>
      <c r="P34" s="88">
        <v>21</v>
      </c>
      <c r="Q34" s="88">
        <v>21</v>
      </c>
      <c r="R34" s="88">
        <v>21</v>
      </c>
      <c r="S34" s="88">
        <v>21</v>
      </c>
      <c r="T34" s="88">
        <v>21</v>
      </c>
      <c r="U34" s="88">
        <v>21</v>
      </c>
      <c r="V34" s="88">
        <v>21</v>
      </c>
      <c r="W34" s="88">
        <v>21</v>
      </c>
      <c r="X34" s="88">
        <v>21</v>
      </c>
      <c r="Y34" s="88">
        <v>21</v>
      </c>
      <c r="Z34" s="88">
        <v>21</v>
      </c>
      <c r="AA34" s="88">
        <v>21</v>
      </c>
      <c r="AB34" s="88">
        <v>21</v>
      </c>
      <c r="AC34" s="88">
        <v>504</v>
      </c>
      <c r="AD34" s="88"/>
      <c r="AE34" s="88"/>
    </row>
    <row r="35" spans="1:31">
      <c r="A35" s="88"/>
      <c r="B35" s="88"/>
      <c r="C35" s="88"/>
      <c r="D35" s="88" t="s">
        <v>140</v>
      </c>
      <c r="E35" s="88">
        <v>15.6</v>
      </c>
      <c r="F35" s="88">
        <v>15.6</v>
      </c>
      <c r="G35" s="88">
        <v>15.6</v>
      </c>
      <c r="H35" s="88">
        <v>15.6</v>
      </c>
      <c r="I35" s="88">
        <v>15.6</v>
      </c>
      <c r="J35" s="88">
        <v>15.6</v>
      </c>
      <c r="K35" s="88">
        <v>21</v>
      </c>
      <c r="L35" s="88">
        <v>21</v>
      </c>
      <c r="M35" s="88">
        <v>21</v>
      </c>
      <c r="N35" s="88">
        <v>21</v>
      </c>
      <c r="O35" s="88">
        <v>21</v>
      </c>
      <c r="P35" s="88">
        <v>21</v>
      </c>
      <c r="Q35" s="88">
        <v>21</v>
      </c>
      <c r="R35" s="88">
        <v>21</v>
      </c>
      <c r="S35" s="88">
        <v>21</v>
      </c>
      <c r="T35" s="88">
        <v>21</v>
      </c>
      <c r="U35" s="88">
        <v>21</v>
      </c>
      <c r="V35" s="88">
        <v>21</v>
      </c>
      <c r="W35" s="88">
        <v>21</v>
      </c>
      <c r="X35" s="88">
        <v>21</v>
      </c>
      <c r="Y35" s="88">
        <v>21</v>
      </c>
      <c r="Z35" s="88">
        <v>21</v>
      </c>
      <c r="AA35" s="88">
        <v>15.6</v>
      </c>
      <c r="AB35" s="88">
        <v>15.6</v>
      </c>
      <c r="AC35" s="88">
        <v>460.8</v>
      </c>
      <c r="AD35" s="88"/>
      <c r="AE35" s="88"/>
    </row>
    <row r="36" spans="1:31">
      <c r="A36" s="88"/>
      <c r="B36" s="88"/>
      <c r="C36" s="88"/>
      <c r="D36" s="88" t="s">
        <v>306</v>
      </c>
      <c r="E36" s="88">
        <v>15.6</v>
      </c>
      <c r="F36" s="88">
        <v>15.6</v>
      </c>
      <c r="G36" s="88">
        <v>15.6</v>
      </c>
      <c r="H36" s="88">
        <v>15.6</v>
      </c>
      <c r="I36" s="88">
        <v>15.6</v>
      </c>
      <c r="J36" s="88">
        <v>15.6</v>
      </c>
      <c r="K36" s="88">
        <v>15.6</v>
      </c>
      <c r="L36" s="88">
        <v>15.6</v>
      </c>
      <c r="M36" s="88">
        <v>21</v>
      </c>
      <c r="N36" s="88">
        <v>21</v>
      </c>
      <c r="O36" s="88">
        <v>21</v>
      </c>
      <c r="P36" s="88">
        <v>21</v>
      </c>
      <c r="Q36" s="88">
        <v>21</v>
      </c>
      <c r="R36" s="88">
        <v>21</v>
      </c>
      <c r="S36" s="88">
        <v>21</v>
      </c>
      <c r="T36" s="88">
        <v>21</v>
      </c>
      <c r="U36" s="88">
        <v>21</v>
      </c>
      <c r="V36" s="88">
        <v>21</v>
      </c>
      <c r="W36" s="88">
        <v>21</v>
      </c>
      <c r="X36" s="88">
        <v>15.6</v>
      </c>
      <c r="Y36" s="88">
        <v>15.6</v>
      </c>
      <c r="Z36" s="88">
        <v>15.6</v>
      </c>
      <c r="AA36" s="88">
        <v>15.6</v>
      </c>
      <c r="AB36" s="88">
        <v>15.6</v>
      </c>
      <c r="AC36" s="88">
        <v>433.8</v>
      </c>
      <c r="AD36" s="88"/>
      <c r="AE36" s="88"/>
    </row>
    <row r="37" spans="1:31">
      <c r="A37" s="88" t="s">
        <v>131</v>
      </c>
      <c r="B37" s="88" t="s">
        <v>121</v>
      </c>
      <c r="C37" s="88" t="s">
        <v>117</v>
      </c>
      <c r="D37" s="88" t="s">
        <v>130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0</v>
      </c>
      <c r="K37" s="88">
        <v>1</v>
      </c>
      <c r="L37" s="88">
        <v>1</v>
      </c>
      <c r="M37" s="88">
        <v>1</v>
      </c>
      <c r="N37" s="88">
        <v>1</v>
      </c>
      <c r="O37" s="88">
        <v>1</v>
      </c>
      <c r="P37" s="88">
        <v>1</v>
      </c>
      <c r="Q37" s="88">
        <v>1</v>
      </c>
      <c r="R37" s="88">
        <v>1</v>
      </c>
      <c r="S37" s="88">
        <v>1</v>
      </c>
      <c r="T37" s="88">
        <v>1</v>
      </c>
      <c r="U37" s="88">
        <v>1</v>
      </c>
      <c r="V37" s="88">
        <v>1</v>
      </c>
      <c r="W37" s="88">
        <v>1</v>
      </c>
      <c r="X37" s="88">
        <v>1</v>
      </c>
      <c r="Y37" s="88">
        <v>1</v>
      </c>
      <c r="Z37" s="88">
        <v>0</v>
      </c>
      <c r="AA37" s="88">
        <v>0</v>
      </c>
      <c r="AB37" s="88">
        <v>0</v>
      </c>
      <c r="AC37" s="88">
        <v>15</v>
      </c>
      <c r="AD37" s="88">
        <v>91</v>
      </c>
      <c r="AE37" s="88">
        <v>4745</v>
      </c>
    </row>
    <row r="38" spans="1:31">
      <c r="A38" s="88"/>
      <c r="B38" s="88"/>
      <c r="C38" s="88"/>
      <c r="D38" s="88" t="s">
        <v>137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0</v>
      </c>
      <c r="K38" s="88">
        <v>1</v>
      </c>
      <c r="L38" s="88">
        <v>1</v>
      </c>
      <c r="M38" s="88">
        <v>1</v>
      </c>
      <c r="N38" s="88">
        <v>1</v>
      </c>
      <c r="O38" s="88">
        <v>1</v>
      </c>
      <c r="P38" s="88">
        <v>1</v>
      </c>
      <c r="Q38" s="88">
        <v>1</v>
      </c>
      <c r="R38" s="88">
        <v>1</v>
      </c>
      <c r="S38" s="88">
        <v>1</v>
      </c>
      <c r="T38" s="88">
        <v>1</v>
      </c>
      <c r="U38" s="88">
        <v>1</v>
      </c>
      <c r="V38" s="88">
        <v>1</v>
      </c>
      <c r="W38" s="88">
        <v>1</v>
      </c>
      <c r="X38" s="88">
        <v>1</v>
      </c>
      <c r="Y38" s="88">
        <v>1</v>
      </c>
      <c r="Z38" s="88">
        <v>1</v>
      </c>
      <c r="AA38" s="88">
        <v>0</v>
      </c>
      <c r="AB38" s="88">
        <v>0</v>
      </c>
      <c r="AC38" s="88">
        <v>16</v>
      </c>
      <c r="AD38" s="88"/>
      <c r="AE38" s="88"/>
    </row>
    <row r="39" spans="1:31">
      <c r="A39" s="88"/>
      <c r="B39" s="88"/>
      <c r="C39" s="88"/>
      <c r="D39" s="88" t="s">
        <v>306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0</v>
      </c>
      <c r="K39" s="88">
        <v>0</v>
      </c>
      <c r="L39" s="88">
        <v>0</v>
      </c>
      <c r="M39" s="88">
        <v>1</v>
      </c>
      <c r="N39" s="88">
        <v>1</v>
      </c>
      <c r="O39" s="88">
        <v>1</v>
      </c>
      <c r="P39" s="88">
        <v>1</v>
      </c>
      <c r="Q39" s="88">
        <v>1</v>
      </c>
      <c r="R39" s="88">
        <v>1</v>
      </c>
      <c r="S39" s="88">
        <v>1</v>
      </c>
      <c r="T39" s="88">
        <v>1</v>
      </c>
      <c r="U39" s="88">
        <v>1</v>
      </c>
      <c r="V39" s="88">
        <v>1</v>
      </c>
      <c r="W39" s="88">
        <v>1</v>
      </c>
      <c r="X39" s="88">
        <v>0</v>
      </c>
      <c r="Y39" s="88">
        <v>0</v>
      </c>
      <c r="Z39" s="88">
        <v>0</v>
      </c>
      <c r="AA39" s="88">
        <v>0</v>
      </c>
      <c r="AB39" s="88">
        <v>0</v>
      </c>
      <c r="AC39" s="88">
        <v>11</v>
      </c>
      <c r="AD39" s="88"/>
      <c r="AE39" s="88"/>
    </row>
    <row r="40" spans="1:31">
      <c r="A40" s="88" t="s">
        <v>135</v>
      </c>
      <c r="B40" s="88" t="s">
        <v>116</v>
      </c>
      <c r="C40" s="88" t="s">
        <v>117</v>
      </c>
      <c r="D40" s="88" t="s">
        <v>130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0</v>
      </c>
      <c r="K40" s="88">
        <v>1</v>
      </c>
      <c r="L40" s="88">
        <v>1</v>
      </c>
      <c r="M40" s="88">
        <v>1</v>
      </c>
      <c r="N40" s="88">
        <v>1</v>
      </c>
      <c r="O40" s="88">
        <v>1</v>
      </c>
      <c r="P40" s="88">
        <v>1</v>
      </c>
      <c r="Q40" s="88">
        <v>1</v>
      </c>
      <c r="R40" s="88">
        <v>1</v>
      </c>
      <c r="S40" s="88">
        <v>1</v>
      </c>
      <c r="T40" s="88">
        <v>1</v>
      </c>
      <c r="U40" s="88">
        <v>1</v>
      </c>
      <c r="V40" s="88">
        <v>1</v>
      </c>
      <c r="W40" s="88">
        <v>1</v>
      </c>
      <c r="X40" s="88">
        <v>1</v>
      </c>
      <c r="Y40" s="88">
        <v>1</v>
      </c>
      <c r="Z40" s="88">
        <v>0</v>
      </c>
      <c r="AA40" s="88">
        <v>0</v>
      </c>
      <c r="AB40" s="88">
        <v>0</v>
      </c>
      <c r="AC40" s="88">
        <v>15</v>
      </c>
      <c r="AD40" s="88">
        <v>91</v>
      </c>
      <c r="AE40" s="88">
        <v>4745</v>
      </c>
    </row>
    <row r="41" spans="1:31">
      <c r="A41" s="88"/>
      <c r="B41" s="88"/>
      <c r="C41" s="88"/>
      <c r="D41" s="88" t="s">
        <v>137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0</v>
      </c>
      <c r="K41" s="88">
        <v>1</v>
      </c>
      <c r="L41" s="88">
        <v>1</v>
      </c>
      <c r="M41" s="88">
        <v>1</v>
      </c>
      <c r="N41" s="88">
        <v>1</v>
      </c>
      <c r="O41" s="88">
        <v>1</v>
      </c>
      <c r="P41" s="88">
        <v>1</v>
      </c>
      <c r="Q41" s="88">
        <v>1</v>
      </c>
      <c r="R41" s="88">
        <v>1</v>
      </c>
      <c r="S41" s="88">
        <v>1</v>
      </c>
      <c r="T41" s="88">
        <v>1</v>
      </c>
      <c r="U41" s="88">
        <v>1</v>
      </c>
      <c r="V41" s="88">
        <v>1</v>
      </c>
      <c r="W41" s="88">
        <v>1</v>
      </c>
      <c r="X41" s="88">
        <v>1</v>
      </c>
      <c r="Y41" s="88">
        <v>1</v>
      </c>
      <c r="Z41" s="88">
        <v>1</v>
      </c>
      <c r="AA41" s="88">
        <v>0</v>
      </c>
      <c r="AB41" s="88">
        <v>0</v>
      </c>
      <c r="AC41" s="88">
        <v>16</v>
      </c>
      <c r="AD41" s="88"/>
      <c r="AE41" s="88"/>
    </row>
    <row r="42" spans="1:31">
      <c r="A42" s="88"/>
      <c r="B42" s="88"/>
      <c r="C42" s="88"/>
      <c r="D42" s="88" t="s">
        <v>306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0</v>
      </c>
      <c r="K42" s="88">
        <v>0</v>
      </c>
      <c r="L42" s="88">
        <v>0</v>
      </c>
      <c r="M42" s="88">
        <v>1</v>
      </c>
      <c r="N42" s="88">
        <v>1</v>
      </c>
      <c r="O42" s="88">
        <v>1</v>
      </c>
      <c r="P42" s="88">
        <v>1</v>
      </c>
      <c r="Q42" s="88">
        <v>1</v>
      </c>
      <c r="R42" s="88">
        <v>1</v>
      </c>
      <c r="S42" s="88">
        <v>1</v>
      </c>
      <c r="T42" s="88">
        <v>1</v>
      </c>
      <c r="U42" s="88">
        <v>1</v>
      </c>
      <c r="V42" s="88">
        <v>1</v>
      </c>
      <c r="W42" s="88">
        <v>1</v>
      </c>
      <c r="X42" s="88">
        <v>0</v>
      </c>
      <c r="Y42" s="88">
        <v>0</v>
      </c>
      <c r="Z42" s="88">
        <v>0</v>
      </c>
      <c r="AA42" s="88">
        <v>0</v>
      </c>
      <c r="AB42" s="88">
        <v>0</v>
      </c>
      <c r="AC42" s="88">
        <v>11</v>
      </c>
      <c r="AD42" s="88"/>
      <c r="AE42" s="88"/>
    </row>
    <row r="43" spans="1:31">
      <c r="A43" s="88"/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</row>
    <row r="44" spans="1:31">
      <c r="A44" s="88"/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</row>
    <row r="45" spans="1:31">
      <c r="A45" s="88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</row>
    <row r="46" spans="1:31">
      <c r="A46" s="88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</row>
    <row r="47" spans="1:31">
      <c r="A47" s="88"/>
      <c r="B47" s="88"/>
      <c r="C47" s="88"/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</row>
    <row r="48" spans="1:31">
      <c r="A48" s="88"/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</row>
    <row r="49" spans="1:31">
      <c r="A49" s="88"/>
      <c r="B49" s="88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</row>
    <row r="50" spans="1:31">
      <c r="A50" s="88"/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</row>
    <row r="51" spans="1:31">
      <c r="A51" s="88"/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</row>
    <row r="52" spans="1:31">
      <c r="A52" s="88"/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</row>
    <row r="53" spans="1:31">
      <c r="A53" s="88"/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  <c r="Z53" s="88"/>
      <c r="AA53" s="88"/>
      <c r="AB53" s="88"/>
      <c r="AC53" s="88"/>
      <c r="AD53" s="88"/>
      <c r="AE53" s="88"/>
    </row>
    <row r="54" spans="1:31">
      <c r="A54" s="88"/>
      <c r="B54" s="88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  <c r="Z54" s="88"/>
      <c r="AA54" s="88"/>
      <c r="AB54" s="88"/>
      <c r="AC54" s="88"/>
      <c r="AD54" s="88"/>
      <c r="AE54" s="88"/>
    </row>
    <row r="55" spans="1:31">
      <c r="A55" s="88"/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</row>
    <row r="56" spans="1:31">
      <c r="A56" s="88"/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  <c r="Z56" s="88"/>
      <c r="AA56" s="88"/>
      <c r="AB56" s="88"/>
      <c r="AC56" s="88"/>
      <c r="AD56" s="88"/>
      <c r="AE56" s="88"/>
    </row>
    <row r="57" spans="1:31">
      <c r="A57" s="88"/>
      <c r="B57" s="88"/>
      <c r="C57" s="88"/>
      <c r="D57" s="88"/>
      <c r="E57" s="88"/>
      <c r="F57" s="88"/>
      <c r="G57" s="88"/>
      <c r="H57" s="88"/>
      <c r="I57" s="88"/>
      <c r="J57" s="88"/>
      <c r="K57" s="88"/>
      <c r="L57" s="88"/>
      <c r="M57" s="88"/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  <c r="Z57" s="88"/>
      <c r="AA57" s="88"/>
      <c r="AB57" s="88"/>
      <c r="AC57" s="88"/>
      <c r="AD57" s="88"/>
      <c r="AE57" s="88"/>
    </row>
    <row r="58" spans="1:31">
      <c r="A58" s="88"/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</row>
    <row r="59" spans="1:31">
      <c r="A59" s="88"/>
      <c r="B59" s="88"/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</row>
    <row r="60" spans="1:31">
      <c r="A60" s="88"/>
      <c r="B60" s="88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</row>
    <row r="61" spans="1:31">
      <c r="A61" s="88"/>
      <c r="B61" s="88"/>
      <c r="C61" s="88"/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</row>
    <row r="62" spans="1:31">
      <c r="A62" s="88"/>
      <c r="B62" s="88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</row>
    <row r="63" spans="1:31">
      <c r="A63" s="88"/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</row>
    <row r="64" spans="1:31">
      <c r="A64" s="88"/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</row>
    <row r="65" spans="1:31">
      <c r="A65" s="88"/>
      <c r="B65" s="88"/>
      <c r="C65" s="88"/>
      <c r="D65" s="88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</row>
    <row r="66" spans="1:31">
      <c r="A66" s="88"/>
      <c r="B66" s="88"/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</row>
    <row r="67" spans="1:31">
      <c r="A67" s="88"/>
      <c r="B67" s="88"/>
      <c r="C67" s="88"/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</row>
    <row r="68" spans="1:31">
      <c r="A68" s="88"/>
      <c r="B68" s="88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</row>
    <row r="69" spans="1:31">
      <c r="A69" s="88"/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</row>
    <row r="70" spans="1:31">
      <c r="A70" s="88"/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</row>
    <row r="71" spans="1:31">
      <c r="A71" s="88"/>
      <c r="B71" s="88"/>
      <c r="C71" s="88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</row>
    <row r="72" spans="1:31">
      <c r="A72" s="88"/>
      <c r="B72" s="88"/>
      <c r="C72" s="88"/>
      <c r="D72" s="88"/>
      <c r="E72" s="88"/>
      <c r="F72" s="88"/>
      <c r="G72" s="88"/>
      <c r="H72" s="88"/>
      <c r="I72" s="88"/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</row>
    <row r="73" spans="1:31"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</row>
    <row r="75" spans="1:31">
      <c r="A75" s="31"/>
    </row>
    <row r="76" spans="1:31"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</row>
    <row r="77" spans="1:31"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</row>
    <row r="78" spans="1:31"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</row>
    <row r="79" spans="1:31"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</row>
    <row r="80" spans="1:31"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</row>
    <row r="81" spans="5:28"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</row>
    <row r="82" spans="5:28"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</row>
    <row r="83" spans="5:28"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</row>
  </sheetData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</vt:vector>
  </HeadingPairs>
  <TitlesOfParts>
    <vt:vector size="1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 M Field</cp:lastModifiedBy>
  <cp:lastPrinted>2008-10-22T21:11:40Z</cp:lastPrinted>
  <dcterms:created xsi:type="dcterms:W3CDTF">2007-11-14T19:26:56Z</dcterms:created>
  <dcterms:modified xsi:type="dcterms:W3CDTF">2010-09-25T02:07:37Z</dcterms:modified>
</cp:coreProperties>
</file>