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9320" windowHeight="11625" tabRatio="853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42" r:id="rId8"/>
    <sheet name="Carbon" sheetId="41" r:id="rId9"/>
    <sheet name="Schedules" sheetId="19" r:id="rId10"/>
    <sheet name="LtgSch" sheetId="20" r:id="rId11"/>
    <sheet name="EqpSch" sheetId="21" r:id="rId12"/>
    <sheet name="OccSch" sheetId="22" r:id="rId13"/>
    <sheet name="HeatSch" sheetId="23" r:id="rId14"/>
    <sheet name="CoolSch" sheetId="24" r:id="rId15"/>
  </sheets>
  <calcPr calcId="125725"/>
</workbook>
</file>

<file path=xl/calcChain.xml><?xml version="1.0" encoding="utf-8"?>
<calcChain xmlns="http://schemas.openxmlformats.org/spreadsheetml/2006/main">
  <c r="J13" i="10"/>
  <c r="H13"/>
  <c r="G13"/>
  <c r="E13"/>
  <c r="D13"/>
</calcChain>
</file>

<file path=xl/sharedStrings.xml><?xml version="1.0" encoding="utf-8"?>
<sst xmlns="http://schemas.openxmlformats.org/spreadsheetml/2006/main" count="1020" uniqueCount="475">
  <si>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</si>
  <si>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</si>
  <si>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</si>
  <si>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</si>
  <si>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</si>
  <si>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</si>
  <si>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</si>
  <si>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</si>
  <si>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</si>
  <si>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</si>
  <si>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</si>
  <si>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</si>
  <si>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</si>
  <si>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</si>
  <si>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</si>
  <si>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</si>
  <si>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</si>
  <si>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</si>
  <si>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</si>
  <si>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</si>
  <si>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</si>
  <si>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</si>
  <si>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</si>
  <si>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</si>
  <si>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</si>
  <si>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</si>
  <si>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</si>
  <si>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</si>
  <si>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</si>
  <si>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</si>
  <si>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</si>
  <si>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</si>
  <si>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</si>
  <si>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</si>
  <si>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</si>
  <si>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</si>
  <si>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</si>
  <si>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</si>
  <si>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</si>
  <si>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</si>
  <si>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</si>
  <si>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</si>
  <si>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</si>
  <si>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</si>
  <si>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</si>
  <si>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</si>
  <si>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</si>
  <si>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</si>
  <si>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</si>
  <si>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</si>
  <si>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</si>
  <si>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</si>
  <si>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</si>
  <si>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</si>
  <si>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</si>
  <si>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</si>
  <si>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</si>
  <si>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</si>
  <si>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</si>
  <si>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</si>
  <si>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</si>
  <si>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</si>
  <si>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</si>
  <si>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</si>
  <si>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</si>
  <si>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</si>
  <si>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</si>
  <si>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</si>
  <si>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</si>
  <si>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</si>
  <si>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</si>
  <si>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</si>
  <si>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</si>
  <si>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</si>
  <si>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</si>
  <si>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</si>
  <si>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</si>
  <si>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</si>
  <si>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</si>
  <si>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</si>
  <si>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</si>
  <si>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</si>
  <si>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</si>
  <si>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</si>
  <si>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</si>
  <si>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</si>
  <si>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</si>
  <si>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</si>
  <si>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</si>
  <si>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</si>
  <si>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</si>
  <si>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</si>
  <si>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</si>
  <si>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</si>
  <si>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</si>
  <si>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</si>
  <si>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</si>
  <si>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</si>
  <si>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</si>
  <si>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</si>
  <si>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</si>
  <si>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</si>
  <si>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</si>
  <si>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</si>
  <si>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</si>
  <si>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</si>
  <si>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</si>
  <si>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</si>
  <si>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</si>
  <si>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</si>
  <si>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</si>
  <si>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</si>
  <si>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</si>
  <si>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</si>
  <si>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</si>
  <si>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</si>
  <si>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</si>
  <si>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</si>
  <si>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</si>
  <si>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</si>
  <si>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</si>
  <si>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</si>
  <si>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</si>
  <si>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</si>
  <si>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</si>
  <si>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</si>
  <si>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</si>
  <si>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</si>
  <si>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</si>
  <si>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</si>
  <si>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</si>
  <si>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</si>
  <si>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</si>
  <si>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</si>
  <si>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</si>
  <si>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</si>
  <si>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</si>
  <si>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</si>
  <si>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</si>
  <si>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</si>
  <si>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</si>
  <si>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</si>
  <si>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</si>
  <si>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</si>
  <si>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</si>
  <si>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</si>
  <si>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</si>
  <si>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</si>
  <si>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</si>
  <si>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</si>
  <si>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</si>
  <si>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</si>
  <si>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</si>
  <si>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</si>
  <si>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</si>
  <si>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</si>
  <si>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</si>
  <si>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</si>
  <si>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</si>
  <si>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</si>
  <si>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</si>
  <si>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</si>
  <si>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</si>
  <si>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</si>
  <si>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</si>
  <si>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</si>
  <si>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</si>
  <si>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</si>
  <si>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</si>
  <si>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</si>
  <si>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</si>
  <si>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</si>
  <si>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</si>
  <si>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</si>
  <si>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</si>
  <si>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</si>
  <si>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</si>
  <si>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</si>
  <si>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</si>
  <si>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</si>
  <si>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</si>
  <si>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</si>
  <si>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</si>
  <si>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</si>
  <si>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</si>
  <si>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</si>
  <si>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</si>
  <si>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</si>
  <si>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</si>
  <si>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</si>
  <si>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</si>
  <si>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</si>
  <si>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</si>
  <si>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</si>
  <si>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</si>
  <si>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</si>
  <si>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10 stores</t>
  </si>
  <si>
    <t>Steel-frame</t>
  </si>
  <si>
    <t>South: 0.26
East: 0.00
North: 0.00
West: 0.00
Total: 0.105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</si>
  <si>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</si>
  <si>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</si>
  <si>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</si>
  <si>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</si>
  <si>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</si>
  <si>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</si>
  <si>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</si>
  <si>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</si>
  <si>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</si>
  <si>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</si>
  <si>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</si>
  <si>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</si>
  <si>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</si>
  <si>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</si>
  <si>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</si>
  <si>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</si>
  <si>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</si>
  <si>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</si>
  <si>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</si>
  <si>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</si>
  <si>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</si>
  <si>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</si>
  <si>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</si>
  <si>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</si>
  <si>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</si>
  <si>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</si>
  <si>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</si>
  <si>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</si>
  <si>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</si>
  <si>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</si>
  <si>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</si>
  <si>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</si>
  <si>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</si>
  <si>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</si>
  <si>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</si>
  <si>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</si>
  <si>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</si>
  <si>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</si>
  <si>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</si>
  <si>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</si>
  <si>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</si>
  <si>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</si>
  <si>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</si>
  <si>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</si>
  <si>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</si>
  <si>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</si>
  <si>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</si>
  <si>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</si>
  <si>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</si>
  <si>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</si>
  <si>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Building Summary Strip Mall new construction</t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</si>
  <si>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</si>
  <si>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</si>
  <si>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</si>
  <si>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</si>
  <si>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</si>
  <si>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</si>
  <si>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</si>
  <si>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</si>
  <si>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</si>
  <si>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</si>
  <si>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</si>
  <si>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</si>
  <si>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</si>
  <si>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</si>
  <si>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</si>
  <si>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</si>
  <si>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</si>
  <si>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</si>
  <si>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</si>
  <si>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</si>
  <si>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</si>
  <si>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</si>
  <si>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</si>
  <si>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</si>
  <si>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</si>
  <si>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PSZ-AC_10:10_UNITARY_PACKAGE_COOLCOIL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</si>
  <si>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</si>
  <si>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</si>
  <si>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</si>
  <si>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</si>
  <si>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</si>
  <si>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</si>
  <si>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</si>
  <si>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</si>
  <si>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</si>
  <si>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</si>
  <si>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</si>
  <si>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</si>
  <si>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</si>
  <si>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</si>
  <si>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</si>
  <si>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</si>
  <si>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</si>
  <si>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</si>
  <si>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</si>
  <si>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PSZ-AC_10:10_UNITARY_PACKAGE_FAN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</si>
  <si>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</si>
  <si>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</si>
  <si>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</si>
  <si>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</si>
  <si>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</si>
  <si>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</si>
  <si>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</si>
  <si>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</si>
  <si>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</si>
  <si>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13-MAR-14:00</t>
  </si>
  <si>
    <t>24-MAY-14:00</t>
  </si>
  <si>
    <t>13-JUL-14:00</t>
  </si>
  <si>
    <t>21-AUG-14:00</t>
  </si>
  <si>
    <t>Other</t>
  </si>
  <si>
    <t>25-MAR-12:30</t>
  </si>
  <si>
    <t>13-JUN-14:00</t>
  </si>
  <si>
    <t>06-OCT-15:00</t>
  </si>
  <si>
    <t>28-FEB-15:00</t>
  </si>
  <si>
    <t>17-MAR-14:00</t>
  </si>
  <si>
    <t>01-APR-15:00</t>
  </si>
  <si>
    <t>27-MAY-15:00</t>
  </si>
  <si>
    <t>28-JUN-15:00</t>
  </si>
  <si>
    <t>11-JUL-15:00</t>
  </si>
  <si>
    <t>01-AUG-16:00</t>
  </si>
  <si>
    <t>09-SEP-15:30</t>
  </si>
  <si>
    <t>18-FEB-15:00</t>
  </si>
  <si>
    <t>28-MAR-15:00</t>
  </si>
  <si>
    <t>15-APR-15:00</t>
  </si>
  <si>
    <t>19-JUN-14:00</t>
  </si>
  <si>
    <t>11-SEP-13:00</t>
  </si>
  <si>
    <t>12-OCT-15:00</t>
  </si>
  <si>
    <t>01-DEC-17:30</t>
  </si>
  <si>
    <t>11-APR-15:00</t>
  </si>
  <si>
    <t>30-JUN-14:00</t>
  </si>
  <si>
    <t>10-JUL-14:00</t>
  </si>
  <si>
    <t>08-AUG-14:00</t>
  </si>
  <si>
    <t>25-SEP-14:00</t>
  </si>
  <si>
    <t>21-APR-14:00</t>
  </si>
  <si>
    <t>31-MAY-15:00</t>
  </si>
  <si>
    <t>27-JUN-15:00</t>
  </si>
  <si>
    <t>24-JUL-15:00</t>
  </si>
  <si>
    <t>01-SEP-14:00</t>
  </si>
  <si>
    <t>03-OCT-14:00</t>
  </si>
  <si>
    <t>05-DEC-16:30</t>
  </si>
  <si>
    <t>02-JAN-16:00</t>
  </si>
  <si>
    <t>01-MAR-17:00</t>
  </si>
  <si>
    <t>29-APR-13:00</t>
  </si>
  <si>
    <t>17-MAY-13:00</t>
  </si>
  <si>
    <t>03-JUL-12:00</t>
  </si>
  <si>
    <t>28-SEP-14:00</t>
  </si>
  <si>
    <t>13-OCT-14:00</t>
  </si>
  <si>
    <t>01-DEC-16:00</t>
  </si>
  <si>
    <t>01-FEB-17:30</t>
  </si>
  <si>
    <t>04-APR-15:00</t>
  </si>
  <si>
    <t>25-JUL-12:00</t>
  </si>
  <si>
    <t>20-OCT-14:00</t>
  </si>
  <si>
    <t>29-JUN-14:00</t>
  </si>
  <si>
    <t>31-JUL-14:00</t>
  </si>
  <si>
    <t>01-AUG-14:00</t>
  </si>
  <si>
    <t>02-JAN-16:30</t>
  </si>
  <si>
    <t>28-JUN-14:00</t>
  </si>
  <si>
    <t>24-JUL-14:00</t>
  </si>
  <si>
    <t>07-AUG-14:00</t>
  </si>
  <si>
    <t>02-SEP-15:00</t>
  </si>
  <si>
    <t>01-NOV-16:00</t>
  </si>
  <si>
    <t>01-DEC-16:30</t>
  </si>
  <si>
    <t>01-FEB-16:00</t>
  </si>
  <si>
    <t>07-APR-14:00</t>
  </si>
  <si>
    <t>30-MAY-15:00</t>
  </si>
  <si>
    <t>08-JUN-12:00</t>
  </si>
  <si>
    <t>04-AUG-15:00</t>
  </si>
  <si>
    <t>25-APR-14:00</t>
  </si>
  <si>
    <t>23-MAY-15:00</t>
  </si>
  <si>
    <t>17-JUL-15:00</t>
  </si>
  <si>
    <t>30-AUG-13:00</t>
  </si>
  <si>
    <t>02-SEP-14:00</t>
  </si>
  <si>
    <t>05-OCT-14:00</t>
  </si>
  <si>
    <t>27-MAY-14:00</t>
  </si>
  <si>
    <t>15-JUL-14:00</t>
  </si>
  <si>
    <t>25-AUG-15:00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</si>
  <si>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</si>
  <si>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</si>
  <si>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</si>
  <si>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</si>
  <si>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</si>
  <si>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</si>
  <si>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</si>
  <si>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</si>
  <si>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</si>
  <si>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3B-CA</t>
  </si>
  <si>
    <t>weighting factor is for all of 3B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</si>
  <si>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</si>
  <si>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</si>
  <si>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</si>
  <si>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</si>
  <si>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30-MAR-15:00</t>
  </si>
  <si>
    <t>06-APR-15:00</t>
  </si>
  <si>
    <t>01-APR-15:39</t>
  </si>
  <si>
    <t>27-JUN-14:00</t>
  </si>
  <si>
    <t>26-MAY-14:00</t>
  </si>
  <si>
    <t>31-AUG-14:09</t>
  </si>
  <si>
    <t>23-JAN-17:00</t>
  </si>
  <si>
    <t>15-MAY-14:00</t>
  </si>
  <si>
    <t>02-JAN-16:40</t>
  </si>
  <si>
    <t>08-FEB-17:10</t>
  </si>
  <si>
    <t>10-NOV-16:40</t>
  </si>
  <si>
    <t>06-NOV-17:10</t>
  </si>
  <si>
    <t>01-DEC-16:49</t>
  </si>
  <si>
    <t>02-JAN-16:49</t>
  </si>
  <si>
    <t>01-DEC-16:40</t>
  </si>
  <si>
    <t>02-JAN-17:10</t>
  </si>
  <si>
    <t>14-FEB-17:49</t>
  </si>
  <si>
    <t>08-NOV-17:10</t>
  </si>
  <si>
    <t>01-FEB-17:10</t>
  </si>
  <si>
    <t>01-MAR-17:49</t>
  </si>
  <si>
    <t>29-APR-15:09</t>
  </si>
  <si>
    <t>01-NOV-16:49</t>
  </si>
  <si>
    <t>01-DEC-16:19</t>
  </si>
  <si>
    <t>01-MAR-17:40</t>
  </si>
  <si>
    <t>05-SEP-14:00</t>
  </si>
  <si>
    <t>31-OCT-16:49</t>
  </si>
  <si>
    <t>01-FEB-17:19</t>
  </si>
  <si>
    <t>01-APR-09:09</t>
  </si>
  <si>
    <t>02-JAN-09:09</t>
  </si>
  <si>
    <t>01-FEB-09:09</t>
  </si>
  <si>
    <t>01-SEP-08:09</t>
  </si>
  <si>
    <t>23-OCT-08:09</t>
  </si>
  <si>
    <t>01-NOV-08:09</t>
  </si>
  <si>
    <t>01-DEC-09:09</t>
  </si>
  <si>
    <t>Built-up flat roof, insulation entirely above deck</t>
  </si>
  <si>
    <t>Strip Mall Reference Building new construction 90.1-2004</t>
  </si>
  <si>
    <t>See Reference Building Technical Report</t>
  </si>
  <si>
    <t>[4] DOE Commercial Reference Buildings Report</t>
  </si>
  <si>
    <t>07-SEP-13:00</t>
  </si>
  <si>
    <t>25-FEB-13:00</t>
  </si>
  <si>
    <t>06-OCT-14:30</t>
  </si>
  <si>
    <t>03-JUL-15:00</t>
  </si>
  <si>
    <t>DifferentialDryBulb</t>
  </si>
  <si>
    <t>19-OCT-10:00</t>
  </si>
  <si>
    <t>15-JUN-12:00</t>
  </si>
  <si>
    <t>15-AUG-11:00</t>
  </si>
  <si>
    <t>04-MAY-14:00</t>
  </si>
  <si>
    <t>08-JUL-15:00</t>
  </si>
  <si>
    <t>20-JUN-16:00</t>
  </si>
  <si>
    <t>29-JUL-16:00</t>
  </si>
  <si>
    <t>15-AUG-16:00</t>
  </si>
  <si>
    <t>Sun, Hol, Other</t>
  </si>
  <si>
    <t>SummerDesign, WinterDesign</t>
  </si>
  <si>
    <t>07-NOV-17:40</t>
  </si>
  <si>
    <t>15-DEC-17:30</t>
  </si>
  <si>
    <t>20-JAN-17:49</t>
  </si>
  <si>
    <t>23-FEB-15:30</t>
  </si>
  <si>
    <t>29-JUL-14:00</t>
  </si>
  <si>
    <t>16-SEP-14:50</t>
  </si>
  <si>
    <t>27-NOV-17:19</t>
  </si>
  <si>
    <t>02-DEC-17:19</t>
  </si>
  <si>
    <t>28-JAN-17:00</t>
  </si>
  <si>
    <t>24-OCT-14:00</t>
  </si>
  <si>
    <t>13-NOV-17:30</t>
  </si>
  <si>
    <t>09-DEC-17:19</t>
  </si>
  <si>
    <t>22-NOV-17:30</t>
  </si>
  <si>
    <t>25-JAN-17:19</t>
  </si>
  <si>
    <t>11-FEB-17:30</t>
  </si>
  <si>
    <t>04-MAR-17:49</t>
  </si>
  <si>
    <t>20-NOV-16:49</t>
  </si>
  <si>
    <t>15-FEB-17:49</t>
  </si>
  <si>
    <t>04-NOV-16:00</t>
  </si>
  <si>
    <t>26-OCT-16:00</t>
  </si>
  <si>
    <t>02-NOV-16:49</t>
  </si>
  <si>
    <t>29-APR-14:30</t>
  </si>
  <si>
    <t>17-AUG-14:50</t>
  </si>
  <si>
    <t>30-MAY-14:09</t>
  </si>
  <si>
    <t>18-DEC-16:49</t>
  </si>
  <si>
    <t>09-SEP-14:30</t>
  </si>
  <si>
    <t>02-MAR-17:00</t>
  </si>
  <si>
    <t>22-APR-14:09</t>
  </si>
  <si>
    <t>02-SEP-15:20</t>
  </si>
  <si>
    <t>14-APR-15:00</t>
  </si>
  <si>
    <t>18-NOV-16:30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</si>
</sst>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4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0" fontId="15" fillId="0" borderId="0" xfId="4" applyFont="1"/>
    <xf numFmtId="1" fontId="2" fillId="0" borderId="0" xfId="4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2" applyFont="1"/>
    <xf numFmtId="1" fontId="17" fillId="0" borderId="0" xfId="2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0" fontId="22" fillId="0" borderId="0" xfId="0" applyFont="1" applyAlignment="1">
      <alignment vertical="top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3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2" fontId="9" fillId="2" borderId="0" xfId="4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2" fontId="18" fillId="0" borderId="0" xfId="5" applyNumberFormat="1" applyFont="1" applyAlignment="1">
      <alignment horizontal="center" vertical="top" wrapText="1"/>
    </xf>
    <xf numFmtId="164" fontId="15" fillId="0" borderId="0" xfId="6" applyNumberFormat="1" applyFont="1" applyBorder="1" applyAlignment="1">
      <alignment horizontal="center"/>
    </xf>
    <xf numFmtId="164" fontId="1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23" fillId="0" borderId="0" xfId="0" applyFont="1"/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_Trans" xfId="2"/>
    <cellStyle name="Normal_Sheet1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0765815760266367"/>
          <c:y val="7.2865687873844523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99236.111111111109</c:v>
                </c:pt>
                <c:pt idx="1">
                  <c:v>71150</c:v>
                </c:pt>
                <c:pt idx="2">
                  <c:v>75583.333333333328</c:v>
                </c:pt>
                <c:pt idx="3">
                  <c:v>38308.333333333336</c:v>
                </c:pt>
                <c:pt idx="4">
                  <c:v>12719.444444444445</c:v>
                </c:pt>
                <c:pt idx="5">
                  <c:v>51188.888888888891</c:v>
                </c:pt>
                <c:pt idx="6">
                  <c:v>2958.3333333333335</c:v>
                </c:pt>
                <c:pt idx="7">
                  <c:v>28688.888888888891</c:v>
                </c:pt>
                <c:pt idx="8">
                  <c:v>23680.555555555555</c:v>
                </c:pt>
                <c:pt idx="9">
                  <c:v>4255.5555555555557</c:v>
                </c:pt>
                <c:pt idx="10">
                  <c:v>19513.888888888891</c:v>
                </c:pt>
                <c:pt idx="11">
                  <c:v>13413.888888888889</c:v>
                </c:pt>
                <c:pt idx="12">
                  <c:v>16433.333333333332</c:v>
                </c:pt>
                <c:pt idx="13">
                  <c:v>7605.5555555555557</c:v>
                </c:pt>
                <c:pt idx="14">
                  <c:v>4669.4444444444443</c:v>
                </c:pt>
                <c:pt idx="15">
                  <c:v>961.11111111111109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132725</c:v>
                </c:pt>
                <c:pt idx="1">
                  <c:v>132725</c:v>
                </c:pt>
                <c:pt idx="2">
                  <c:v>132725</c:v>
                </c:pt>
                <c:pt idx="3">
                  <c:v>132725</c:v>
                </c:pt>
                <c:pt idx="4">
                  <c:v>132725</c:v>
                </c:pt>
                <c:pt idx="5">
                  <c:v>132725</c:v>
                </c:pt>
                <c:pt idx="6">
                  <c:v>132725</c:v>
                </c:pt>
                <c:pt idx="7">
                  <c:v>132725</c:v>
                </c:pt>
                <c:pt idx="8">
                  <c:v>132725</c:v>
                </c:pt>
                <c:pt idx="9">
                  <c:v>132725</c:v>
                </c:pt>
                <c:pt idx="10">
                  <c:v>132725</c:v>
                </c:pt>
                <c:pt idx="11">
                  <c:v>132725</c:v>
                </c:pt>
                <c:pt idx="12">
                  <c:v>132725</c:v>
                </c:pt>
                <c:pt idx="13">
                  <c:v>132725</c:v>
                </c:pt>
                <c:pt idx="14">
                  <c:v>132725</c:v>
                </c:pt>
                <c:pt idx="15">
                  <c:v>132725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50200</c:v>
                </c:pt>
                <c:pt idx="1">
                  <c:v>50180.555555555555</c:v>
                </c:pt>
                <c:pt idx="2">
                  <c:v>50172.222222222219</c:v>
                </c:pt>
                <c:pt idx="3">
                  <c:v>50163.888888888891</c:v>
                </c:pt>
                <c:pt idx="4">
                  <c:v>50125</c:v>
                </c:pt>
                <c:pt idx="5">
                  <c:v>50113.888888888891</c:v>
                </c:pt>
                <c:pt idx="6">
                  <c:v>50141.666666666664</c:v>
                </c:pt>
                <c:pt idx="7">
                  <c:v>50111.111111111109</c:v>
                </c:pt>
                <c:pt idx="8">
                  <c:v>50130.555555555555</c:v>
                </c:pt>
                <c:pt idx="9">
                  <c:v>50030.555555555555</c:v>
                </c:pt>
                <c:pt idx="10">
                  <c:v>50119.444444444445</c:v>
                </c:pt>
                <c:pt idx="11">
                  <c:v>50088.888888888891</c:v>
                </c:pt>
                <c:pt idx="12">
                  <c:v>50086.111111111109</c:v>
                </c:pt>
                <c:pt idx="13">
                  <c:v>50075</c:v>
                </c:pt>
                <c:pt idx="14">
                  <c:v>50047.222222222219</c:v>
                </c:pt>
                <c:pt idx="15">
                  <c:v>49738.888888888891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47202.777777777781</c:v>
                </c:pt>
                <c:pt idx="1">
                  <c:v>48055.555555555555</c:v>
                </c:pt>
                <c:pt idx="2">
                  <c:v>46561.111111111109</c:v>
                </c:pt>
                <c:pt idx="3">
                  <c:v>47125</c:v>
                </c:pt>
                <c:pt idx="4">
                  <c:v>40513.888888888891</c:v>
                </c:pt>
                <c:pt idx="5">
                  <c:v>43063.888888888891</c:v>
                </c:pt>
                <c:pt idx="6">
                  <c:v>35822.222222222226</c:v>
                </c:pt>
                <c:pt idx="7">
                  <c:v>45433.333333333336</c:v>
                </c:pt>
                <c:pt idx="8">
                  <c:v>44541.666666666664</c:v>
                </c:pt>
                <c:pt idx="9">
                  <c:v>37583.333333333336</c:v>
                </c:pt>
                <c:pt idx="10">
                  <c:v>42958.333333333336</c:v>
                </c:pt>
                <c:pt idx="11">
                  <c:v>41252.777777777781</c:v>
                </c:pt>
                <c:pt idx="12">
                  <c:v>42861.111111111109</c:v>
                </c:pt>
                <c:pt idx="13">
                  <c:v>41733.333333333336</c:v>
                </c:pt>
                <c:pt idx="14">
                  <c:v>39558.333333333336</c:v>
                </c:pt>
                <c:pt idx="15">
                  <c:v>50094.444444444445</c:v>
                </c:pt>
              </c:numCache>
            </c:numRef>
          </c:val>
        </c:ser>
        <c:overlap val="100"/>
        <c:axId val="112736128"/>
        <c:axId val="112737664"/>
      </c:barChart>
      <c:catAx>
        <c:axId val="1127361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37664"/>
        <c:crosses val="autoZero"/>
        <c:auto val="1"/>
        <c:lblAlgn val="ctr"/>
        <c:lblOffset val="50"/>
        <c:tickLblSkip val="1"/>
        <c:tickMarkSkip val="1"/>
      </c:catAx>
      <c:valAx>
        <c:axId val="1127376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361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63522012578615"/>
          <c:y val="2.1750951604132679E-3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856E-2"/>
          <c:w val="0.83018867924528361"/>
          <c:h val="0.7145187601957545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9840</c:v>
                </c:pt>
                <c:pt idx="1">
                  <c:v>205170</c:v>
                </c:pt>
                <c:pt idx="2">
                  <c:v>182960</c:v>
                </c:pt>
                <c:pt idx="3">
                  <c:v>438270</c:v>
                </c:pt>
                <c:pt idx="4">
                  <c:v>143750</c:v>
                </c:pt>
                <c:pt idx="5">
                  <c:v>303730</c:v>
                </c:pt>
                <c:pt idx="6">
                  <c:v>409700</c:v>
                </c:pt>
                <c:pt idx="7">
                  <c:v>775540</c:v>
                </c:pt>
                <c:pt idx="8">
                  <c:v>555250</c:v>
                </c:pt>
                <c:pt idx="9">
                  <c:v>785120</c:v>
                </c:pt>
                <c:pt idx="10">
                  <c:v>1068970</c:v>
                </c:pt>
                <c:pt idx="11">
                  <c:v>807880</c:v>
                </c:pt>
                <c:pt idx="12">
                  <c:v>1413150</c:v>
                </c:pt>
                <c:pt idx="13">
                  <c:v>1231530</c:v>
                </c:pt>
                <c:pt idx="14">
                  <c:v>1768930</c:v>
                </c:pt>
                <c:pt idx="15">
                  <c:v>2885950</c:v>
                </c:pt>
              </c:numCache>
            </c:numRef>
          </c:val>
        </c:ser>
        <c:overlap val="100"/>
        <c:axId val="151395328"/>
        <c:axId val="93991680"/>
      </c:barChart>
      <c:catAx>
        <c:axId val="1513953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91680"/>
        <c:crosses val="autoZero"/>
        <c:auto val="1"/>
        <c:lblAlgn val="ctr"/>
        <c:lblOffset val="50"/>
        <c:tickLblSkip val="1"/>
        <c:tickMarkSkip val="1"/>
      </c:catAx>
      <c:valAx>
        <c:axId val="93991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13953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49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170.90684679857628</c:v>
                </c:pt>
                <c:pt idx="1">
                  <c:v>122.53626239044739</c:v>
                </c:pt>
                <c:pt idx="2">
                  <c:v>130.17145700179876</c:v>
                </c:pt>
                <c:pt idx="3">
                  <c:v>65.975544414252354</c:v>
                </c:pt>
                <c:pt idx="4">
                  <c:v>21.905736920662864</c:v>
                </c:pt>
                <c:pt idx="5">
                  <c:v>88.158750813272604</c:v>
                </c:pt>
                <c:pt idx="6">
                  <c:v>5.0949136974243174</c:v>
                </c:pt>
                <c:pt idx="7">
                  <c:v>49.408702973707371</c:v>
                </c:pt>
                <c:pt idx="8">
                  <c:v>40.783229362011554</c:v>
                </c:pt>
                <c:pt idx="9">
                  <c:v>7.329021393853572</c:v>
                </c:pt>
                <c:pt idx="10">
                  <c:v>33.607294576906881</c:v>
                </c:pt>
                <c:pt idx="11">
                  <c:v>23.101726051513641</c:v>
                </c:pt>
                <c:pt idx="12">
                  <c:v>28.301886792452827</c:v>
                </c:pt>
                <c:pt idx="13">
                  <c:v>13.098472961077729</c:v>
                </c:pt>
                <c:pt idx="14">
                  <c:v>8.0418309158406363</c:v>
                </c:pt>
                <c:pt idx="15">
                  <c:v>1.6552489570974778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228.58222664472424</c:v>
                </c:pt>
                <c:pt idx="1">
                  <c:v>228.58222664472424</c:v>
                </c:pt>
                <c:pt idx="2">
                  <c:v>228.58222664472424</c:v>
                </c:pt>
                <c:pt idx="3">
                  <c:v>228.58222664472424</c:v>
                </c:pt>
                <c:pt idx="4">
                  <c:v>228.58222664472424</c:v>
                </c:pt>
                <c:pt idx="5">
                  <c:v>228.58222664472424</c:v>
                </c:pt>
                <c:pt idx="6">
                  <c:v>228.58222664472424</c:v>
                </c:pt>
                <c:pt idx="7">
                  <c:v>228.58222664472424</c:v>
                </c:pt>
                <c:pt idx="8">
                  <c:v>228.58222664472424</c:v>
                </c:pt>
                <c:pt idx="9">
                  <c:v>228.58222664472424</c:v>
                </c:pt>
                <c:pt idx="10">
                  <c:v>228.58222664472424</c:v>
                </c:pt>
                <c:pt idx="11">
                  <c:v>228.58222664472424</c:v>
                </c:pt>
                <c:pt idx="12">
                  <c:v>228.58222664472424</c:v>
                </c:pt>
                <c:pt idx="13">
                  <c:v>228.58222664472424</c:v>
                </c:pt>
                <c:pt idx="14">
                  <c:v>228.58222664472424</c:v>
                </c:pt>
                <c:pt idx="15">
                  <c:v>228.58222664472424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86.455662290941092</c:v>
                </c:pt>
                <c:pt idx="1">
                  <c:v>86.422174595277269</c:v>
                </c:pt>
                <c:pt idx="2">
                  <c:v>86.407822725707064</c:v>
                </c:pt>
                <c:pt idx="3">
                  <c:v>86.393470856136858</c:v>
                </c:pt>
                <c:pt idx="4">
                  <c:v>86.326495464809213</c:v>
                </c:pt>
                <c:pt idx="5">
                  <c:v>86.307359638715596</c:v>
                </c:pt>
                <c:pt idx="6">
                  <c:v>86.355199203949624</c:v>
                </c:pt>
                <c:pt idx="7">
                  <c:v>86.302575682192199</c:v>
                </c:pt>
                <c:pt idx="8">
                  <c:v>86.336063377856021</c:v>
                </c:pt>
                <c:pt idx="9">
                  <c:v>86.163840943013497</c:v>
                </c:pt>
                <c:pt idx="10">
                  <c:v>86.316927551762404</c:v>
                </c:pt>
                <c:pt idx="11">
                  <c:v>86.264304030004965</c:v>
                </c:pt>
                <c:pt idx="12">
                  <c:v>86.259520073481568</c:v>
                </c:pt>
                <c:pt idx="13">
                  <c:v>86.240384247387951</c:v>
                </c:pt>
                <c:pt idx="14">
                  <c:v>86.192544682153923</c:v>
                </c:pt>
                <c:pt idx="15">
                  <c:v>85.661525508056172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81.293773202189129</c:v>
                </c:pt>
                <c:pt idx="1">
                  <c:v>82.762447854873884</c:v>
                </c:pt>
                <c:pt idx="2">
                  <c:v>80.188679245283012</c:v>
                </c:pt>
                <c:pt idx="3">
                  <c:v>81.159822419533839</c:v>
                </c:pt>
                <c:pt idx="4">
                  <c:v>69.774005893834428</c:v>
                </c:pt>
                <c:pt idx="5">
                  <c:v>74.165677982318485</c:v>
                </c:pt>
                <c:pt idx="6">
                  <c:v>61.693903325806581</c:v>
                </c:pt>
                <c:pt idx="7">
                  <c:v>78.246392896781344</c:v>
                </c:pt>
                <c:pt idx="8">
                  <c:v>76.710742852768945</c:v>
                </c:pt>
                <c:pt idx="9">
                  <c:v>64.726931761644138</c:v>
                </c:pt>
                <c:pt idx="10">
                  <c:v>73.983887634429166</c:v>
                </c:pt>
                <c:pt idx="11">
                  <c:v>71.046538329059658</c:v>
                </c:pt>
                <c:pt idx="12">
                  <c:v>73.816449156110068</c:v>
                </c:pt>
                <c:pt idx="13">
                  <c:v>71.8741628076084</c:v>
                </c:pt>
                <c:pt idx="14">
                  <c:v>68.128324849783766</c:v>
                </c:pt>
                <c:pt idx="15">
                  <c:v>86.273871943051773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4.7074132190286653</c:v>
                </c:pt>
                <c:pt idx="1">
                  <c:v>98.152435990661715</c:v>
                </c:pt>
                <c:pt idx="2">
                  <c:v>87.527268552183386</c:v>
                </c:pt>
                <c:pt idx="3">
                  <c:v>209.66646255118832</c:v>
                </c:pt>
                <c:pt idx="4">
                  <c:v>68.769375023919778</c:v>
                </c:pt>
                <c:pt idx="5">
                  <c:v>145.3031114853228</c:v>
                </c:pt>
                <c:pt idx="6">
                  <c:v>195.99869876382562</c:v>
                </c:pt>
                <c:pt idx="7">
                  <c:v>371.01496421600518</c:v>
                </c:pt>
                <c:pt idx="8">
                  <c:v>265.62918596195794</c:v>
                </c:pt>
                <c:pt idx="9">
                  <c:v>375.59799456542538</c:v>
                </c:pt>
                <c:pt idx="10">
                  <c:v>511.39060048222279</c:v>
                </c:pt>
                <c:pt idx="11">
                  <c:v>386.48627961269085</c:v>
                </c:pt>
                <c:pt idx="12">
                  <c:v>676.04481610471123</c:v>
                </c:pt>
                <c:pt idx="13">
                  <c:v>589.15859772666386</c:v>
                </c:pt>
                <c:pt idx="14">
                  <c:v>846.24842129434717</c:v>
                </c:pt>
                <c:pt idx="15">
                  <c:v>1380.6259328715219</c:v>
                </c:pt>
              </c:numCache>
            </c:numRef>
          </c:val>
        </c:ser>
        <c:overlap val="100"/>
        <c:axId val="94049408"/>
        <c:axId val="94050944"/>
      </c:barChart>
      <c:catAx>
        <c:axId val="940494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50944"/>
        <c:crosses val="autoZero"/>
        <c:auto val="1"/>
        <c:lblAlgn val="ctr"/>
        <c:lblOffset val="50"/>
        <c:tickLblSkip val="1"/>
        <c:tickMarkSkip val="1"/>
      </c:catAx>
      <c:valAx>
        <c:axId val="94050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494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513"/>
          <c:y val="5.6008700380641714E-2"/>
          <c:w val="0.31076581576026896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876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196.45728649999998</c:v>
                </c:pt>
                <c:pt idx="1">
                  <c:v>559.05788410000002</c:v>
                </c:pt>
                <c:pt idx="2">
                  <c:v>10293.1</c:v>
                </c:pt>
                <c:pt idx="3">
                  <c:v>1934.27</c:v>
                </c:pt>
                <c:pt idx="4">
                  <c:v>4873.3900000000003</c:v>
                </c:pt>
                <c:pt idx="5">
                  <c:v>8739.64</c:v>
                </c:pt>
                <c:pt idx="6">
                  <c:v>4619.87</c:v>
                </c:pt>
                <c:pt idx="7">
                  <c:v>67.756242599999993</c:v>
                </c:pt>
                <c:pt idx="8">
                  <c:v>1328.44</c:v>
                </c:pt>
                <c:pt idx="9">
                  <c:v>2718.4</c:v>
                </c:pt>
                <c:pt idx="10">
                  <c:v>444.94272030000002</c:v>
                </c:pt>
                <c:pt idx="11">
                  <c:v>1266.7</c:v>
                </c:pt>
                <c:pt idx="12">
                  <c:v>439.9638137</c:v>
                </c:pt>
                <c:pt idx="13">
                  <c:v>17332</c:v>
                </c:pt>
                <c:pt idx="14">
                  <c:v>416.5266949</c:v>
                </c:pt>
                <c:pt idx="15">
                  <c:v>280.95884590000003</c:v>
                </c:pt>
              </c:numCache>
            </c:numRef>
          </c:val>
        </c:ser>
        <c:overlap val="100"/>
        <c:axId val="94076288"/>
        <c:axId val="94082176"/>
      </c:barChart>
      <c:catAx>
        <c:axId val="9407628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82176"/>
        <c:crosses val="autoZero"/>
        <c:auto val="1"/>
        <c:lblAlgn val="ctr"/>
        <c:lblOffset val="50"/>
        <c:tickLblSkip val="1"/>
        <c:tickMarkSkip val="1"/>
      </c:catAx>
      <c:valAx>
        <c:axId val="94082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762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704"/>
          <c:y val="5.3833605220228876E-2"/>
          <c:w val="0.8139104698483165"/>
          <c:h val="0.7145187601957544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101881.1397</c:v>
                </c:pt>
                <c:pt idx="1">
                  <c:v>118307.2791</c:v>
                </c:pt>
                <c:pt idx="2">
                  <c:v>107904.4325</c:v>
                </c:pt>
                <c:pt idx="3">
                  <c:v>103332.95480000001</c:v>
                </c:pt>
                <c:pt idx="4">
                  <c:v>35029.896099999998</c:v>
                </c:pt>
                <c:pt idx="5">
                  <c:v>112922.62209999999</c:v>
                </c:pt>
                <c:pt idx="6">
                  <c:v>38138.296199999997</c:v>
                </c:pt>
                <c:pt idx="7">
                  <c:v>94519.680999999997</c:v>
                </c:pt>
                <c:pt idx="8">
                  <c:v>129521.16</c:v>
                </c:pt>
                <c:pt idx="9">
                  <c:v>33536.9159</c:v>
                </c:pt>
                <c:pt idx="10">
                  <c:v>172180.0466</c:v>
                </c:pt>
                <c:pt idx="11">
                  <c:v>128522.4109</c:v>
                </c:pt>
                <c:pt idx="12">
                  <c:v>122551.7758</c:v>
                </c:pt>
                <c:pt idx="13">
                  <c:v>122197.7213</c:v>
                </c:pt>
                <c:pt idx="14">
                  <c:v>123796.519</c:v>
                </c:pt>
                <c:pt idx="15">
                  <c:v>129422.1427</c:v>
                </c:pt>
              </c:numCache>
            </c:numRef>
          </c:val>
        </c:ser>
        <c:overlap val="100"/>
        <c:axId val="94152192"/>
        <c:axId val="94153728"/>
      </c:barChart>
      <c:catAx>
        <c:axId val="941521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53728"/>
        <c:crosses val="autoZero"/>
        <c:auto val="1"/>
        <c:lblAlgn val="ctr"/>
        <c:lblOffset val="50"/>
        <c:tickLblSkip val="1"/>
        <c:tickMarkSkip val="1"/>
      </c:catAx>
      <c:valAx>
        <c:axId val="941537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521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68"/>
          <c:y val="1.957585644371955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4226304"/>
        <c:axId val="94236672"/>
      </c:barChart>
      <c:catAx>
        <c:axId val="94226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05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36672"/>
        <c:crosses val="autoZero"/>
        <c:auto val="1"/>
        <c:lblAlgn val="ctr"/>
        <c:lblOffset val="100"/>
        <c:tickLblSkip val="1"/>
        <c:tickMarkSkip val="1"/>
      </c:catAx>
      <c:valAx>
        <c:axId val="94236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95E-3"/>
              <c:y val="0.4192495921696597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263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3"/>
          <c:y val="0.15497553017944674"/>
          <c:w val="0.17425083240843614"/>
          <c:h val="0.133768352365416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5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6"/>
          <c:h val="0.776508972267541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4287744"/>
        <c:axId val="94294016"/>
      </c:barChart>
      <c:catAx>
        <c:axId val="94287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94016"/>
        <c:crosses val="autoZero"/>
        <c:auto val="1"/>
        <c:lblAlgn val="ctr"/>
        <c:lblOffset val="100"/>
        <c:tickLblSkip val="1"/>
        <c:tickMarkSkip val="1"/>
      </c:catAx>
      <c:valAx>
        <c:axId val="942940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877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9"/>
          <c:y val="0.16476345840130668"/>
          <c:w val="0.17425083240843744"/>
          <c:h val="0.1337683523654162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5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6"/>
          <c:h val="0.776508972267541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4455680"/>
        <c:axId val="94474240"/>
      </c:barChart>
      <c:catAx>
        <c:axId val="94455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474240"/>
        <c:crosses val="autoZero"/>
        <c:auto val="1"/>
        <c:lblAlgn val="ctr"/>
        <c:lblOffset val="100"/>
        <c:tickLblSkip val="1"/>
        <c:tickMarkSkip val="1"/>
      </c:catAx>
      <c:valAx>
        <c:axId val="944742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4556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32"/>
          <c:w val="0.17425083240843553"/>
          <c:h val="0.1337683523654158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Schedules!$E$35:$AB$35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Schedules!$D$36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Schedules!$E$36:$AB$36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0878208"/>
        <c:axId val="100900864"/>
      </c:barChart>
      <c:catAx>
        <c:axId val="100878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87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00864"/>
        <c:crosses val="autoZero"/>
        <c:auto val="1"/>
        <c:lblAlgn val="ctr"/>
        <c:lblOffset val="100"/>
        <c:tickLblSkip val="1"/>
        <c:tickMarkSkip val="1"/>
      </c:catAx>
      <c:valAx>
        <c:axId val="10090086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782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76"/>
          <c:h val="0.1337683523654170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5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1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Schedules!$E$27:$AB$27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Schedules!$E$28:$AB$28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Schedules!$E$30:$AB$30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308288"/>
        <c:axId val="101449728"/>
      </c:barChart>
      <c:catAx>
        <c:axId val="101308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49728"/>
        <c:crosses val="autoZero"/>
        <c:auto val="1"/>
        <c:lblAlgn val="ctr"/>
        <c:lblOffset val="100"/>
        <c:tickLblSkip val="1"/>
        <c:tickMarkSkip val="1"/>
      </c:catAx>
      <c:valAx>
        <c:axId val="10144972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15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082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99297077321496"/>
          <c:y val="3.5345296356715614E-2"/>
          <c:w val="0.22752497225305024"/>
          <c:h val="0.1517128874388270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2" activePane="bottomLeft" state="frozen"/>
      <selection pane="bottomLeft" activeCell="D59" sqref="D59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249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 ht="25.5">
      <c r="B4" s="19" t="s">
        <v>8</v>
      </c>
      <c r="C4" s="24" t="s">
        <v>426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200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27</v>
      </c>
    </row>
    <row r="8" spans="1:18" ht="14.25">
      <c r="B8" s="19" t="s">
        <v>258</v>
      </c>
      <c r="C8" s="24">
        <v>2090</v>
      </c>
      <c r="D8" s="7" t="s">
        <v>148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28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29</v>
      </c>
      <c r="C10" s="43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30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31</v>
      </c>
      <c r="C12" s="24" t="s">
        <v>198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32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33</v>
      </c>
      <c r="C14" s="24" t="s">
        <v>34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35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36</v>
      </c>
      <c r="C16" s="24" t="s">
        <v>196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250</v>
      </c>
      <c r="C17" s="74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 ht="25.5">
      <c r="B18" s="19" t="s">
        <v>141</v>
      </c>
      <c r="C18" s="1" t="s">
        <v>425</v>
      </c>
      <c r="D18" s="7" t="s">
        <v>148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37</v>
      </c>
    </row>
    <row r="20" spans="1:18">
      <c r="B20" s="18" t="s">
        <v>38</v>
      </c>
    </row>
    <row r="21" spans="1:18">
      <c r="B21" s="19" t="s">
        <v>39</v>
      </c>
      <c r="C21" s="24" t="s">
        <v>197</v>
      </c>
      <c r="D21" s="7" t="s">
        <v>148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251</v>
      </c>
      <c r="C22" s="41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252</v>
      </c>
      <c r="C23" s="41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40</v>
      </c>
      <c r="C24" s="42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41</v>
      </c>
    </row>
    <row r="26" spans="1:18">
      <c r="B26" s="19" t="s">
        <v>39</v>
      </c>
      <c r="C26" s="24" t="s">
        <v>244</v>
      </c>
      <c r="D26" s="7" t="s">
        <v>148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251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252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42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43</v>
      </c>
    </row>
    <row r="31" spans="1:18" ht="63.75">
      <c r="B31" s="19" t="s">
        <v>253</v>
      </c>
      <c r="C31" s="82" t="s">
        <v>274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254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46</v>
      </c>
    </row>
    <row r="34" spans="1:18" ht="14.25">
      <c r="B34" s="19" t="s">
        <v>253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254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47</v>
      </c>
    </row>
    <row r="37" spans="1:18">
      <c r="B37" s="19" t="s">
        <v>48</v>
      </c>
      <c r="C37" s="24" t="s">
        <v>49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50</v>
      </c>
      <c r="C38" s="37" t="s">
        <v>199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253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51</v>
      </c>
    </row>
    <row r="41" spans="1:18">
      <c r="B41" s="19" t="s">
        <v>50</v>
      </c>
      <c r="C41" s="24" t="s">
        <v>52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53</v>
      </c>
    </row>
    <row r="43" spans="1:18">
      <c r="B43" s="19" t="s">
        <v>50</v>
      </c>
      <c r="C43" s="1" t="s">
        <v>273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253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255</v>
      </c>
      <c r="C45" s="81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54</v>
      </c>
    </row>
    <row r="47" spans="1:18">
      <c r="B47" s="19" t="s">
        <v>55</v>
      </c>
      <c r="C47" s="8">
        <v>0.33</v>
      </c>
      <c r="D47" s="10" t="s">
        <v>427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56</v>
      </c>
    </row>
    <row r="49" spans="2:18">
      <c r="B49" s="20" t="s">
        <v>57</v>
      </c>
      <c r="C49" s="24" t="s">
        <v>142</v>
      </c>
      <c r="D49" s="7" t="s">
        <v>148</v>
      </c>
    </row>
    <row r="50" spans="2:18">
      <c r="B50" s="19" t="s">
        <v>58</v>
      </c>
      <c r="C50" s="24" t="s">
        <v>143</v>
      </c>
      <c r="D50" s="7" t="s">
        <v>148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59</v>
      </c>
      <c r="C51" s="24" t="s">
        <v>144</v>
      </c>
      <c r="D51" s="7" t="s">
        <v>148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60</v>
      </c>
      <c r="C52" s="24" t="s">
        <v>145</v>
      </c>
      <c r="D52" s="7" t="s">
        <v>148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67</v>
      </c>
    </row>
    <row r="54" spans="2:18">
      <c r="B54" s="19" t="s">
        <v>68</v>
      </c>
      <c r="C54" s="24" t="s">
        <v>65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69</v>
      </c>
      <c r="C55" s="24" t="s">
        <v>65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70</v>
      </c>
      <c r="C56" s="24" t="s">
        <v>65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256</v>
      </c>
      <c r="C57" s="24" t="s">
        <v>65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257</v>
      </c>
      <c r="C58" s="24" t="s">
        <v>65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22" sqref="A22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93</v>
      </c>
      <c r="D2" s="13" t="s">
        <v>259</v>
      </c>
      <c r="E2" s="13" t="s">
        <v>260</v>
      </c>
      <c r="F2" s="12" t="s">
        <v>261</v>
      </c>
      <c r="G2" s="12" t="s">
        <v>262</v>
      </c>
      <c r="H2" s="12" t="s">
        <v>263</v>
      </c>
      <c r="I2" s="14" t="s">
        <v>264</v>
      </c>
      <c r="J2" s="14" t="s">
        <v>6</v>
      </c>
      <c r="K2" s="14" t="s">
        <v>265</v>
      </c>
      <c r="L2" s="14" t="s">
        <v>266</v>
      </c>
      <c r="M2" s="14" t="s">
        <v>267</v>
      </c>
      <c r="N2" s="80" t="s">
        <v>268</v>
      </c>
      <c r="O2" s="14" t="s">
        <v>269</v>
      </c>
      <c r="P2" s="14" t="s">
        <v>270</v>
      </c>
      <c r="Q2" s="14" t="s">
        <v>271</v>
      </c>
      <c r="R2" s="14" t="s">
        <v>272</v>
      </c>
      <c r="S2" s="14" t="s">
        <v>55</v>
      </c>
    </row>
    <row r="3" spans="1:19">
      <c r="A3" s="32" t="s">
        <v>185</v>
      </c>
      <c r="B3" s="2" t="s">
        <v>3</v>
      </c>
      <c r="C3" s="2">
        <v>1</v>
      </c>
      <c r="D3" s="33">
        <v>348.38673714917456</v>
      </c>
      <c r="E3" s="3">
        <v>1805.1988026505699</v>
      </c>
      <c r="F3" s="4">
        <v>5.1815945044934582</v>
      </c>
      <c r="G3" s="3">
        <v>276.3002566913479</v>
      </c>
      <c r="H3" s="3">
        <v>20.750019277399453</v>
      </c>
      <c r="I3" s="4">
        <v>6.1938516708627915</v>
      </c>
      <c r="J3" s="4">
        <v>56.247187640617966</v>
      </c>
      <c r="K3" s="4">
        <v>24.003496999999999</v>
      </c>
      <c r="L3" s="4">
        <v>4.3055599999999998</v>
      </c>
      <c r="M3" s="4"/>
      <c r="N3" s="5"/>
      <c r="O3" s="4"/>
      <c r="P3" s="4">
        <v>1.5</v>
      </c>
      <c r="Q3" s="4">
        <v>522.5801057237619</v>
      </c>
      <c r="R3" s="4"/>
      <c r="S3" s="4">
        <v>0.37662777453774471</v>
      </c>
    </row>
    <row r="4" spans="1:19">
      <c r="A4" s="32" t="s">
        <v>186</v>
      </c>
      <c r="B4" s="2" t="s">
        <v>3</v>
      </c>
      <c r="C4" s="2">
        <v>1</v>
      </c>
      <c r="D4" s="33">
        <v>174.19336857458728</v>
      </c>
      <c r="E4" s="3">
        <v>902.59940132528493</v>
      </c>
      <c r="F4" s="4">
        <v>5.1815945044934582</v>
      </c>
      <c r="G4" s="3">
        <v>78.940073337730738</v>
      </c>
      <c r="H4" s="3">
        <v>10.37000963405457</v>
      </c>
      <c r="I4" s="4">
        <v>6.1938516708627915</v>
      </c>
      <c r="J4" s="4">
        <v>28.123593820308983</v>
      </c>
      <c r="K4" s="4">
        <v>24.003496999999999</v>
      </c>
      <c r="L4" s="4">
        <v>4.3055599999999998</v>
      </c>
      <c r="M4" s="4"/>
      <c r="N4" s="5"/>
      <c r="O4" s="4"/>
      <c r="P4" s="4">
        <v>1.5</v>
      </c>
      <c r="Q4" s="4">
        <v>261.29005286188095</v>
      </c>
      <c r="R4" s="4"/>
      <c r="S4" s="4">
        <v>0.30523153460388708</v>
      </c>
    </row>
    <row r="5" spans="1:19">
      <c r="A5" s="32" t="s">
        <v>188</v>
      </c>
      <c r="B5" s="2" t="s">
        <v>3</v>
      </c>
      <c r="C5" s="2">
        <v>1</v>
      </c>
      <c r="D5" s="33">
        <v>174.19336857458728</v>
      </c>
      <c r="E5" s="3">
        <v>902.59940132528493</v>
      </c>
      <c r="F5" s="4">
        <v>5.1815945044934582</v>
      </c>
      <c r="G5" s="3">
        <v>78.940073337730738</v>
      </c>
      <c r="H5" s="3">
        <v>10.37000963405457</v>
      </c>
      <c r="I5" s="4">
        <v>6.1938516708627915</v>
      </c>
      <c r="J5" s="4">
        <v>28.123593820308983</v>
      </c>
      <c r="K5" s="4">
        <v>18.298629999999999</v>
      </c>
      <c r="L5" s="4">
        <v>4.3055599999999998</v>
      </c>
      <c r="M5" s="4"/>
      <c r="N5" s="5"/>
      <c r="O5" s="4"/>
      <c r="P5" s="4">
        <v>1.5</v>
      </c>
      <c r="Q5" s="4">
        <v>261.29005286188095</v>
      </c>
      <c r="R5" s="4"/>
      <c r="S5" s="4">
        <v>0.30523153460388708</v>
      </c>
    </row>
    <row r="6" spans="1:19">
      <c r="A6" s="32" t="s">
        <v>189</v>
      </c>
      <c r="B6" s="2" t="s">
        <v>3</v>
      </c>
      <c r="C6" s="2">
        <v>1</v>
      </c>
      <c r="D6" s="33">
        <v>174.19336857458728</v>
      </c>
      <c r="E6" s="3">
        <v>902.59940132528493</v>
      </c>
      <c r="F6" s="4">
        <v>5.1815945044934582</v>
      </c>
      <c r="G6" s="3">
        <v>78.940073337730738</v>
      </c>
      <c r="H6" s="3">
        <v>10.37000963405457</v>
      </c>
      <c r="I6" s="4">
        <v>6.1938516708627915</v>
      </c>
      <c r="J6" s="4">
        <v>28.123593820308983</v>
      </c>
      <c r="K6" s="4">
        <v>18.298629999999999</v>
      </c>
      <c r="L6" s="4">
        <v>4.3055599999999998</v>
      </c>
      <c r="M6" s="4"/>
      <c r="N6" s="5"/>
      <c r="O6" s="4"/>
      <c r="P6" s="4">
        <v>1.5</v>
      </c>
      <c r="Q6" s="4">
        <v>261.29005286188095</v>
      </c>
      <c r="R6" s="4"/>
      <c r="S6" s="4">
        <v>0.30523153460388708</v>
      </c>
    </row>
    <row r="7" spans="1:19">
      <c r="A7" s="32" t="s">
        <v>190</v>
      </c>
      <c r="B7" s="2" t="s">
        <v>3</v>
      </c>
      <c r="C7" s="2">
        <v>1</v>
      </c>
      <c r="D7" s="33">
        <v>174.19336857458728</v>
      </c>
      <c r="E7" s="3">
        <v>902.59940132528493</v>
      </c>
      <c r="F7" s="4">
        <v>5.1815945044934582</v>
      </c>
      <c r="G7" s="3">
        <v>78.940073337730738</v>
      </c>
      <c r="H7" s="3">
        <v>10.37000963405457</v>
      </c>
      <c r="I7" s="4">
        <v>6.1938516708627915</v>
      </c>
      <c r="J7" s="4">
        <v>28.123593820308983</v>
      </c>
      <c r="K7" s="4">
        <v>18.298629999999999</v>
      </c>
      <c r="L7" s="4">
        <v>4.3055599999999998</v>
      </c>
      <c r="M7" s="4"/>
      <c r="N7" s="5"/>
      <c r="O7" s="4"/>
      <c r="P7" s="4">
        <v>1.5</v>
      </c>
      <c r="Q7" s="4">
        <v>261.29005286188095</v>
      </c>
      <c r="R7" s="4"/>
      <c r="S7" s="4">
        <v>0.30523153460388708</v>
      </c>
    </row>
    <row r="8" spans="1:19">
      <c r="A8" s="32" t="s">
        <v>187</v>
      </c>
      <c r="B8" s="2" t="s">
        <v>3</v>
      </c>
      <c r="C8" s="2">
        <v>1</v>
      </c>
      <c r="D8" s="33">
        <v>348.38673714917456</v>
      </c>
      <c r="E8" s="3">
        <v>1805.1988026505699</v>
      </c>
      <c r="F8" s="4">
        <v>5.1815945044934582</v>
      </c>
      <c r="G8" s="3">
        <v>157.89014668475178</v>
      </c>
      <c r="H8" s="3">
        <v>20.750019277399453</v>
      </c>
      <c r="I8" s="4">
        <v>6.1938516708627915</v>
      </c>
      <c r="J8" s="4">
        <v>56.247187640617966</v>
      </c>
      <c r="K8" s="4">
        <v>13.777792</v>
      </c>
      <c r="L8" s="4">
        <v>4.3055599999999998</v>
      </c>
      <c r="M8" s="4"/>
      <c r="N8" s="5"/>
      <c r="O8" s="4"/>
      <c r="P8" s="4">
        <v>1.5</v>
      </c>
      <c r="Q8" s="4">
        <v>522.5801057237619</v>
      </c>
      <c r="R8" s="4"/>
      <c r="S8" s="4">
        <v>0.30523756367329541</v>
      </c>
    </row>
    <row r="9" spans="1:19">
      <c r="A9" s="32" t="s">
        <v>191</v>
      </c>
      <c r="B9" s="2" t="s">
        <v>3</v>
      </c>
      <c r="C9" s="2">
        <v>1</v>
      </c>
      <c r="D9" s="33">
        <v>174.19336857458728</v>
      </c>
      <c r="E9" s="3">
        <v>902.59940132528493</v>
      </c>
      <c r="F9" s="4">
        <v>5.1815945044934582</v>
      </c>
      <c r="G9" s="3">
        <v>78.940073337730738</v>
      </c>
      <c r="H9" s="3">
        <v>10.37000963405457</v>
      </c>
      <c r="I9" s="4">
        <v>6.1938516708627915</v>
      </c>
      <c r="J9" s="4">
        <v>28.123593820308983</v>
      </c>
      <c r="K9" s="4">
        <v>13.777792</v>
      </c>
      <c r="L9" s="4">
        <v>4.3055599999999998</v>
      </c>
      <c r="M9" s="4"/>
      <c r="N9" s="5"/>
      <c r="O9" s="4"/>
      <c r="P9" s="4">
        <v>1.5</v>
      </c>
      <c r="Q9" s="4">
        <v>261.29005286188095</v>
      </c>
      <c r="R9" s="4"/>
      <c r="S9" s="4">
        <v>0.30523153460388708</v>
      </c>
    </row>
    <row r="10" spans="1:19">
      <c r="A10" s="32" t="s">
        <v>192</v>
      </c>
      <c r="B10" s="2" t="s">
        <v>3</v>
      </c>
      <c r="C10" s="2">
        <v>1</v>
      </c>
      <c r="D10" s="33">
        <v>174.19336857458728</v>
      </c>
      <c r="E10" s="3">
        <v>902.59940132528493</v>
      </c>
      <c r="F10" s="4">
        <v>5.1815945044934582</v>
      </c>
      <c r="G10" s="3">
        <v>78.940073337730738</v>
      </c>
      <c r="H10" s="3">
        <v>10.37000963405457</v>
      </c>
      <c r="I10" s="4">
        <v>6.1938516708627915</v>
      </c>
      <c r="J10" s="4">
        <v>28.123593820308983</v>
      </c>
      <c r="K10" s="4">
        <v>13.777792</v>
      </c>
      <c r="L10" s="4">
        <v>4.3055599999999998</v>
      </c>
      <c r="M10" s="4"/>
      <c r="N10" s="5"/>
      <c r="O10" s="4"/>
      <c r="P10" s="4">
        <v>1.5</v>
      </c>
      <c r="Q10" s="4">
        <v>261.29005286188095</v>
      </c>
      <c r="R10" s="4"/>
      <c r="S10" s="4">
        <v>0.30523153460388708</v>
      </c>
    </row>
    <row r="11" spans="1:19">
      <c r="A11" s="32" t="s">
        <v>193</v>
      </c>
      <c r="B11" s="2" t="s">
        <v>3</v>
      </c>
      <c r="C11" s="2">
        <v>1</v>
      </c>
      <c r="D11" s="33">
        <v>174.19336857458728</v>
      </c>
      <c r="E11" s="3">
        <v>902.59940132528493</v>
      </c>
      <c r="F11" s="4">
        <v>5.1815945044934582</v>
      </c>
      <c r="G11" s="3">
        <v>78.940073337730738</v>
      </c>
      <c r="H11" s="3">
        <v>10.37000963405457</v>
      </c>
      <c r="I11" s="4">
        <v>6.1938516708627915</v>
      </c>
      <c r="J11" s="4">
        <v>28.123593820308983</v>
      </c>
      <c r="K11" s="4">
        <v>13.777792</v>
      </c>
      <c r="L11" s="4">
        <v>4.3055599999999998</v>
      </c>
      <c r="M11" s="4"/>
      <c r="N11" s="5"/>
      <c r="O11" s="4"/>
      <c r="P11" s="4">
        <v>1.5</v>
      </c>
      <c r="Q11" s="4">
        <v>261.29005286188095</v>
      </c>
      <c r="R11" s="4"/>
      <c r="S11" s="4">
        <v>0.30523153460388708</v>
      </c>
    </row>
    <row r="12" spans="1:19">
      <c r="A12" s="32" t="s">
        <v>194</v>
      </c>
      <c r="B12" s="2" t="s">
        <v>3</v>
      </c>
      <c r="C12" s="2">
        <v>1</v>
      </c>
      <c r="D12" s="33">
        <v>174.19336857458728</v>
      </c>
      <c r="E12" s="3">
        <v>902.59940132528493</v>
      </c>
      <c r="F12" s="4">
        <v>5.1815945044934582</v>
      </c>
      <c r="G12" s="3">
        <v>197.36018335361717</v>
      </c>
      <c r="H12" s="3">
        <v>10.37000963405457</v>
      </c>
      <c r="I12" s="4">
        <v>6.1938516708627915</v>
      </c>
      <c r="J12" s="4">
        <v>28.123593820308983</v>
      </c>
      <c r="K12" s="4">
        <v>13.777792</v>
      </c>
      <c r="L12" s="4">
        <v>4.3055599999999998</v>
      </c>
      <c r="M12" s="4"/>
      <c r="N12" s="5"/>
      <c r="O12" s="4"/>
      <c r="P12" s="4">
        <v>1.5</v>
      </c>
      <c r="Q12" s="4">
        <v>261.29005286188095</v>
      </c>
      <c r="R12" s="4"/>
      <c r="S12" s="4">
        <v>0.44802401447160239</v>
      </c>
    </row>
    <row r="13" spans="1:19">
      <c r="A13" s="26" t="s">
        <v>153</v>
      </c>
      <c r="B13" s="27"/>
      <c r="C13" s="27"/>
      <c r="D13" s="34">
        <f>SUMIF($B3:$B12,"yes",D3:D12)</f>
        <v>2090.3204228950476</v>
      </c>
      <c r="E13" s="34">
        <f>SUMIF($B3:$B12,"yes",E3:E12)</f>
        <v>10831.192815903421</v>
      </c>
      <c r="F13" s="27"/>
      <c r="G13" s="34">
        <f>SUMIF($B3:$B12,"yes",G3:G12)</f>
        <v>1184.1311000938319</v>
      </c>
      <c r="H13" s="34">
        <f>SUMIF($B3:$B12,"yes",H3:H12)</f>
        <v>124.46011562723545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146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149</v>
      </c>
    </row>
    <row r="18" spans="1:7">
      <c r="A18" s="28" t="s">
        <v>154</v>
      </c>
    </row>
    <row r="19" spans="1:7">
      <c r="A19" s="28" t="s">
        <v>155</v>
      </c>
    </row>
    <row r="20" spans="1:7">
      <c r="A20" s="28" t="s">
        <v>195</v>
      </c>
    </row>
    <row r="21" spans="1:7">
      <c r="A21" s="28" t="s">
        <v>428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1" sqref="C1"/>
    </sheetView>
  </sheetViews>
  <sheetFormatPr defaultRowHeight="11.25"/>
  <cols>
    <col min="1" max="1" width="2.5" style="57" customWidth="1"/>
    <col min="2" max="2" width="41.83203125" style="53" bestFit="1" customWidth="1"/>
    <col min="3" max="3" width="17" style="54" customWidth="1"/>
    <col min="4" max="18" width="17" style="52" customWidth="1"/>
    <col min="19" max="16384" width="9.33203125" style="52"/>
  </cols>
  <sheetData>
    <row r="1" spans="1:18" ht="20.25">
      <c r="A1" s="25" t="s">
        <v>147</v>
      </c>
      <c r="B1" s="51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</row>
    <row r="2" spans="1:18" s="53" customFormat="1">
      <c r="A2" s="90"/>
      <c r="B2" s="90"/>
      <c r="C2" s="15" t="s">
        <v>99</v>
      </c>
      <c r="D2" s="15" t="s">
        <v>100</v>
      </c>
      <c r="E2" s="15" t="s">
        <v>101</v>
      </c>
      <c r="F2" s="15" t="s">
        <v>102</v>
      </c>
      <c r="G2" s="15" t="s">
        <v>103</v>
      </c>
      <c r="H2" s="15" t="s">
        <v>104</v>
      </c>
      <c r="I2" s="15" t="s">
        <v>105</v>
      </c>
      <c r="J2" s="15" t="s">
        <v>106</v>
      </c>
      <c r="K2" s="15" t="s">
        <v>107</v>
      </c>
      <c r="L2" s="15" t="s">
        <v>108</v>
      </c>
      <c r="M2" s="15" t="s">
        <v>245</v>
      </c>
      <c r="N2" s="15" t="s">
        <v>109</v>
      </c>
      <c r="O2" s="15" t="s">
        <v>110</v>
      </c>
      <c r="P2" s="15" t="s">
        <v>111</v>
      </c>
      <c r="Q2" s="15" t="s">
        <v>112</v>
      </c>
      <c r="R2" s="15" t="s">
        <v>113</v>
      </c>
    </row>
    <row r="3" spans="1:18">
      <c r="A3" s="45" t="s">
        <v>7</v>
      </c>
      <c r="B3" s="46"/>
    </row>
    <row r="4" spans="1:18">
      <c r="A4" s="47"/>
      <c r="B4" s="48" t="s">
        <v>9</v>
      </c>
      <c r="C4" s="54" t="s">
        <v>10</v>
      </c>
      <c r="D4" s="54" t="s">
        <v>11</v>
      </c>
      <c r="E4" s="54" t="s">
        <v>12</v>
      </c>
      <c r="F4" s="54" t="s">
        <v>13</v>
      </c>
      <c r="G4" s="54" t="s">
        <v>385</v>
      </c>
      <c r="H4" s="54" t="s">
        <v>14</v>
      </c>
      <c r="I4" s="54" t="s">
        <v>15</v>
      </c>
      <c r="J4" s="54" t="s">
        <v>16</v>
      </c>
      <c r="K4" s="54" t="s">
        <v>17</v>
      </c>
      <c r="L4" s="54" t="s">
        <v>18</v>
      </c>
      <c r="M4" s="54" t="s">
        <v>19</v>
      </c>
      <c r="N4" s="54" t="s">
        <v>20</v>
      </c>
      <c r="O4" s="54" t="s">
        <v>21</v>
      </c>
      <c r="P4" s="54" t="s">
        <v>22</v>
      </c>
      <c r="Q4" s="54">
        <v>7</v>
      </c>
      <c r="R4" s="54">
        <v>8</v>
      </c>
    </row>
    <row r="5" spans="1:18">
      <c r="A5" s="47"/>
      <c r="B5" s="48" t="s">
        <v>23</v>
      </c>
      <c r="C5" s="54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7"/>
      <c r="B6" s="48" t="s">
        <v>26</v>
      </c>
      <c r="C6" s="84">
        <v>80.833777777777769</v>
      </c>
      <c r="D6" s="85">
        <v>582.60799999999995</v>
      </c>
      <c r="E6" s="85">
        <v>149.08622222222223</v>
      </c>
      <c r="F6" s="85">
        <v>600.22133333333272</v>
      </c>
      <c r="H6" s="85">
        <v>367.86933333333332</v>
      </c>
      <c r="I6" s="85">
        <v>60.779555555555554</v>
      </c>
      <c r="J6" s="85">
        <v>592.94577777777772</v>
      </c>
      <c r="K6" s="85">
        <v>13.245333333333331</v>
      </c>
      <c r="L6" s="85">
        <v>62.762666666666668</v>
      </c>
      <c r="M6" s="85">
        <v>601.45422222222226</v>
      </c>
      <c r="N6" s="85">
        <v>118.35999999999999</v>
      </c>
      <c r="O6" s="85">
        <v>89.770666666666685</v>
      </c>
      <c r="P6" s="85">
        <v>9.3991111111111127</v>
      </c>
      <c r="Q6" s="85">
        <v>4.0337777777777779</v>
      </c>
      <c r="R6" s="85">
        <v>0.78933333333333333</v>
      </c>
    </row>
    <row r="7" spans="1:18">
      <c r="A7" s="45" t="s">
        <v>37</v>
      </c>
      <c r="B7" s="46"/>
      <c r="C7" s="52"/>
      <c r="H7" s="86" t="s">
        <v>386</v>
      </c>
    </row>
    <row r="8" spans="1:18">
      <c r="A8" s="47"/>
      <c r="B8" s="45" t="s">
        <v>38</v>
      </c>
    </row>
    <row r="9" spans="1:18">
      <c r="A9" s="47"/>
      <c r="B9" s="48" t="s">
        <v>39</v>
      </c>
      <c r="C9" s="76" t="s">
        <v>197</v>
      </c>
      <c r="D9" s="76" t="s">
        <v>197</v>
      </c>
      <c r="E9" s="76" t="s">
        <v>197</v>
      </c>
      <c r="F9" s="76" t="s">
        <v>197</v>
      </c>
      <c r="G9" s="76" t="s">
        <v>197</v>
      </c>
      <c r="H9" s="76" t="s">
        <v>197</v>
      </c>
      <c r="I9" s="76" t="s">
        <v>197</v>
      </c>
      <c r="J9" s="76" t="s">
        <v>197</v>
      </c>
      <c r="K9" s="76" t="s">
        <v>197</v>
      </c>
      <c r="L9" s="76" t="s">
        <v>197</v>
      </c>
      <c r="M9" s="76" t="s">
        <v>197</v>
      </c>
      <c r="N9" s="76" t="s">
        <v>197</v>
      </c>
      <c r="O9" s="76" t="s">
        <v>197</v>
      </c>
      <c r="P9" s="76" t="s">
        <v>197</v>
      </c>
      <c r="Q9" s="76" t="s">
        <v>197</v>
      </c>
      <c r="R9" s="76" t="s">
        <v>197</v>
      </c>
    </row>
    <row r="10" spans="1:18">
      <c r="A10" s="47"/>
      <c r="B10" s="48" t="s">
        <v>202</v>
      </c>
      <c r="C10" s="55">
        <v>1.4204545454545456</v>
      </c>
      <c r="D10" s="55">
        <v>1.4204545454545456</v>
      </c>
      <c r="E10" s="55">
        <v>1.4204545454545456</v>
      </c>
      <c r="F10" s="55">
        <v>1.4204545454545456</v>
      </c>
      <c r="G10" s="55">
        <v>1.4204545454545456</v>
      </c>
      <c r="H10" s="55">
        <v>1.4204545454545456</v>
      </c>
      <c r="I10" s="55">
        <v>1.4204545454545456</v>
      </c>
      <c r="J10" s="55">
        <v>1.4204545454545456</v>
      </c>
      <c r="K10" s="55">
        <v>1.4204545454545456</v>
      </c>
      <c r="L10" s="55">
        <v>1.4204545454545456</v>
      </c>
      <c r="M10" s="55">
        <v>2.0964360587002098</v>
      </c>
      <c r="N10" s="55">
        <v>2.0964360587002098</v>
      </c>
      <c r="O10" s="55">
        <v>2.0964360587002098</v>
      </c>
      <c r="P10" s="55">
        <v>2.0964360587002098</v>
      </c>
      <c r="Q10" s="55">
        <v>2.7548209366391188</v>
      </c>
      <c r="R10" s="55">
        <v>2.7548209366391188</v>
      </c>
    </row>
    <row r="11" spans="1:18">
      <c r="A11" s="47"/>
      <c r="B11" s="45" t="s">
        <v>41</v>
      </c>
    </row>
    <row r="12" spans="1:18">
      <c r="A12" s="47"/>
      <c r="B12" s="49" t="s">
        <v>39</v>
      </c>
      <c r="C12" s="76" t="s">
        <v>244</v>
      </c>
      <c r="D12" s="76" t="s">
        <v>244</v>
      </c>
      <c r="E12" s="76" t="s">
        <v>244</v>
      </c>
      <c r="F12" s="76" t="s">
        <v>244</v>
      </c>
      <c r="G12" s="76" t="s">
        <v>244</v>
      </c>
      <c r="H12" s="76" t="s">
        <v>244</v>
      </c>
      <c r="I12" s="76" t="s">
        <v>244</v>
      </c>
      <c r="J12" s="76" t="s">
        <v>244</v>
      </c>
      <c r="K12" s="76" t="s">
        <v>244</v>
      </c>
      <c r="L12" s="76" t="s">
        <v>244</v>
      </c>
      <c r="M12" s="76" t="s">
        <v>244</v>
      </c>
      <c r="N12" s="76" t="s">
        <v>244</v>
      </c>
      <c r="O12" s="76" t="s">
        <v>244</v>
      </c>
      <c r="P12" s="76" t="s">
        <v>244</v>
      </c>
      <c r="Q12" s="76" t="s">
        <v>244</v>
      </c>
      <c r="R12" s="76" t="s">
        <v>244</v>
      </c>
    </row>
    <row r="13" spans="1:18">
      <c r="A13" s="47"/>
      <c r="B13" s="48" t="s">
        <v>202</v>
      </c>
      <c r="C13" s="55">
        <v>2.7932960893854748</v>
      </c>
      <c r="D13" s="55">
        <v>2.7932960893854748</v>
      </c>
      <c r="E13" s="55">
        <v>2.7932960893854748</v>
      </c>
      <c r="F13" s="55">
        <v>2.7932960893854748</v>
      </c>
      <c r="G13" s="55">
        <v>2.7932960893854748</v>
      </c>
      <c r="H13" s="55">
        <v>2.7932960893854748</v>
      </c>
      <c r="I13" s="55">
        <v>2.7932960893854748</v>
      </c>
      <c r="J13" s="55">
        <v>2.7932960893854748</v>
      </c>
      <c r="K13" s="55">
        <v>2.7932960893854748</v>
      </c>
      <c r="L13" s="55">
        <v>2.7932960893854748</v>
      </c>
      <c r="M13" s="55">
        <v>2.8490028490028494</v>
      </c>
      <c r="N13" s="55">
        <v>2.8490028490028494</v>
      </c>
      <c r="O13" s="55">
        <v>2.8490028490028494</v>
      </c>
      <c r="P13" s="55">
        <v>2.8490028490028494</v>
      </c>
      <c r="Q13" s="55">
        <v>2.7932960893854748</v>
      </c>
      <c r="R13" s="55">
        <v>3.7174721189591078</v>
      </c>
    </row>
    <row r="14" spans="1:18">
      <c r="A14" s="47"/>
      <c r="B14" s="45" t="s">
        <v>43</v>
      </c>
    </row>
    <row r="15" spans="1:18">
      <c r="A15" s="47"/>
      <c r="B15" s="48" t="s">
        <v>203</v>
      </c>
      <c r="C15" s="55">
        <v>5.835</v>
      </c>
      <c r="D15" s="55">
        <v>5.835</v>
      </c>
      <c r="E15" s="55">
        <v>5.835</v>
      </c>
      <c r="F15" s="55">
        <v>3.2410000000000001</v>
      </c>
      <c r="G15" s="55">
        <v>3.2410000000000001</v>
      </c>
      <c r="H15" s="55">
        <v>3.2410000000000001</v>
      </c>
      <c r="I15" s="55">
        <v>5.835</v>
      </c>
      <c r="J15" s="55">
        <v>3.2410000000000001</v>
      </c>
      <c r="K15" s="55">
        <v>3.2410000000000001</v>
      </c>
      <c r="L15" s="55">
        <v>3.2410000000000001</v>
      </c>
      <c r="M15" s="55">
        <v>3.2410000000000001</v>
      </c>
      <c r="N15" s="55">
        <v>3.2410000000000001</v>
      </c>
      <c r="O15" s="55">
        <v>3.2410000000000001</v>
      </c>
      <c r="P15" s="55">
        <v>3.2410000000000001</v>
      </c>
      <c r="Q15" s="55">
        <v>3.2410000000000001</v>
      </c>
      <c r="R15" s="55">
        <v>2.6150000000000002</v>
      </c>
    </row>
    <row r="16" spans="1:18">
      <c r="A16" s="47"/>
      <c r="B16" s="48" t="s">
        <v>44</v>
      </c>
      <c r="C16" s="55">
        <v>0.251</v>
      </c>
      <c r="D16" s="55">
        <v>0.251</v>
      </c>
      <c r="E16" s="55">
        <v>0.251</v>
      </c>
      <c r="F16" s="55">
        <v>0.252</v>
      </c>
      <c r="G16" s="55">
        <v>0.252</v>
      </c>
      <c r="H16" s="55">
        <v>0.252</v>
      </c>
      <c r="I16" s="55">
        <v>0.39</v>
      </c>
      <c r="J16" s="55">
        <v>0.38500000000000001</v>
      </c>
      <c r="K16" s="55">
        <v>0.38500000000000001</v>
      </c>
      <c r="L16" s="55">
        <v>0.38500000000000001</v>
      </c>
      <c r="M16" s="55">
        <v>0.38500000000000001</v>
      </c>
      <c r="N16" s="55">
        <v>0.38500000000000001</v>
      </c>
      <c r="O16" s="55">
        <v>0.38500000000000001</v>
      </c>
      <c r="P16" s="55">
        <v>0.38500000000000001</v>
      </c>
      <c r="Q16" s="55">
        <v>0.48699999999999999</v>
      </c>
      <c r="R16" s="55">
        <v>0.29599999999999999</v>
      </c>
    </row>
    <row r="17" spans="1:18">
      <c r="A17" s="47"/>
      <c r="B17" s="48" t="s">
        <v>45</v>
      </c>
      <c r="C17" s="55">
        <v>0.11</v>
      </c>
      <c r="D17" s="55">
        <v>0.11</v>
      </c>
      <c r="E17" s="55">
        <v>0.11</v>
      </c>
      <c r="F17" s="55">
        <v>0.16200000000000001</v>
      </c>
      <c r="G17" s="55">
        <v>0.16200000000000001</v>
      </c>
      <c r="H17" s="55">
        <v>0.16200000000000001</v>
      </c>
      <c r="I17" s="55">
        <v>0.223</v>
      </c>
      <c r="J17" s="55">
        <v>0.30499999999999999</v>
      </c>
      <c r="K17" s="55">
        <v>0.30499999999999999</v>
      </c>
      <c r="L17" s="55">
        <v>0.30499999999999999</v>
      </c>
      <c r="M17" s="55">
        <v>0.30499999999999999</v>
      </c>
      <c r="N17" s="55">
        <v>0.30499999999999999</v>
      </c>
      <c r="O17" s="55">
        <v>0.30499999999999999</v>
      </c>
      <c r="P17" s="55">
        <v>0.30499999999999999</v>
      </c>
      <c r="Q17" s="55">
        <v>0.40899999999999997</v>
      </c>
      <c r="R17" s="55">
        <v>0.21199999999999999</v>
      </c>
    </row>
    <row r="18" spans="1:18">
      <c r="A18" s="47"/>
      <c r="B18" s="45" t="s">
        <v>46</v>
      </c>
    </row>
    <row r="19" spans="1:18">
      <c r="A19" s="47"/>
      <c r="B19" s="48" t="s">
        <v>203</v>
      </c>
      <c r="C19" s="54" t="s">
        <v>201</v>
      </c>
      <c r="D19" s="54" t="s">
        <v>201</v>
      </c>
      <c r="E19" s="54" t="s">
        <v>201</v>
      </c>
      <c r="F19" s="54" t="s">
        <v>201</v>
      </c>
      <c r="G19" s="54" t="s">
        <v>201</v>
      </c>
      <c r="H19" s="54" t="s">
        <v>201</v>
      </c>
      <c r="I19" s="54" t="s">
        <v>201</v>
      </c>
      <c r="J19" s="54" t="s">
        <v>201</v>
      </c>
      <c r="K19" s="54" t="s">
        <v>201</v>
      </c>
      <c r="L19" s="54" t="s">
        <v>201</v>
      </c>
      <c r="M19" s="54" t="s">
        <v>201</v>
      </c>
      <c r="N19" s="54" t="s">
        <v>201</v>
      </c>
      <c r="O19" s="54" t="s">
        <v>201</v>
      </c>
      <c r="P19" s="54" t="s">
        <v>201</v>
      </c>
      <c r="Q19" s="54" t="s">
        <v>201</v>
      </c>
      <c r="R19" s="54" t="s">
        <v>201</v>
      </c>
    </row>
    <row r="20" spans="1:18">
      <c r="A20" s="47"/>
      <c r="B20" s="48" t="s">
        <v>44</v>
      </c>
      <c r="C20" s="54" t="s">
        <v>201</v>
      </c>
      <c r="D20" s="54" t="s">
        <v>201</v>
      </c>
      <c r="E20" s="54" t="s">
        <v>201</v>
      </c>
      <c r="F20" s="54" t="s">
        <v>201</v>
      </c>
      <c r="G20" s="54" t="s">
        <v>201</v>
      </c>
      <c r="H20" s="54" t="s">
        <v>201</v>
      </c>
      <c r="I20" s="54" t="s">
        <v>201</v>
      </c>
      <c r="J20" s="54" t="s">
        <v>201</v>
      </c>
      <c r="K20" s="54" t="s">
        <v>201</v>
      </c>
      <c r="L20" s="54" t="s">
        <v>201</v>
      </c>
      <c r="M20" s="54" t="s">
        <v>201</v>
      </c>
      <c r="N20" s="54" t="s">
        <v>201</v>
      </c>
      <c r="O20" s="54" t="s">
        <v>201</v>
      </c>
      <c r="P20" s="54" t="s">
        <v>201</v>
      </c>
      <c r="Q20" s="54" t="s">
        <v>201</v>
      </c>
      <c r="R20" s="54" t="s">
        <v>201</v>
      </c>
    </row>
    <row r="21" spans="1:18">
      <c r="A21" s="47"/>
      <c r="B21" s="48" t="s">
        <v>45</v>
      </c>
      <c r="C21" s="54" t="s">
        <v>201</v>
      </c>
      <c r="D21" s="54" t="s">
        <v>201</v>
      </c>
      <c r="E21" s="54" t="s">
        <v>201</v>
      </c>
      <c r="F21" s="54" t="s">
        <v>201</v>
      </c>
      <c r="G21" s="54" t="s">
        <v>201</v>
      </c>
      <c r="H21" s="54" t="s">
        <v>201</v>
      </c>
      <c r="I21" s="54" t="s">
        <v>201</v>
      </c>
      <c r="J21" s="54" t="s">
        <v>201</v>
      </c>
      <c r="K21" s="54" t="s">
        <v>201</v>
      </c>
      <c r="L21" s="54" t="s">
        <v>201</v>
      </c>
      <c r="M21" s="54" t="s">
        <v>201</v>
      </c>
      <c r="N21" s="54" t="s">
        <v>201</v>
      </c>
      <c r="O21" s="54" t="s">
        <v>201</v>
      </c>
      <c r="P21" s="54" t="s">
        <v>201</v>
      </c>
      <c r="Q21" s="54" t="s">
        <v>201</v>
      </c>
      <c r="R21" s="54" t="s">
        <v>201</v>
      </c>
    </row>
    <row r="22" spans="1:18">
      <c r="A22" s="47"/>
      <c r="B22" s="45" t="s">
        <v>47</v>
      </c>
    </row>
    <row r="23" spans="1:18">
      <c r="A23" s="47"/>
      <c r="B23" s="48" t="s">
        <v>48</v>
      </c>
      <c r="C23" s="76" t="s">
        <v>49</v>
      </c>
      <c r="D23" s="76" t="s">
        <v>49</v>
      </c>
      <c r="E23" s="76" t="s">
        <v>49</v>
      </c>
      <c r="F23" s="76" t="s">
        <v>49</v>
      </c>
      <c r="G23" s="76" t="s">
        <v>49</v>
      </c>
      <c r="H23" s="76" t="s">
        <v>49</v>
      </c>
      <c r="I23" s="76" t="s">
        <v>49</v>
      </c>
      <c r="J23" s="76" t="s">
        <v>49</v>
      </c>
      <c r="K23" s="76" t="s">
        <v>49</v>
      </c>
      <c r="L23" s="76" t="s">
        <v>49</v>
      </c>
      <c r="M23" s="76" t="s">
        <v>49</v>
      </c>
      <c r="N23" s="76" t="s">
        <v>49</v>
      </c>
      <c r="O23" s="76" t="s">
        <v>49</v>
      </c>
      <c r="P23" s="76" t="s">
        <v>49</v>
      </c>
      <c r="Q23" s="76" t="s">
        <v>49</v>
      </c>
      <c r="R23" s="76" t="s">
        <v>49</v>
      </c>
    </row>
    <row r="24" spans="1:18">
      <c r="A24" s="47"/>
      <c r="B24" s="49" t="s">
        <v>50</v>
      </c>
      <c r="C24" s="44" t="s">
        <v>199</v>
      </c>
      <c r="D24" s="44" t="s">
        <v>199</v>
      </c>
      <c r="E24" s="44" t="s">
        <v>199</v>
      </c>
      <c r="F24" s="44" t="s">
        <v>199</v>
      </c>
      <c r="G24" s="44" t="s">
        <v>199</v>
      </c>
      <c r="H24" s="44" t="s">
        <v>199</v>
      </c>
      <c r="I24" s="44" t="s">
        <v>199</v>
      </c>
      <c r="J24" s="44" t="s">
        <v>199</v>
      </c>
      <c r="K24" s="44" t="s">
        <v>199</v>
      </c>
      <c r="L24" s="44" t="s">
        <v>199</v>
      </c>
      <c r="M24" s="44" t="s">
        <v>199</v>
      </c>
      <c r="N24" s="44" t="s">
        <v>199</v>
      </c>
      <c r="O24" s="44" t="s">
        <v>199</v>
      </c>
      <c r="P24" s="44" t="s">
        <v>199</v>
      </c>
      <c r="Q24" s="44" t="s">
        <v>199</v>
      </c>
      <c r="R24" s="44" t="s">
        <v>199</v>
      </c>
    </row>
    <row r="25" spans="1:18">
      <c r="A25" s="47"/>
      <c r="B25" s="48" t="s">
        <v>202</v>
      </c>
      <c r="C25" s="55">
        <v>0.32051282051282048</v>
      </c>
      <c r="D25" s="55">
        <v>0.32051282051282048</v>
      </c>
      <c r="E25" s="55">
        <v>0.32051282051282048</v>
      </c>
      <c r="F25" s="55">
        <v>0.32051282051282048</v>
      </c>
      <c r="G25" s="55">
        <v>0.32051282051282048</v>
      </c>
      <c r="H25" s="55">
        <v>0.32051282051282048</v>
      </c>
      <c r="I25" s="55">
        <v>0.32051282051282048</v>
      </c>
      <c r="J25" s="55">
        <v>0.32051282051282048</v>
      </c>
      <c r="K25" s="55">
        <v>0.32051282051282048</v>
      </c>
      <c r="L25" s="55">
        <v>0.32051282051282048</v>
      </c>
      <c r="M25" s="55">
        <v>0.32051282051282048</v>
      </c>
      <c r="N25" s="55">
        <v>0.32051282051282048</v>
      </c>
      <c r="O25" s="55">
        <v>0.32051282051282048</v>
      </c>
      <c r="P25" s="55">
        <v>0.32051282051282048</v>
      </c>
      <c r="Q25" s="55">
        <v>0.32051282051282048</v>
      </c>
      <c r="R25" s="55">
        <v>0.32051282051282048</v>
      </c>
    </row>
    <row r="26" spans="1:18">
      <c r="A26" s="45" t="s">
        <v>56</v>
      </c>
      <c r="B26" s="46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</row>
    <row r="27" spans="1:18">
      <c r="A27" s="47"/>
      <c r="B27" s="45" t="s">
        <v>61</v>
      </c>
    </row>
    <row r="28" spans="1:18">
      <c r="A28" s="47"/>
      <c r="B28" s="48" t="s">
        <v>204</v>
      </c>
    </row>
    <row r="29" spans="1:18">
      <c r="A29" s="47"/>
      <c r="B29" s="48" t="s">
        <v>275</v>
      </c>
      <c r="C29" s="55">
        <v>16.820240000000002</v>
      </c>
      <c r="D29" s="55">
        <v>17.285630000000001</v>
      </c>
      <c r="E29" s="55">
        <v>17.438209999999998</v>
      </c>
      <c r="F29" s="55">
        <v>16.86337</v>
      </c>
      <c r="G29" s="55">
        <v>12.5214</v>
      </c>
      <c r="H29" s="55">
        <v>15.043990000000001</v>
      </c>
      <c r="I29" s="55">
        <v>9.1094200000000001</v>
      </c>
      <c r="J29" s="55">
        <v>16.18562</v>
      </c>
      <c r="K29" s="55">
        <v>11.587959999999999</v>
      </c>
      <c r="L29" s="55">
        <v>10.573790000000001</v>
      </c>
      <c r="M29" s="55">
        <v>14.982040000000001</v>
      </c>
      <c r="N29" s="55">
        <v>11.62785</v>
      </c>
      <c r="O29" s="55">
        <v>16.928310000000003</v>
      </c>
      <c r="P29" s="55">
        <v>13.029430000000001</v>
      </c>
      <c r="Q29" s="55">
        <v>17.588729999999998</v>
      </c>
      <c r="R29" s="55">
        <v>15.11492</v>
      </c>
    </row>
    <row r="30" spans="1:18">
      <c r="A30" s="47"/>
      <c r="B30" s="48" t="s">
        <v>276</v>
      </c>
      <c r="C30" s="55">
        <v>39.869660000000003</v>
      </c>
      <c r="D30" s="55">
        <v>40.632410000000007</v>
      </c>
      <c r="E30" s="55">
        <v>39.182050000000004</v>
      </c>
      <c r="F30" s="55">
        <v>39.895589999999999</v>
      </c>
      <c r="G30" s="55">
        <v>28.32095</v>
      </c>
      <c r="H30" s="55">
        <v>32.837669999999996</v>
      </c>
      <c r="I30" s="55">
        <v>20.90035</v>
      </c>
      <c r="J30" s="55">
        <v>38.157110000000003</v>
      </c>
      <c r="K30" s="55">
        <v>26.411060000000003</v>
      </c>
      <c r="L30" s="55">
        <v>23.253630000000001</v>
      </c>
      <c r="M30" s="55">
        <v>34.307960000000001</v>
      </c>
      <c r="N30" s="55">
        <v>23.42521</v>
      </c>
      <c r="O30" s="55">
        <v>33.422600000000003</v>
      </c>
      <c r="P30" s="55">
        <v>21.316800000000001</v>
      </c>
      <c r="Q30" s="55">
        <v>27.842169999999999</v>
      </c>
      <c r="R30" s="55">
        <v>24.949849999999998</v>
      </c>
    </row>
    <row r="31" spans="1:18">
      <c r="A31" s="47"/>
      <c r="B31" s="48" t="s">
        <v>277</v>
      </c>
      <c r="C31" s="55">
        <v>18.252200000000002</v>
      </c>
      <c r="D31" s="55">
        <v>17.994259999999997</v>
      </c>
      <c r="E31" s="55">
        <v>17.375070000000001</v>
      </c>
      <c r="F31" s="55">
        <v>17.714200000000002</v>
      </c>
      <c r="G31" s="55">
        <v>13.515040000000001</v>
      </c>
      <c r="H31" s="55">
        <v>15.129299999999999</v>
      </c>
      <c r="I31" s="55">
        <v>10.23288</v>
      </c>
      <c r="J31" s="55">
        <v>17.046140000000001</v>
      </c>
      <c r="K31" s="55">
        <v>12.378530000000001</v>
      </c>
      <c r="L31" s="55">
        <v>11.31799</v>
      </c>
      <c r="M31" s="55">
        <v>16.264129999999998</v>
      </c>
      <c r="N31" s="55">
        <v>11.744899999999999</v>
      </c>
      <c r="O31" s="55">
        <v>15.949620000000001</v>
      </c>
      <c r="P31" s="55">
        <v>10.271280000000001</v>
      </c>
      <c r="Q31" s="55">
        <v>13.413650000000001</v>
      </c>
      <c r="R31" s="55">
        <v>10.35928</v>
      </c>
    </row>
    <row r="32" spans="1:18">
      <c r="A32" s="47"/>
      <c r="B32" s="48" t="s">
        <v>278</v>
      </c>
      <c r="C32" s="55">
        <v>16.18712</v>
      </c>
      <c r="D32" s="55">
        <v>16.380590000000002</v>
      </c>
      <c r="E32" s="55">
        <v>15.737069999999999</v>
      </c>
      <c r="F32" s="55">
        <v>16.067250000000001</v>
      </c>
      <c r="G32" s="55">
        <v>12.51933</v>
      </c>
      <c r="H32" s="55">
        <v>14.089040000000001</v>
      </c>
      <c r="I32" s="55">
        <v>9.2927900000000019</v>
      </c>
      <c r="J32" s="55">
        <v>15.478260000000001</v>
      </c>
      <c r="K32" s="55">
        <v>11.361940000000001</v>
      </c>
      <c r="L32" s="55">
        <v>10.34883</v>
      </c>
      <c r="M32" s="55">
        <v>14.710379999999999</v>
      </c>
      <c r="N32" s="55">
        <v>10.745190000000001</v>
      </c>
      <c r="O32" s="55">
        <v>14.391249999999999</v>
      </c>
      <c r="P32" s="55">
        <v>9.3045200000000001</v>
      </c>
      <c r="Q32" s="55">
        <v>12.18534</v>
      </c>
      <c r="R32" s="55">
        <v>10.27224</v>
      </c>
    </row>
    <row r="33" spans="1:18">
      <c r="A33" s="47"/>
      <c r="B33" s="48" t="s">
        <v>279</v>
      </c>
      <c r="C33" s="55">
        <v>15.867280000000001</v>
      </c>
      <c r="D33" s="55">
        <v>16.220379999999999</v>
      </c>
      <c r="E33" s="55">
        <v>15.56747</v>
      </c>
      <c r="F33" s="55">
        <v>15.90169</v>
      </c>
      <c r="G33" s="55">
        <v>12.41391</v>
      </c>
      <c r="H33" s="55">
        <v>13.971770000000001</v>
      </c>
      <c r="I33" s="55">
        <v>9.1859099999999998</v>
      </c>
      <c r="J33" s="55">
        <v>15.317500000000001</v>
      </c>
      <c r="K33" s="55">
        <v>11.25198</v>
      </c>
      <c r="L33" s="55">
        <v>10.24042</v>
      </c>
      <c r="M33" s="55">
        <v>14.545730000000001</v>
      </c>
      <c r="N33" s="55">
        <v>10.63331</v>
      </c>
      <c r="O33" s="55">
        <v>14.22641</v>
      </c>
      <c r="P33" s="55">
        <v>9.1972299999999994</v>
      </c>
      <c r="Q33" s="55">
        <v>12.182040000000001</v>
      </c>
      <c r="R33" s="55">
        <v>10.256350000000001</v>
      </c>
    </row>
    <row r="34" spans="1:18">
      <c r="A34" s="47"/>
      <c r="B34" s="48" t="s">
        <v>280</v>
      </c>
      <c r="C34" s="55">
        <v>15.62482</v>
      </c>
      <c r="D34" s="55">
        <v>16.149809999999999</v>
      </c>
      <c r="E34" s="55">
        <v>15.48222</v>
      </c>
      <c r="F34" s="55">
        <v>15.826200000000002</v>
      </c>
      <c r="G34" s="55">
        <v>12.36068</v>
      </c>
      <c r="H34" s="55">
        <v>13.90814</v>
      </c>
      <c r="I34" s="55">
        <v>9.121360000000001</v>
      </c>
      <c r="J34" s="55">
        <v>15.24274</v>
      </c>
      <c r="K34" s="55">
        <v>11.19041</v>
      </c>
      <c r="L34" s="55">
        <v>10.17928</v>
      </c>
      <c r="M34" s="55">
        <v>14.46476</v>
      </c>
      <c r="N34" s="55">
        <v>10.51281</v>
      </c>
      <c r="O34" s="55">
        <v>14.144780000000001</v>
      </c>
      <c r="P34" s="55">
        <v>9.1349699999999991</v>
      </c>
      <c r="Q34" s="55">
        <v>12.199870000000001</v>
      </c>
      <c r="R34" s="55">
        <v>10.258319999999999</v>
      </c>
    </row>
    <row r="35" spans="1:18">
      <c r="A35" s="47"/>
      <c r="B35" s="48" t="s">
        <v>281</v>
      </c>
      <c r="C35" s="55">
        <v>28.113020000000002</v>
      </c>
      <c r="D35" s="55">
        <v>28.672240000000002</v>
      </c>
      <c r="E35" s="55">
        <v>27.41273</v>
      </c>
      <c r="F35" s="55">
        <v>27.986740000000001</v>
      </c>
      <c r="G35" s="55">
        <v>22.017740000000003</v>
      </c>
      <c r="H35" s="55">
        <v>25.027040000000003</v>
      </c>
      <c r="I35" s="55">
        <v>15.85417</v>
      </c>
      <c r="J35" s="55">
        <v>26.931830000000001</v>
      </c>
      <c r="K35" s="55">
        <v>20.04842</v>
      </c>
      <c r="L35" s="55">
        <v>17.8857</v>
      </c>
      <c r="M35" s="55">
        <v>25.406759999999998</v>
      </c>
      <c r="N35" s="55">
        <v>18.641369999999998</v>
      </c>
      <c r="O35" s="55">
        <v>24.777370000000001</v>
      </c>
      <c r="P35" s="55">
        <v>17.496279999999999</v>
      </c>
      <c r="Q35" s="55">
        <v>24.036090000000002</v>
      </c>
      <c r="R35" s="55">
        <v>20.22852</v>
      </c>
    </row>
    <row r="36" spans="1:18">
      <c r="A36" s="47"/>
      <c r="B36" s="48" t="s">
        <v>282</v>
      </c>
      <c r="C36" s="55">
        <v>14.61984</v>
      </c>
      <c r="D36" s="55">
        <v>14.907719999999999</v>
      </c>
      <c r="E36" s="55">
        <v>14.207889999999999</v>
      </c>
      <c r="F36" s="55">
        <v>14.56962</v>
      </c>
      <c r="G36" s="55">
        <v>11.55974</v>
      </c>
      <c r="H36" s="55">
        <v>12.965170000000001</v>
      </c>
      <c r="I36" s="55">
        <v>8.3262199999999993</v>
      </c>
      <c r="J36" s="55">
        <v>14.021319999999999</v>
      </c>
      <c r="K36" s="55">
        <v>10.356879999999999</v>
      </c>
      <c r="L36" s="55">
        <v>9.3671900000000008</v>
      </c>
      <c r="M36" s="55">
        <v>13.21674</v>
      </c>
      <c r="N36" s="55">
        <v>9.66723</v>
      </c>
      <c r="O36" s="55">
        <v>12.892749999999999</v>
      </c>
      <c r="P36" s="55">
        <v>8.8595499999999987</v>
      </c>
      <c r="Q36" s="55">
        <v>12.200200000000001</v>
      </c>
      <c r="R36" s="55">
        <v>10.24577</v>
      </c>
    </row>
    <row r="37" spans="1:18">
      <c r="A37" s="47"/>
      <c r="B37" s="48" t="s">
        <v>283</v>
      </c>
      <c r="C37" s="55">
        <v>14.55986</v>
      </c>
      <c r="D37" s="55">
        <v>14.849</v>
      </c>
      <c r="E37" s="55">
        <v>14.15916</v>
      </c>
      <c r="F37" s="55">
        <v>14.511870000000002</v>
      </c>
      <c r="G37" s="55">
        <v>11.52309</v>
      </c>
      <c r="H37" s="55">
        <v>12.917540000000001</v>
      </c>
      <c r="I37" s="55">
        <v>8.2959200000000006</v>
      </c>
      <c r="J37" s="55">
        <v>13.96505</v>
      </c>
      <c r="K37" s="55">
        <v>10.323770000000001</v>
      </c>
      <c r="L37" s="55">
        <v>9.3350799999999996</v>
      </c>
      <c r="M37" s="55">
        <v>13.16056</v>
      </c>
      <c r="N37" s="55">
        <v>9.6339699999999997</v>
      </c>
      <c r="O37" s="55">
        <v>12.837149999999999</v>
      </c>
      <c r="P37" s="55">
        <v>8.857190000000001</v>
      </c>
      <c r="Q37" s="55">
        <v>12.187860000000001</v>
      </c>
      <c r="R37" s="55">
        <v>10.236799999999999</v>
      </c>
    </row>
    <row r="38" spans="1:18">
      <c r="A38" s="47"/>
      <c r="B38" s="48" t="s">
        <v>284</v>
      </c>
      <c r="C38" s="55">
        <v>14.659190000000001</v>
      </c>
      <c r="D38" s="55">
        <v>14.95965</v>
      </c>
      <c r="E38" s="55">
        <v>14.313639999999999</v>
      </c>
      <c r="F38" s="55">
        <v>14.62335</v>
      </c>
      <c r="G38" s="55">
        <v>11.568719999999999</v>
      </c>
      <c r="H38" s="55">
        <v>13.053040000000001</v>
      </c>
      <c r="I38" s="55">
        <v>8.3362199999999991</v>
      </c>
      <c r="J38" s="55">
        <v>14.07063</v>
      </c>
      <c r="K38" s="55">
        <v>10.37552</v>
      </c>
      <c r="L38" s="55">
        <v>9.3988700000000005</v>
      </c>
      <c r="M38" s="55">
        <v>13.24226</v>
      </c>
      <c r="N38" s="55">
        <v>9.6690000000000005</v>
      </c>
      <c r="O38" s="55">
        <v>12.91943</v>
      </c>
      <c r="P38" s="55">
        <v>8.9434100000000001</v>
      </c>
      <c r="Q38" s="55">
        <v>12.288440000000001</v>
      </c>
      <c r="R38" s="55">
        <v>10.3164</v>
      </c>
    </row>
    <row r="39" spans="1:18">
      <c r="A39" s="47"/>
      <c r="B39" s="48" t="s">
        <v>205</v>
      </c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</row>
    <row r="40" spans="1:18">
      <c r="A40" s="47"/>
      <c r="B40" s="48" t="s">
        <v>285</v>
      </c>
      <c r="C40" s="55">
        <v>10.250959999999999</v>
      </c>
      <c r="D40" s="55">
        <v>14.506450000000001</v>
      </c>
      <c r="E40" s="55">
        <v>11.417450000000001</v>
      </c>
      <c r="F40" s="55">
        <v>17.503130000000002</v>
      </c>
      <c r="G40" s="55">
        <v>10.661440000000001</v>
      </c>
      <c r="H40" s="55">
        <v>13.977620000000002</v>
      </c>
      <c r="I40" s="55">
        <v>11.784409999999999</v>
      </c>
      <c r="J40" s="55">
        <v>20.79054</v>
      </c>
      <c r="K40" s="55">
        <v>17.126200000000001</v>
      </c>
      <c r="L40" s="55">
        <v>16.002610000000001</v>
      </c>
      <c r="M40" s="55">
        <v>26.076250000000002</v>
      </c>
      <c r="N40" s="55">
        <v>21.787230000000001</v>
      </c>
      <c r="O40" s="55">
        <v>29.81992</v>
      </c>
      <c r="P40" s="55">
        <v>28.377380000000002</v>
      </c>
      <c r="Q40" s="55">
        <v>30.690049999999999</v>
      </c>
      <c r="R40" s="55">
        <v>40.398089999999996</v>
      </c>
    </row>
    <row r="41" spans="1:18">
      <c r="A41" s="47"/>
      <c r="B41" s="48" t="s">
        <v>286</v>
      </c>
      <c r="C41" s="55">
        <v>20.501919999999998</v>
      </c>
      <c r="D41" s="55">
        <v>27.065349999999999</v>
      </c>
      <c r="E41" s="55">
        <v>22.834900000000001</v>
      </c>
      <c r="F41" s="55">
        <v>31.3703</v>
      </c>
      <c r="G41" s="55">
        <v>21.322869999999998</v>
      </c>
      <c r="H41" s="55">
        <v>25.04982</v>
      </c>
      <c r="I41" s="55">
        <v>23.568819999999999</v>
      </c>
      <c r="J41" s="55">
        <v>37.376280000000001</v>
      </c>
      <c r="K41" s="55">
        <v>30.58802</v>
      </c>
      <c r="L41" s="55">
        <v>28.69098</v>
      </c>
      <c r="M41" s="55">
        <v>47.549040000000005</v>
      </c>
      <c r="N41" s="55">
        <v>39.552959999999999</v>
      </c>
      <c r="O41" s="55">
        <v>54.39528</v>
      </c>
      <c r="P41" s="55">
        <v>51.645339999999997</v>
      </c>
      <c r="Q41" s="55">
        <v>56.383420000000001</v>
      </c>
      <c r="R41" s="55">
        <v>74.132840000000002</v>
      </c>
    </row>
    <row r="42" spans="1:18">
      <c r="A42" s="47"/>
      <c r="B42" s="48" t="s">
        <v>287</v>
      </c>
      <c r="C42" s="55">
        <v>10.250959999999999</v>
      </c>
      <c r="D42" s="55">
        <v>13.53267</v>
      </c>
      <c r="E42" s="55">
        <v>11.417450000000001</v>
      </c>
      <c r="F42" s="55">
        <v>14.598270000000001</v>
      </c>
      <c r="G42" s="55">
        <v>10.661440000000001</v>
      </c>
      <c r="H42" s="55">
        <v>12.342559999999999</v>
      </c>
      <c r="I42" s="55">
        <v>11.784409999999999</v>
      </c>
      <c r="J42" s="55">
        <v>16.842860000000002</v>
      </c>
      <c r="K42" s="55">
        <v>13.72776</v>
      </c>
      <c r="L42" s="55">
        <v>14.05358</v>
      </c>
      <c r="M42" s="55">
        <v>21.751339999999999</v>
      </c>
      <c r="N42" s="55">
        <v>18.050180000000001</v>
      </c>
      <c r="O42" s="55">
        <v>24.888590000000001</v>
      </c>
      <c r="P42" s="55">
        <v>23.5992</v>
      </c>
      <c r="Q42" s="55">
        <v>26.003610000000002</v>
      </c>
      <c r="R42" s="55">
        <v>34.08511</v>
      </c>
    </row>
    <row r="43" spans="1:18">
      <c r="A43" s="47"/>
      <c r="B43" s="48" t="s">
        <v>288</v>
      </c>
      <c r="C43" s="55">
        <v>10.250959999999999</v>
      </c>
      <c r="D43" s="55">
        <v>13.53267</v>
      </c>
      <c r="E43" s="55">
        <v>11.417450000000001</v>
      </c>
      <c r="F43" s="55">
        <v>14.598270000000001</v>
      </c>
      <c r="G43" s="55">
        <v>10.661440000000001</v>
      </c>
      <c r="H43" s="55">
        <v>12.342559999999999</v>
      </c>
      <c r="I43" s="55">
        <v>11.784409999999999</v>
      </c>
      <c r="J43" s="55">
        <v>16.77009</v>
      </c>
      <c r="K43" s="55">
        <v>13.658190000000001</v>
      </c>
      <c r="L43" s="55">
        <v>14.05358</v>
      </c>
      <c r="M43" s="55">
        <v>21.681630000000002</v>
      </c>
      <c r="N43" s="55">
        <v>17.982890000000001</v>
      </c>
      <c r="O43" s="55">
        <v>24.811209999999999</v>
      </c>
      <c r="P43" s="55">
        <v>23.51998</v>
      </c>
      <c r="Q43" s="55">
        <v>25.935030000000001</v>
      </c>
      <c r="R43" s="55">
        <v>34.003270000000001</v>
      </c>
    </row>
    <row r="44" spans="1:18">
      <c r="A44" s="47"/>
      <c r="B44" s="48" t="s">
        <v>289</v>
      </c>
      <c r="C44" s="55">
        <v>10.250959999999999</v>
      </c>
      <c r="D44" s="55">
        <v>13.53267</v>
      </c>
      <c r="E44" s="55">
        <v>11.417450000000001</v>
      </c>
      <c r="F44" s="55">
        <v>14.598270000000001</v>
      </c>
      <c r="G44" s="55">
        <v>10.661440000000001</v>
      </c>
      <c r="H44" s="55">
        <v>12.342559999999999</v>
      </c>
      <c r="I44" s="55">
        <v>11.784409999999999</v>
      </c>
      <c r="J44" s="55">
        <v>16.766470000000002</v>
      </c>
      <c r="K44" s="55">
        <v>13.654809999999999</v>
      </c>
      <c r="L44" s="55">
        <v>14.05358</v>
      </c>
      <c r="M44" s="55">
        <v>21.678419999999999</v>
      </c>
      <c r="N44" s="55">
        <v>17.979830000000003</v>
      </c>
      <c r="O44" s="55">
        <v>24.807770000000001</v>
      </c>
      <c r="P44" s="55">
        <v>23.516529999999999</v>
      </c>
      <c r="Q44" s="55">
        <v>25.932130000000001</v>
      </c>
      <c r="R44" s="55">
        <v>33.999850000000002</v>
      </c>
    </row>
    <row r="45" spans="1:18">
      <c r="A45" s="47"/>
      <c r="B45" s="48" t="s">
        <v>290</v>
      </c>
      <c r="C45" s="55">
        <v>10.250959999999999</v>
      </c>
      <c r="D45" s="55">
        <v>13.53267</v>
      </c>
      <c r="E45" s="55">
        <v>11.417450000000001</v>
      </c>
      <c r="F45" s="55">
        <v>14.598270000000001</v>
      </c>
      <c r="G45" s="55">
        <v>10.661440000000001</v>
      </c>
      <c r="H45" s="55">
        <v>12.342559999999999</v>
      </c>
      <c r="I45" s="55">
        <v>11.784409999999999</v>
      </c>
      <c r="J45" s="55">
        <v>16.777840000000001</v>
      </c>
      <c r="K45" s="55">
        <v>13.66671</v>
      </c>
      <c r="L45" s="55">
        <v>14.05358</v>
      </c>
      <c r="M45" s="55">
        <v>21.69173</v>
      </c>
      <c r="N45" s="55">
        <v>17.993400000000001</v>
      </c>
      <c r="O45" s="55">
        <v>24.82302</v>
      </c>
      <c r="P45" s="55">
        <v>23.532799999999998</v>
      </c>
      <c r="Q45" s="55">
        <v>25.94781</v>
      </c>
      <c r="R45" s="55">
        <v>34.017910000000008</v>
      </c>
    </row>
    <row r="46" spans="1:18">
      <c r="A46" s="47"/>
      <c r="B46" s="48" t="s">
        <v>291</v>
      </c>
      <c r="C46" s="55">
        <v>20.501919999999998</v>
      </c>
      <c r="D46" s="55">
        <v>27.065349999999999</v>
      </c>
      <c r="E46" s="55">
        <v>22.834900000000001</v>
      </c>
      <c r="F46" s="55">
        <v>29.196540000000002</v>
      </c>
      <c r="G46" s="55">
        <v>21.322869999999998</v>
      </c>
      <c r="H46" s="55">
        <v>24.685130000000001</v>
      </c>
      <c r="I46" s="55">
        <v>23.568819999999999</v>
      </c>
      <c r="J46" s="55">
        <v>33.310199999999995</v>
      </c>
      <c r="K46" s="55">
        <v>27.074919999999999</v>
      </c>
      <c r="L46" s="55">
        <v>28.10717</v>
      </c>
      <c r="M46" s="55">
        <v>43.105609999999999</v>
      </c>
      <c r="N46" s="55">
        <v>35.702779999999997</v>
      </c>
      <c r="O46" s="55">
        <v>49.332949999999997</v>
      </c>
      <c r="P46" s="55">
        <v>46.733960000000003</v>
      </c>
      <c r="Q46" s="55">
        <v>51.57582</v>
      </c>
      <c r="R46" s="55">
        <v>67.677170000000004</v>
      </c>
    </row>
    <row r="47" spans="1:18">
      <c r="A47" s="47"/>
      <c r="B47" s="48" t="s">
        <v>292</v>
      </c>
      <c r="C47" s="55">
        <v>10.250959999999999</v>
      </c>
      <c r="D47" s="55">
        <v>13.53267</v>
      </c>
      <c r="E47" s="55">
        <v>11.417450000000001</v>
      </c>
      <c r="F47" s="55">
        <v>14.598270000000001</v>
      </c>
      <c r="G47" s="55">
        <v>10.661440000000001</v>
      </c>
      <c r="H47" s="55">
        <v>12.342559999999999</v>
      </c>
      <c r="I47" s="55">
        <v>11.784409999999999</v>
      </c>
      <c r="J47" s="55">
        <v>16.77824</v>
      </c>
      <c r="K47" s="55">
        <v>13.66708</v>
      </c>
      <c r="L47" s="55">
        <v>14.05358</v>
      </c>
      <c r="M47" s="55">
        <v>21.692070000000001</v>
      </c>
      <c r="N47" s="55">
        <v>17.993720000000003</v>
      </c>
      <c r="O47" s="55">
        <v>24.823370000000001</v>
      </c>
      <c r="P47" s="55">
        <v>23.53314</v>
      </c>
      <c r="Q47" s="55">
        <v>25.9481</v>
      </c>
      <c r="R47" s="55">
        <v>34.018250000000002</v>
      </c>
    </row>
    <row r="48" spans="1:18">
      <c r="A48" s="47"/>
      <c r="B48" s="48" t="s">
        <v>293</v>
      </c>
      <c r="C48" s="55">
        <v>10.250959999999999</v>
      </c>
      <c r="D48" s="55">
        <v>13.53267</v>
      </c>
      <c r="E48" s="55">
        <v>11.417450000000001</v>
      </c>
      <c r="F48" s="55">
        <v>14.598270000000001</v>
      </c>
      <c r="G48" s="55">
        <v>10.661440000000001</v>
      </c>
      <c r="H48" s="55">
        <v>12.342559999999999</v>
      </c>
      <c r="I48" s="55">
        <v>11.784409999999999</v>
      </c>
      <c r="J48" s="55">
        <v>16.77309</v>
      </c>
      <c r="K48" s="55">
        <v>13.66099</v>
      </c>
      <c r="L48" s="55">
        <v>14.05358</v>
      </c>
      <c r="M48" s="55">
        <v>21.684200000000001</v>
      </c>
      <c r="N48" s="55">
        <v>17.985330000000001</v>
      </c>
      <c r="O48" s="55">
        <v>24.813959999999998</v>
      </c>
      <c r="P48" s="55">
        <v>23.522750000000002</v>
      </c>
      <c r="Q48" s="55">
        <v>25.937249999999999</v>
      </c>
      <c r="R48" s="55">
        <v>34.005989999999997</v>
      </c>
    </row>
    <row r="49" spans="1:18">
      <c r="A49" s="47"/>
      <c r="B49" s="48" t="s">
        <v>294</v>
      </c>
      <c r="C49" s="55">
        <v>10.250959999999999</v>
      </c>
      <c r="D49" s="55">
        <v>13.53267</v>
      </c>
      <c r="E49" s="55">
        <v>11.417450000000001</v>
      </c>
      <c r="F49" s="55">
        <v>14.598270000000001</v>
      </c>
      <c r="G49" s="55">
        <v>10.661440000000001</v>
      </c>
      <c r="H49" s="55">
        <v>12.342559999999999</v>
      </c>
      <c r="I49" s="55">
        <v>11.784409999999999</v>
      </c>
      <c r="J49" s="55">
        <v>16.881</v>
      </c>
      <c r="K49" s="55">
        <v>13.762530000000002</v>
      </c>
      <c r="L49" s="55">
        <v>14.05358</v>
      </c>
      <c r="M49" s="55">
        <v>21.780849999999997</v>
      </c>
      <c r="N49" s="55">
        <v>18.077759999999998</v>
      </c>
      <c r="O49" s="55">
        <v>24.920490000000001</v>
      </c>
      <c r="P49" s="55">
        <v>23.631070000000001</v>
      </c>
      <c r="Q49" s="55">
        <v>26.025720000000003</v>
      </c>
      <c r="R49" s="55">
        <v>34.114779999999996</v>
      </c>
    </row>
    <row r="50" spans="1:18">
      <c r="A50" s="47"/>
      <c r="B50" s="45" t="s">
        <v>62</v>
      </c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</row>
    <row r="51" spans="1:18">
      <c r="A51" s="47"/>
      <c r="B51" s="48" t="s">
        <v>63</v>
      </c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</row>
    <row r="52" spans="1:18">
      <c r="A52" s="47"/>
      <c r="B52" s="48" t="s">
        <v>275</v>
      </c>
      <c r="C52" s="54">
        <v>3.67</v>
      </c>
      <c r="D52" s="54">
        <v>3.67</v>
      </c>
      <c r="E52" s="54">
        <v>3.67</v>
      </c>
      <c r="F52" s="54">
        <v>3.67</v>
      </c>
      <c r="G52" s="54">
        <v>3.67</v>
      </c>
      <c r="H52" s="54">
        <v>3.67</v>
      </c>
      <c r="I52" s="54">
        <v>3.67</v>
      </c>
      <c r="J52" s="54">
        <v>3.67</v>
      </c>
      <c r="K52" s="54">
        <v>3.67</v>
      </c>
      <c r="L52" s="54">
        <v>3.67</v>
      </c>
      <c r="M52" s="54">
        <v>3.67</v>
      </c>
      <c r="N52" s="54">
        <v>3.67</v>
      </c>
      <c r="O52" s="54">
        <v>3.67</v>
      </c>
      <c r="P52" s="54">
        <v>3.67</v>
      </c>
      <c r="Q52" s="54">
        <v>3.67</v>
      </c>
      <c r="R52" s="54">
        <v>3.67</v>
      </c>
    </row>
    <row r="53" spans="1:18">
      <c r="A53" s="47"/>
      <c r="B53" s="48" t="s">
        <v>276</v>
      </c>
      <c r="C53" s="54">
        <v>3.3</v>
      </c>
      <c r="D53" s="54">
        <v>3.3</v>
      </c>
      <c r="E53" s="54">
        <v>3.5</v>
      </c>
      <c r="F53" s="54">
        <v>3.3</v>
      </c>
      <c r="G53" s="54">
        <v>3.5</v>
      </c>
      <c r="H53" s="54">
        <v>3.5</v>
      </c>
      <c r="I53" s="54">
        <v>3.5</v>
      </c>
      <c r="J53" s="54">
        <v>3.5</v>
      </c>
      <c r="K53" s="54">
        <v>3.5</v>
      </c>
      <c r="L53" s="54">
        <v>3.5</v>
      </c>
      <c r="M53" s="54">
        <v>3.5</v>
      </c>
      <c r="N53" s="54">
        <v>3.5</v>
      </c>
      <c r="O53" s="54">
        <v>3.5</v>
      </c>
      <c r="P53" s="54">
        <v>3.5</v>
      </c>
      <c r="Q53" s="54">
        <v>3.5</v>
      </c>
      <c r="R53" s="54">
        <v>3.5</v>
      </c>
    </row>
    <row r="54" spans="1:18">
      <c r="A54" s="47"/>
      <c r="B54" s="48" t="s">
        <v>277</v>
      </c>
      <c r="C54" s="54">
        <v>3.67</v>
      </c>
      <c r="D54" s="54">
        <v>3.67</v>
      </c>
      <c r="E54" s="54">
        <v>3.67</v>
      </c>
      <c r="F54" s="54">
        <v>3.67</v>
      </c>
      <c r="G54" s="54">
        <v>3.67</v>
      </c>
      <c r="H54" s="54">
        <v>3.67</v>
      </c>
      <c r="I54" s="54">
        <v>3.67</v>
      </c>
      <c r="J54" s="54">
        <v>3.67</v>
      </c>
      <c r="K54" s="54">
        <v>3.67</v>
      </c>
      <c r="L54" s="54">
        <v>3.67</v>
      </c>
      <c r="M54" s="54">
        <v>3.67</v>
      </c>
      <c r="N54" s="54">
        <v>3.67</v>
      </c>
      <c r="O54" s="54">
        <v>3.67</v>
      </c>
      <c r="P54" s="54">
        <v>3.67</v>
      </c>
      <c r="Q54" s="54">
        <v>3.67</v>
      </c>
      <c r="R54" s="54">
        <v>3.67</v>
      </c>
    </row>
    <row r="55" spans="1:18">
      <c r="A55" s="47"/>
      <c r="B55" s="48" t="s">
        <v>278</v>
      </c>
      <c r="C55" s="54">
        <v>3.67</v>
      </c>
      <c r="D55" s="54">
        <v>3.67</v>
      </c>
      <c r="E55" s="54">
        <v>3.67</v>
      </c>
      <c r="F55" s="54">
        <v>3.67</v>
      </c>
      <c r="G55" s="54">
        <v>3.67</v>
      </c>
      <c r="H55" s="54">
        <v>3.67</v>
      </c>
      <c r="I55" s="54">
        <v>3.67</v>
      </c>
      <c r="J55" s="54">
        <v>3.67</v>
      </c>
      <c r="K55" s="54">
        <v>3.67</v>
      </c>
      <c r="L55" s="54">
        <v>3.67</v>
      </c>
      <c r="M55" s="54">
        <v>3.67</v>
      </c>
      <c r="N55" s="54">
        <v>3.67</v>
      </c>
      <c r="O55" s="54">
        <v>3.67</v>
      </c>
      <c r="P55" s="54">
        <v>3.67</v>
      </c>
      <c r="Q55" s="54">
        <v>3.67</v>
      </c>
      <c r="R55" s="54">
        <v>3.67</v>
      </c>
    </row>
    <row r="56" spans="1:18">
      <c r="A56" s="47"/>
      <c r="B56" s="48" t="s">
        <v>279</v>
      </c>
      <c r="C56" s="54">
        <v>3.67</v>
      </c>
      <c r="D56" s="54">
        <v>3.67</v>
      </c>
      <c r="E56" s="54">
        <v>3.67</v>
      </c>
      <c r="F56" s="54">
        <v>3.67</v>
      </c>
      <c r="G56" s="54">
        <v>3.67</v>
      </c>
      <c r="H56" s="54">
        <v>3.67</v>
      </c>
      <c r="I56" s="54">
        <v>3.67</v>
      </c>
      <c r="J56" s="54">
        <v>3.67</v>
      </c>
      <c r="K56" s="54">
        <v>3.67</v>
      </c>
      <c r="L56" s="54">
        <v>3.67</v>
      </c>
      <c r="M56" s="54">
        <v>3.67</v>
      </c>
      <c r="N56" s="54">
        <v>3.67</v>
      </c>
      <c r="O56" s="54">
        <v>3.67</v>
      </c>
      <c r="P56" s="54">
        <v>3.67</v>
      </c>
      <c r="Q56" s="54">
        <v>3.67</v>
      </c>
      <c r="R56" s="54">
        <v>3.67</v>
      </c>
    </row>
    <row r="57" spans="1:18">
      <c r="A57" s="47"/>
      <c r="B57" s="48" t="s">
        <v>280</v>
      </c>
      <c r="C57" s="54">
        <v>3.67</v>
      </c>
      <c r="D57" s="54">
        <v>3.67</v>
      </c>
      <c r="E57" s="54">
        <v>3.67</v>
      </c>
      <c r="F57" s="54">
        <v>3.67</v>
      </c>
      <c r="G57" s="54">
        <v>3.67</v>
      </c>
      <c r="H57" s="54">
        <v>3.67</v>
      </c>
      <c r="I57" s="54">
        <v>3.67</v>
      </c>
      <c r="J57" s="54">
        <v>3.67</v>
      </c>
      <c r="K57" s="54">
        <v>3.67</v>
      </c>
      <c r="L57" s="54">
        <v>3.67</v>
      </c>
      <c r="M57" s="54">
        <v>3.67</v>
      </c>
      <c r="N57" s="54">
        <v>3.67</v>
      </c>
      <c r="O57" s="54">
        <v>3.67</v>
      </c>
      <c r="P57" s="54">
        <v>3.67</v>
      </c>
      <c r="Q57" s="54">
        <v>3.67</v>
      </c>
      <c r="R57" s="54">
        <v>3.67</v>
      </c>
    </row>
    <row r="58" spans="1:18">
      <c r="A58" s="47"/>
      <c r="B58" s="48" t="s">
        <v>281</v>
      </c>
      <c r="C58" s="54">
        <v>3.5</v>
      </c>
      <c r="D58" s="54">
        <v>3.5</v>
      </c>
      <c r="E58" s="54">
        <v>3.5</v>
      </c>
      <c r="F58" s="54">
        <v>3.5</v>
      </c>
      <c r="G58" s="54">
        <v>3.5</v>
      </c>
      <c r="H58" s="54">
        <v>3.5</v>
      </c>
      <c r="I58" s="54">
        <v>3.67</v>
      </c>
      <c r="J58" s="54">
        <v>3.5</v>
      </c>
      <c r="K58" s="54">
        <v>3.5</v>
      </c>
      <c r="L58" s="54">
        <v>3.67</v>
      </c>
      <c r="M58" s="54">
        <v>3.5</v>
      </c>
      <c r="N58" s="54">
        <v>3.67</v>
      </c>
      <c r="O58" s="54">
        <v>3.5</v>
      </c>
      <c r="P58" s="54">
        <v>3.67</v>
      </c>
      <c r="Q58" s="54">
        <v>3.5</v>
      </c>
      <c r="R58" s="54">
        <v>3.5</v>
      </c>
    </row>
    <row r="59" spans="1:18">
      <c r="A59" s="47"/>
      <c r="B59" s="48" t="s">
        <v>282</v>
      </c>
      <c r="C59" s="54">
        <v>3.67</v>
      </c>
      <c r="D59" s="54">
        <v>3.67</v>
      </c>
      <c r="E59" s="54">
        <v>3.67</v>
      </c>
      <c r="F59" s="54">
        <v>3.67</v>
      </c>
      <c r="G59" s="54">
        <v>3.67</v>
      </c>
      <c r="H59" s="54">
        <v>3.67</v>
      </c>
      <c r="I59" s="54">
        <v>3.67</v>
      </c>
      <c r="J59" s="54">
        <v>3.67</v>
      </c>
      <c r="K59" s="54">
        <v>3.67</v>
      </c>
      <c r="L59" s="54">
        <v>3.67</v>
      </c>
      <c r="M59" s="54">
        <v>3.67</v>
      </c>
      <c r="N59" s="54">
        <v>3.67</v>
      </c>
      <c r="O59" s="54">
        <v>3.67</v>
      </c>
      <c r="P59" s="54">
        <v>3.67</v>
      </c>
      <c r="Q59" s="54">
        <v>3.67</v>
      </c>
      <c r="R59" s="54">
        <v>3.67</v>
      </c>
    </row>
    <row r="60" spans="1:18">
      <c r="A60" s="47"/>
      <c r="B60" s="48" t="s">
        <v>283</v>
      </c>
      <c r="C60" s="54">
        <v>3.67</v>
      </c>
      <c r="D60" s="54">
        <v>3.67</v>
      </c>
      <c r="E60" s="54">
        <v>3.67</v>
      </c>
      <c r="F60" s="54">
        <v>3.67</v>
      </c>
      <c r="G60" s="54">
        <v>3.67</v>
      </c>
      <c r="H60" s="54">
        <v>3.67</v>
      </c>
      <c r="I60" s="54">
        <v>3.67</v>
      </c>
      <c r="J60" s="54">
        <v>3.67</v>
      </c>
      <c r="K60" s="54">
        <v>3.67</v>
      </c>
      <c r="L60" s="54">
        <v>3.67</v>
      </c>
      <c r="M60" s="54">
        <v>3.67</v>
      </c>
      <c r="N60" s="54">
        <v>3.67</v>
      </c>
      <c r="O60" s="54">
        <v>3.67</v>
      </c>
      <c r="P60" s="54">
        <v>3.67</v>
      </c>
      <c r="Q60" s="54">
        <v>3.67</v>
      </c>
      <c r="R60" s="54">
        <v>3.67</v>
      </c>
    </row>
    <row r="61" spans="1:18">
      <c r="A61" s="47"/>
      <c r="B61" s="48" t="s">
        <v>284</v>
      </c>
      <c r="C61" s="54">
        <v>3.67</v>
      </c>
      <c r="D61" s="54">
        <v>3.67</v>
      </c>
      <c r="E61" s="54">
        <v>3.67</v>
      </c>
      <c r="F61" s="54">
        <v>3.67</v>
      </c>
      <c r="G61" s="54">
        <v>3.67</v>
      </c>
      <c r="H61" s="54">
        <v>3.67</v>
      </c>
      <c r="I61" s="54">
        <v>3.67</v>
      </c>
      <c r="J61" s="54">
        <v>3.67</v>
      </c>
      <c r="K61" s="54">
        <v>3.67</v>
      </c>
      <c r="L61" s="54">
        <v>3.67</v>
      </c>
      <c r="M61" s="54">
        <v>3.67</v>
      </c>
      <c r="N61" s="54">
        <v>3.67</v>
      </c>
      <c r="O61" s="54">
        <v>3.67</v>
      </c>
      <c r="P61" s="54">
        <v>3.67</v>
      </c>
      <c r="Q61" s="54">
        <v>3.67</v>
      </c>
      <c r="R61" s="54">
        <v>3.67</v>
      </c>
    </row>
    <row r="62" spans="1:18">
      <c r="A62" s="47"/>
      <c r="B62" s="48" t="s">
        <v>64</v>
      </c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</row>
    <row r="63" spans="1:18">
      <c r="A63" s="47"/>
      <c r="B63" s="48" t="s">
        <v>285</v>
      </c>
      <c r="C63" s="79">
        <v>0.8</v>
      </c>
      <c r="D63" s="79">
        <v>0.8</v>
      </c>
      <c r="E63" s="79">
        <v>0.8</v>
      </c>
      <c r="F63" s="79">
        <v>0.8</v>
      </c>
      <c r="G63" s="79">
        <v>0.8</v>
      </c>
      <c r="H63" s="79">
        <v>0.8</v>
      </c>
      <c r="I63" s="79">
        <v>0.8</v>
      </c>
      <c r="J63" s="79">
        <v>0.8</v>
      </c>
      <c r="K63" s="79">
        <v>0.8</v>
      </c>
      <c r="L63" s="79">
        <v>0.8</v>
      </c>
      <c r="M63" s="79">
        <v>0.8</v>
      </c>
      <c r="N63" s="79">
        <v>0.8</v>
      </c>
      <c r="O63" s="79">
        <v>0.8</v>
      </c>
      <c r="P63" s="79">
        <v>0.8</v>
      </c>
      <c r="Q63" s="79">
        <v>0.8</v>
      </c>
      <c r="R63" s="79">
        <v>0.8</v>
      </c>
    </row>
    <row r="64" spans="1:18">
      <c r="A64" s="47"/>
      <c r="B64" s="48" t="s">
        <v>286</v>
      </c>
      <c r="C64" s="79">
        <v>0.8</v>
      </c>
      <c r="D64" s="79">
        <v>0.8</v>
      </c>
      <c r="E64" s="79">
        <v>0.8</v>
      </c>
      <c r="F64" s="79">
        <v>0.8</v>
      </c>
      <c r="G64" s="79">
        <v>0.8</v>
      </c>
      <c r="H64" s="79">
        <v>0.8</v>
      </c>
      <c r="I64" s="79">
        <v>0.8</v>
      </c>
      <c r="J64" s="79">
        <v>0.8</v>
      </c>
      <c r="K64" s="79">
        <v>0.8</v>
      </c>
      <c r="L64" s="79">
        <v>0.8</v>
      </c>
      <c r="M64" s="79">
        <v>0.8</v>
      </c>
      <c r="N64" s="79">
        <v>0.8</v>
      </c>
      <c r="O64" s="79">
        <v>0.8</v>
      </c>
      <c r="P64" s="79">
        <v>0.8</v>
      </c>
      <c r="Q64" s="79">
        <v>0.8</v>
      </c>
      <c r="R64" s="79">
        <v>0.78</v>
      </c>
    </row>
    <row r="65" spans="1:18">
      <c r="A65" s="47"/>
      <c r="B65" s="48" t="s">
        <v>287</v>
      </c>
      <c r="C65" s="79">
        <v>0.8</v>
      </c>
      <c r="D65" s="79">
        <v>0.8</v>
      </c>
      <c r="E65" s="79">
        <v>0.8</v>
      </c>
      <c r="F65" s="79">
        <v>0.8</v>
      </c>
      <c r="G65" s="79">
        <v>0.8</v>
      </c>
      <c r="H65" s="79">
        <v>0.8</v>
      </c>
      <c r="I65" s="79">
        <v>0.8</v>
      </c>
      <c r="J65" s="79">
        <v>0.8</v>
      </c>
      <c r="K65" s="79">
        <v>0.8</v>
      </c>
      <c r="L65" s="79">
        <v>0.8</v>
      </c>
      <c r="M65" s="79">
        <v>0.8</v>
      </c>
      <c r="N65" s="79">
        <v>0.8</v>
      </c>
      <c r="O65" s="79">
        <v>0.8</v>
      </c>
      <c r="P65" s="79">
        <v>0.8</v>
      </c>
      <c r="Q65" s="79">
        <v>0.8</v>
      </c>
      <c r="R65" s="79">
        <v>0.8</v>
      </c>
    </row>
    <row r="66" spans="1:18">
      <c r="A66" s="47"/>
      <c r="B66" s="48" t="s">
        <v>288</v>
      </c>
      <c r="C66" s="79">
        <v>0.8</v>
      </c>
      <c r="D66" s="79">
        <v>0.8</v>
      </c>
      <c r="E66" s="79">
        <v>0.8</v>
      </c>
      <c r="F66" s="79">
        <v>0.8</v>
      </c>
      <c r="G66" s="79">
        <v>0.8</v>
      </c>
      <c r="H66" s="79">
        <v>0.8</v>
      </c>
      <c r="I66" s="79">
        <v>0.8</v>
      </c>
      <c r="J66" s="79">
        <v>0.8</v>
      </c>
      <c r="K66" s="79">
        <v>0.8</v>
      </c>
      <c r="L66" s="79">
        <v>0.8</v>
      </c>
      <c r="M66" s="79">
        <v>0.8</v>
      </c>
      <c r="N66" s="79">
        <v>0.8</v>
      </c>
      <c r="O66" s="79">
        <v>0.8</v>
      </c>
      <c r="P66" s="79">
        <v>0.8</v>
      </c>
      <c r="Q66" s="79">
        <v>0.8</v>
      </c>
      <c r="R66" s="79">
        <v>0.8</v>
      </c>
    </row>
    <row r="67" spans="1:18">
      <c r="A67" s="47"/>
      <c r="B67" s="48" t="s">
        <v>289</v>
      </c>
      <c r="C67" s="79">
        <v>0.8</v>
      </c>
      <c r="D67" s="79">
        <v>0.8</v>
      </c>
      <c r="E67" s="79">
        <v>0.8</v>
      </c>
      <c r="F67" s="79">
        <v>0.8</v>
      </c>
      <c r="G67" s="79">
        <v>0.8</v>
      </c>
      <c r="H67" s="79">
        <v>0.8</v>
      </c>
      <c r="I67" s="79">
        <v>0.8</v>
      </c>
      <c r="J67" s="79">
        <v>0.8</v>
      </c>
      <c r="K67" s="79">
        <v>0.8</v>
      </c>
      <c r="L67" s="79">
        <v>0.8</v>
      </c>
      <c r="M67" s="79">
        <v>0.8</v>
      </c>
      <c r="N67" s="79">
        <v>0.8</v>
      </c>
      <c r="O67" s="79">
        <v>0.8</v>
      </c>
      <c r="P67" s="79">
        <v>0.8</v>
      </c>
      <c r="Q67" s="79">
        <v>0.8</v>
      </c>
      <c r="R67" s="79">
        <v>0.8</v>
      </c>
    </row>
    <row r="68" spans="1:18">
      <c r="A68" s="47"/>
      <c r="B68" s="48" t="s">
        <v>290</v>
      </c>
      <c r="C68" s="79">
        <v>0.8</v>
      </c>
      <c r="D68" s="79">
        <v>0.8</v>
      </c>
      <c r="E68" s="79">
        <v>0.8</v>
      </c>
      <c r="F68" s="79">
        <v>0.8</v>
      </c>
      <c r="G68" s="79">
        <v>0.8</v>
      </c>
      <c r="H68" s="79">
        <v>0.8</v>
      </c>
      <c r="I68" s="79">
        <v>0.8</v>
      </c>
      <c r="J68" s="79">
        <v>0.8</v>
      </c>
      <c r="K68" s="79">
        <v>0.8</v>
      </c>
      <c r="L68" s="79">
        <v>0.8</v>
      </c>
      <c r="M68" s="79">
        <v>0.8</v>
      </c>
      <c r="N68" s="79">
        <v>0.8</v>
      </c>
      <c r="O68" s="79">
        <v>0.8</v>
      </c>
      <c r="P68" s="79">
        <v>0.8</v>
      </c>
      <c r="Q68" s="79">
        <v>0.8</v>
      </c>
      <c r="R68" s="79">
        <v>0.8</v>
      </c>
    </row>
    <row r="69" spans="1:18">
      <c r="A69" s="47"/>
      <c r="B69" s="48" t="s">
        <v>291</v>
      </c>
      <c r="C69" s="79">
        <v>0.8</v>
      </c>
      <c r="D69" s="79">
        <v>0.8</v>
      </c>
      <c r="E69" s="79">
        <v>0.8</v>
      </c>
      <c r="F69" s="79">
        <v>0.8</v>
      </c>
      <c r="G69" s="79">
        <v>0.8</v>
      </c>
      <c r="H69" s="79">
        <v>0.8</v>
      </c>
      <c r="I69" s="79">
        <v>0.8</v>
      </c>
      <c r="J69" s="79">
        <v>0.8</v>
      </c>
      <c r="K69" s="79">
        <v>0.8</v>
      </c>
      <c r="L69" s="79">
        <v>0.8</v>
      </c>
      <c r="M69" s="79">
        <v>0.8</v>
      </c>
      <c r="N69" s="79">
        <v>0.8</v>
      </c>
      <c r="O69" s="79">
        <v>0.8</v>
      </c>
      <c r="P69" s="79">
        <v>0.8</v>
      </c>
      <c r="Q69" s="79">
        <v>0.8</v>
      </c>
      <c r="R69" s="79">
        <v>0.78</v>
      </c>
    </row>
    <row r="70" spans="1:18">
      <c r="A70" s="47"/>
      <c r="B70" s="48" t="s">
        <v>292</v>
      </c>
      <c r="C70" s="79">
        <v>0.8</v>
      </c>
      <c r="D70" s="79">
        <v>0.8</v>
      </c>
      <c r="E70" s="79">
        <v>0.8</v>
      </c>
      <c r="F70" s="79">
        <v>0.8</v>
      </c>
      <c r="G70" s="79">
        <v>0.8</v>
      </c>
      <c r="H70" s="79">
        <v>0.8</v>
      </c>
      <c r="I70" s="79">
        <v>0.8</v>
      </c>
      <c r="J70" s="79">
        <v>0.8</v>
      </c>
      <c r="K70" s="79">
        <v>0.8</v>
      </c>
      <c r="L70" s="79">
        <v>0.8</v>
      </c>
      <c r="M70" s="79">
        <v>0.8</v>
      </c>
      <c r="N70" s="79">
        <v>0.8</v>
      </c>
      <c r="O70" s="79">
        <v>0.8</v>
      </c>
      <c r="P70" s="79">
        <v>0.8</v>
      </c>
      <c r="Q70" s="79">
        <v>0.8</v>
      </c>
      <c r="R70" s="79">
        <v>0.8</v>
      </c>
    </row>
    <row r="71" spans="1:18">
      <c r="A71" s="47"/>
      <c r="B71" s="48" t="s">
        <v>293</v>
      </c>
      <c r="C71" s="79">
        <v>0.8</v>
      </c>
      <c r="D71" s="79">
        <v>0.8</v>
      </c>
      <c r="E71" s="79">
        <v>0.8</v>
      </c>
      <c r="F71" s="79">
        <v>0.8</v>
      </c>
      <c r="G71" s="79">
        <v>0.8</v>
      </c>
      <c r="H71" s="79">
        <v>0.8</v>
      </c>
      <c r="I71" s="79">
        <v>0.8</v>
      </c>
      <c r="J71" s="79">
        <v>0.8</v>
      </c>
      <c r="K71" s="79">
        <v>0.8</v>
      </c>
      <c r="L71" s="79">
        <v>0.8</v>
      </c>
      <c r="M71" s="79">
        <v>0.8</v>
      </c>
      <c r="N71" s="79">
        <v>0.8</v>
      </c>
      <c r="O71" s="79">
        <v>0.8</v>
      </c>
      <c r="P71" s="79">
        <v>0.8</v>
      </c>
      <c r="Q71" s="79">
        <v>0.8</v>
      </c>
      <c r="R71" s="79">
        <v>0.8</v>
      </c>
    </row>
    <row r="72" spans="1:18">
      <c r="A72" s="47"/>
      <c r="B72" s="48" t="s">
        <v>294</v>
      </c>
      <c r="C72" s="79">
        <v>0.8</v>
      </c>
      <c r="D72" s="79">
        <v>0.8</v>
      </c>
      <c r="E72" s="79">
        <v>0.8</v>
      </c>
      <c r="F72" s="79">
        <v>0.8</v>
      </c>
      <c r="G72" s="79">
        <v>0.8</v>
      </c>
      <c r="H72" s="79">
        <v>0.8</v>
      </c>
      <c r="I72" s="79">
        <v>0.8</v>
      </c>
      <c r="J72" s="79">
        <v>0.8</v>
      </c>
      <c r="K72" s="79">
        <v>0.8</v>
      </c>
      <c r="L72" s="79">
        <v>0.8</v>
      </c>
      <c r="M72" s="79">
        <v>0.8</v>
      </c>
      <c r="N72" s="79">
        <v>0.8</v>
      </c>
      <c r="O72" s="79">
        <v>0.8</v>
      </c>
      <c r="P72" s="79">
        <v>0.8</v>
      </c>
      <c r="Q72" s="79">
        <v>0.8</v>
      </c>
      <c r="R72" s="79">
        <v>0.8</v>
      </c>
    </row>
    <row r="73" spans="1:18">
      <c r="A73" s="47"/>
      <c r="B73" s="45" t="s">
        <v>246</v>
      </c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</row>
    <row r="74" spans="1:18">
      <c r="A74" s="50"/>
      <c r="B74" s="48" t="s">
        <v>295</v>
      </c>
      <c r="C74" s="78" t="s">
        <v>247</v>
      </c>
      <c r="D74" s="54" t="s">
        <v>247</v>
      </c>
      <c r="E74" s="83" t="s">
        <v>247</v>
      </c>
      <c r="F74" s="78" t="s">
        <v>247</v>
      </c>
      <c r="G74" s="83" t="s">
        <v>247</v>
      </c>
      <c r="H74" s="83" t="s">
        <v>247</v>
      </c>
      <c r="I74" s="83" t="s">
        <v>247</v>
      </c>
      <c r="J74" s="78" t="s">
        <v>247</v>
      </c>
      <c r="K74" s="83" t="s">
        <v>247</v>
      </c>
      <c r="L74" s="83" t="s">
        <v>247</v>
      </c>
      <c r="M74" s="83" t="s">
        <v>247</v>
      </c>
      <c r="N74" s="83" t="s">
        <v>247</v>
      </c>
      <c r="O74" s="83" t="s">
        <v>247</v>
      </c>
      <c r="P74" s="83" t="s">
        <v>247</v>
      </c>
      <c r="Q74" s="83" t="s">
        <v>247</v>
      </c>
      <c r="R74" s="83" t="s">
        <v>247</v>
      </c>
    </row>
    <row r="75" spans="1:18">
      <c r="A75" s="50"/>
      <c r="B75" s="48" t="s">
        <v>296</v>
      </c>
      <c r="C75" s="78" t="s">
        <v>247</v>
      </c>
      <c r="D75" s="54" t="s">
        <v>247</v>
      </c>
      <c r="E75" s="83" t="s">
        <v>247</v>
      </c>
      <c r="F75" s="78" t="s">
        <v>247</v>
      </c>
      <c r="G75" s="83" t="s">
        <v>433</v>
      </c>
      <c r="H75" s="83" t="s">
        <v>433</v>
      </c>
      <c r="I75" s="83" t="s">
        <v>433</v>
      </c>
      <c r="J75" s="78" t="s">
        <v>247</v>
      </c>
      <c r="K75" s="83" t="s">
        <v>433</v>
      </c>
      <c r="L75" s="83" t="s">
        <v>433</v>
      </c>
      <c r="M75" s="83" t="s">
        <v>247</v>
      </c>
      <c r="N75" s="83" t="s">
        <v>433</v>
      </c>
      <c r="O75" s="83" t="s">
        <v>247</v>
      </c>
      <c r="P75" s="83" t="s">
        <v>433</v>
      </c>
      <c r="Q75" s="83" t="s">
        <v>247</v>
      </c>
      <c r="R75" s="83" t="s">
        <v>247</v>
      </c>
    </row>
    <row r="76" spans="1:18">
      <c r="A76" s="50"/>
      <c r="B76" s="48" t="s">
        <v>297</v>
      </c>
      <c r="C76" s="78" t="s">
        <v>247</v>
      </c>
      <c r="D76" s="54" t="s">
        <v>247</v>
      </c>
      <c r="E76" s="83" t="s">
        <v>247</v>
      </c>
      <c r="F76" s="78" t="s">
        <v>247</v>
      </c>
      <c r="G76" s="83" t="s">
        <v>247</v>
      </c>
      <c r="H76" s="83" t="s">
        <v>247</v>
      </c>
      <c r="I76" s="83" t="s">
        <v>247</v>
      </c>
      <c r="J76" s="78" t="s">
        <v>247</v>
      </c>
      <c r="K76" s="83" t="s">
        <v>247</v>
      </c>
      <c r="L76" s="83" t="s">
        <v>247</v>
      </c>
      <c r="M76" s="83" t="s">
        <v>247</v>
      </c>
      <c r="N76" s="83" t="s">
        <v>247</v>
      </c>
      <c r="O76" s="83" t="s">
        <v>247</v>
      </c>
      <c r="P76" s="83" t="s">
        <v>247</v>
      </c>
      <c r="Q76" s="83" t="s">
        <v>247</v>
      </c>
      <c r="R76" s="83" t="s">
        <v>247</v>
      </c>
    </row>
    <row r="77" spans="1:18">
      <c r="A77" s="50"/>
      <c r="B77" s="48" t="s">
        <v>298</v>
      </c>
      <c r="C77" s="78" t="s">
        <v>247</v>
      </c>
      <c r="D77" s="54" t="s">
        <v>247</v>
      </c>
      <c r="E77" s="83" t="s">
        <v>247</v>
      </c>
      <c r="F77" s="78" t="s">
        <v>247</v>
      </c>
      <c r="G77" s="83" t="s">
        <v>247</v>
      </c>
      <c r="H77" s="83" t="s">
        <v>247</v>
      </c>
      <c r="I77" s="83" t="s">
        <v>247</v>
      </c>
      <c r="J77" s="78" t="s">
        <v>247</v>
      </c>
      <c r="K77" s="83" t="s">
        <v>247</v>
      </c>
      <c r="L77" s="83" t="s">
        <v>247</v>
      </c>
      <c r="M77" s="83" t="s">
        <v>247</v>
      </c>
      <c r="N77" s="83" t="s">
        <v>247</v>
      </c>
      <c r="O77" s="83" t="s">
        <v>247</v>
      </c>
      <c r="P77" s="83" t="s">
        <v>247</v>
      </c>
      <c r="Q77" s="83" t="s">
        <v>247</v>
      </c>
      <c r="R77" s="83" t="s">
        <v>247</v>
      </c>
    </row>
    <row r="78" spans="1:18">
      <c r="A78" s="50"/>
      <c r="B78" s="48" t="s">
        <v>299</v>
      </c>
      <c r="C78" s="78" t="s">
        <v>247</v>
      </c>
      <c r="D78" s="54" t="s">
        <v>247</v>
      </c>
      <c r="E78" s="83" t="s">
        <v>247</v>
      </c>
      <c r="F78" s="78" t="s">
        <v>247</v>
      </c>
      <c r="G78" s="83" t="s">
        <v>247</v>
      </c>
      <c r="H78" s="83" t="s">
        <v>247</v>
      </c>
      <c r="I78" s="83" t="s">
        <v>247</v>
      </c>
      <c r="J78" s="78" t="s">
        <v>247</v>
      </c>
      <c r="K78" s="83" t="s">
        <v>247</v>
      </c>
      <c r="L78" s="83" t="s">
        <v>247</v>
      </c>
      <c r="M78" s="83" t="s">
        <v>247</v>
      </c>
      <c r="N78" s="83" t="s">
        <v>247</v>
      </c>
      <c r="O78" s="83" t="s">
        <v>247</v>
      </c>
      <c r="P78" s="83" t="s">
        <v>247</v>
      </c>
      <c r="Q78" s="83" t="s">
        <v>247</v>
      </c>
      <c r="R78" s="83" t="s">
        <v>247</v>
      </c>
    </row>
    <row r="79" spans="1:18">
      <c r="A79" s="50"/>
      <c r="B79" s="48" t="s">
        <v>300</v>
      </c>
      <c r="C79" s="78" t="s">
        <v>247</v>
      </c>
      <c r="D79" s="54" t="s">
        <v>247</v>
      </c>
      <c r="E79" s="83" t="s">
        <v>247</v>
      </c>
      <c r="F79" s="78" t="s">
        <v>247</v>
      </c>
      <c r="G79" s="83" t="s">
        <v>247</v>
      </c>
      <c r="H79" s="83" t="s">
        <v>247</v>
      </c>
      <c r="I79" s="83" t="s">
        <v>247</v>
      </c>
      <c r="J79" s="78" t="s">
        <v>247</v>
      </c>
      <c r="K79" s="83" t="s">
        <v>247</v>
      </c>
      <c r="L79" s="83" t="s">
        <v>247</v>
      </c>
      <c r="M79" s="83" t="s">
        <v>247</v>
      </c>
      <c r="N79" s="83" t="s">
        <v>247</v>
      </c>
      <c r="O79" s="83" t="s">
        <v>247</v>
      </c>
      <c r="P79" s="83" t="s">
        <v>247</v>
      </c>
      <c r="Q79" s="83" t="s">
        <v>247</v>
      </c>
      <c r="R79" s="83" t="s">
        <v>247</v>
      </c>
    </row>
    <row r="80" spans="1:18">
      <c r="A80" s="50"/>
      <c r="B80" s="48" t="s">
        <v>301</v>
      </c>
      <c r="C80" s="78" t="s">
        <v>247</v>
      </c>
      <c r="D80" s="54" t="s">
        <v>247</v>
      </c>
      <c r="E80" s="83" t="s">
        <v>247</v>
      </c>
      <c r="F80" s="78" t="s">
        <v>247</v>
      </c>
      <c r="G80" s="83" t="s">
        <v>433</v>
      </c>
      <c r="H80" s="83" t="s">
        <v>433</v>
      </c>
      <c r="I80" s="83" t="s">
        <v>247</v>
      </c>
      <c r="J80" s="78" t="s">
        <v>247</v>
      </c>
      <c r="K80" s="83" t="s">
        <v>433</v>
      </c>
      <c r="L80" s="83" t="s">
        <v>247</v>
      </c>
      <c r="M80" s="83" t="s">
        <v>247</v>
      </c>
      <c r="N80" s="83" t="s">
        <v>247</v>
      </c>
      <c r="O80" s="83" t="s">
        <v>247</v>
      </c>
      <c r="P80" s="83" t="s">
        <v>247</v>
      </c>
      <c r="Q80" s="83" t="s">
        <v>247</v>
      </c>
      <c r="R80" s="83" t="s">
        <v>247</v>
      </c>
    </row>
    <row r="81" spans="1:18">
      <c r="A81" s="50"/>
      <c r="B81" s="48" t="s">
        <v>302</v>
      </c>
      <c r="C81" s="78" t="s">
        <v>247</v>
      </c>
      <c r="D81" s="54" t="s">
        <v>247</v>
      </c>
      <c r="E81" s="83" t="s">
        <v>247</v>
      </c>
      <c r="F81" s="78" t="s">
        <v>247</v>
      </c>
      <c r="G81" s="83" t="s">
        <v>247</v>
      </c>
      <c r="H81" s="83" t="s">
        <v>247</v>
      </c>
      <c r="I81" s="83" t="s">
        <v>247</v>
      </c>
      <c r="J81" s="78" t="s">
        <v>247</v>
      </c>
      <c r="K81" s="83" t="s">
        <v>247</v>
      </c>
      <c r="L81" s="83" t="s">
        <v>247</v>
      </c>
      <c r="M81" s="83" t="s">
        <v>247</v>
      </c>
      <c r="N81" s="83" t="s">
        <v>247</v>
      </c>
      <c r="O81" s="83" t="s">
        <v>247</v>
      </c>
      <c r="P81" s="83" t="s">
        <v>247</v>
      </c>
      <c r="Q81" s="83" t="s">
        <v>247</v>
      </c>
      <c r="R81" s="83" t="s">
        <v>247</v>
      </c>
    </row>
    <row r="82" spans="1:18">
      <c r="A82" s="50"/>
      <c r="B82" s="48" t="s">
        <v>303</v>
      </c>
      <c r="C82" s="78" t="s">
        <v>247</v>
      </c>
      <c r="D82" s="54" t="s">
        <v>247</v>
      </c>
      <c r="E82" s="83" t="s">
        <v>247</v>
      </c>
      <c r="F82" s="78" t="s">
        <v>247</v>
      </c>
      <c r="G82" s="83" t="s">
        <v>247</v>
      </c>
      <c r="H82" s="83" t="s">
        <v>247</v>
      </c>
      <c r="I82" s="83" t="s">
        <v>247</v>
      </c>
      <c r="J82" s="78" t="s">
        <v>247</v>
      </c>
      <c r="K82" s="83" t="s">
        <v>247</v>
      </c>
      <c r="L82" s="83" t="s">
        <v>247</v>
      </c>
      <c r="M82" s="83" t="s">
        <v>247</v>
      </c>
      <c r="N82" s="83" t="s">
        <v>247</v>
      </c>
      <c r="O82" s="83" t="s">
        <v>247</v>
      </c>
      <c r="P82" s="83" t="s">
        <v>247</v>
      </c>
      <c r="Q82" s="83" t="s">
        <v>247</v>
      </c>
      <c r="R82" s="83" t="s">
        <v>247</v>
      </c>
    </row>
    <row r="83" spans="1:18">
      <c r="A83" s="50"/>
      <c r="B83" s="48" t="s">
        <v>304</v>
      </c>
      <c r="C83" s="78" t="s">
        <v>247</v>
      </c>
      <c r="D83" s="54" t="s">
        <v>247</v>
      </c>
      <c r="E83" s="83" t="s">
        <v>247</v>
      </c>
      <c r="F83" s="78" t="s">
        <v>247</v>
      </c>
      <c r="G83" s="83" t="s">
        <v>247</v>
      </c>
      <c r="H83" s="83" t="s">
        <v>247</v>
      </c>
      <c r="I83" s="83" t="s">
        <v>247</v>
      </c>
      <c r="J83" s="78" t="s">
        <v>247</v>
      </c>
      <c r="K83" s="83" t="s">
        <v>247</v>
      </c>
      <c r="L83" s="83" t="s">
        <v>247</v>
      </c>
      <c r="M83" s="83" t="s">
        <v>247</v>
      </c>
      <c r="N83" s="83" t="s">
        <v>247</v>
      </c>
      <c r="O83" s="83" t="s">
        <v>247</v>
      </c>
      <c r="P83" s="83" t="s">
        <v>247</v>
      </c>
      <c r="Q83" s="83" t="s">
        <v>247</v>
      </c>
      <c r="R83" s="83" t="s">
        <v>247</v>
      </c>
    </row>
    <row r="84" spans="1:18">
      <c r="A84" s="47"/>
      <c r="B84" s="45" t="s">
        <v>206</v>
      </c>
    </row>
    <row r="85" spans="1:18">
      <c r="A85" s="47"/>
      <c r="B85" s="48" t="s">
        <v>295</v>
      </c>
      <c r="C85" s="55">
        <v>0.68</v>
      </c>
      <c r="D85" s="55">
        <v>0.7</v>
      </c>
      <c r="E85" s="55">
        <v>0.7</v>
      </c>
      <c r="F85" s="55">
        <v>0.68</v>
      </c>
      <c r="G85" s="55">
        <v>0.56000000000000005</v>
      </c>
      <c r="H85" s="55">
        <v>0.64</v>
      </c>
      <c r="I85" s="55">
        <v>0.49</v>
      </c>
      <c r="J85" s="55">
        <v>0.65</v>
      </c>
      <c r="K85" s="55">
        <v>0.62</v>
      </c>
      <c r="L85" s="55">
        <v>0.54</v>
      </c>
      <c r="M85" s="55">
        <v>0.6</v>
      </c>
      <c r="N85" s="55">
        <v>0.6</v>
      </c>
      <c r="O85" s="55">
        <v>0.68</v>
      </c>
      <c r="P85" s="55">
        <v>0.75</v>
      </c>
      <c r="Q85" s="55">
        <v>0.71</v>
      </c>
      <c r="R85" s="55">
        <v>0.9</v>
      </c>
    </row>
    <row r="86" spans="1:18">
      <c r="A86" s="47"/>
      <c r="B86" s="48" t="s">
        <v>296</v>
      </c>
      <c r="C86" s="55">
        <v>1.61</v>
      </c>
      <c r="D86" s="55">
        <v>1.64</v>
      </c>
      <c r="E86" s="55">
        <v>1.61</v>
      </c>
      <c r="F86" s="55">
        <v>1.61</v>
      </c>
      <c r="G86" s="55">
        <v>1.38</v>
      </c>
      <c r="H86" s="55">
        <v>1.53</v>
      </c>
      <c r="I86" s="55">
        <v>1.19</v>
      </c>
      <c r="J86" s="55">
        <v>1.54</v>
      </c>
      <c r="K86" s="55">
        <v>1.57</v>
      </c>
      <c r="L86" s="55">
        <v>1.28</v>
      </c>
      <c r="M86" s="55">
        <v>1.38</v>
      </c>
      <c r="N86" s="55">
        <v>1.36</v>
      </c>
      <c r="O86" s="55">
        <v>1.35</v>
      </c>
      <c r="P86" s="55">
        <v>1.29</v>
      </c>
      <c r="Q86" s="55">
        <v>1.19</v>
      </c>
      <c r="R86" s="55">
        <v>1.51</v>
      </c>
    </row>
    <row r="87" spans="1:18">
      <c r="A87" s="47"/>
      <c r="B87" s="48" t="s">
        <v>297</v>
      </c>
      <c r="C87" s="55">
        <v>0.74</v>
      </c>
      <c r="D87" s="55">
        <v>0.72</v>
      </c>
      <c r="E87" s="55">
        <v>0.7</v>
      </c>
      <c r="F87" s="55">
        <v>0.71</v>
      </c>
      <c r="G87" s="55">
        <v>0.62</v>
      </c>
      <c r="H87" s="55">
        <v>0.65</v>
      </c>
      <c r="I87" s="55">
        <v>0.56000000000000005</v>
      </c>
      <c r="J87" s="55">
        <v>0.69</v>
      </c>
      <c r="K87" s="55">
        <v>0.69</v>
      </c>
      <c r="L87" s="55">
        <v>0.57999999999999996</v>
      </c>
      <c r="M87" s="55">
        <v>0.65</v>
      </c>
      <c r="N87" s="55">
        <v>0.64</v>
      </c>
      <c r="O87" s="55">
        <v>0.64</v>
      </c>
      <c r="P87" s="55">
        <v>0.61</v>
      </c>
      <c r="Q87" s="55">
        <v>0.55000000000000004</v>
      </c>
      <c r="R87" s="55">
        <v>0.62</v>
      </c>
    </row>
    <row r="88" spans="1:18">
      <c r="A88" s="47"/>
      <c r="B88" s="48" t="s">
        <v>298</v>
      </c>
      <c r="C88" s="55">
        <v>0.65</v>
      </c>
      <c r="D88" s="55">
        <v>0.66</v>
      </c>
      <c r="E88" s="55">
        <v>0.63</v>
      </c>
      <c r="F88" s="55">
        <v>0.65</v>
      </c>
      <c r="G88" s="55">
        <v>0.56000000000000005</v>
      </c>
      <c r="H88" s="55">
        <v>0.59</v>
      </c>
      <c r="I88" s="55">
        <v>0.5</v>
      </c>
      <c r="J88" s="55">
        <v>0.62</v>
      </c>
      <c r="K88" s="55">
        <v>0.61</v>
      </c>
      <c r="L88" s="55">
        <v>0.52</v>
      </c>
      <c r="M88" s="55">
        <v>0.59</v>
      </c>
      <c r="N88" s="55">
        <v>0.56999999999999995</v>
      </c>
      <c r="O88" s="55">
        <v>0.57999999999999996</v>
      </c>
      <c r="P88" s="55">
        <v>0.55000000000000004</v>
      </c>
      <c r="Q88" s="55">
        <v>0.49</v>
      </c>
      <c r="R88" s="55">
        <v>0.62</v>
      </c>
    </row>
    <row r="89" spans="1:18">
      <c r="A89" s="47"/>
      <c r="B89" s="48" t="s">
        <v>299</v>
      </c>
      <c r="C89" s="55">
        <v>0.64</v>
      </c>
      <c r="D89" s="55">
        <v>0.65</v>
      </c>
      <c r="E89" s="55">
        <v>0.63</v>
      </c>
      <c r="F89" s="55">
        <v>0.64</v>
      </c>
      <c r="G89" s="55">
        <v>0.55000000000000004</v>
      </c>
      <c r="H89" s="55">
        <v>0.57999999999999996</v>
      </c>
      <c r="I89" s="55">
        <v>0.49</v>
      </c>
      <c r="J89" s="55">
        <v>0.62</v>
      </c>
      <c r="K89" s="55">
        <v>0.61</v>
      </c>
      <c r="L89" s="55">
        <v>0.51</v>
      </c>
      <c r="M89" s="55">
        <v>0.59</v>
      </c>
      <c r="N89" s="55">
        <v>0.56000000000000005</v>
      </c>
      <c r="O89" s="55">
        <v>0.56999999999999995</v>
      </c>
      <c r="P89" s="55">
        <v>0.54</v>
      </c>
      <c r="Q89" s="55">
        <v>0.49</v>
      </c>
      <c r="R89" s="55">
        <v>0.62</v>
      </c>
    </row>
    <row r="90" spans="1:18">
      <c r="A90" s="47"/>
      <c r="B90" s="48" t="s">
        <v>300</v>
      </c>
      <c r="C90" s="55">
        <v>0.63</v>
      </c>
      <c r="D90" s="55">
        <v>0.65</v>
      </c>
      <c r="E90" s="55">
        <v>0.62</v>
      </c>
      <c r="F90" s="55">
        <v>0.64</v>
      </c>
      <c r="G90" s="55">
        <v>0.55000000000000004</v>
      </c>
      <c r="H90" s="55">
        <v>0.57999999999999996</v>
      </c>
      <c r="I90" s="55">
        <v>0.49</v>
      </c>
      <c r="J90" s="55">
        <v>0.61</v>
      </c>
      <c r="K90" s="55">
        <v>0.6</v>
      </c>
      <c r="L90" s="55">
        <v>0.51</v>
      </c>
      <c r="M90" s="55">
        <v>0.57999999999999996</v>
      </c>
      <c r="N90" s="55">
        <v>0.56000000000000005</v>
      </c>
      <c r="O90" s="55">
        <v>0.56999999999999995</v>
      </c>
      <c r="P90" s="55">
        <v>0.53</v>
      </c>
      <c r="Q90" s="55">
        <v>0.49</v>
      </c>
      <c r="R90" s="55">
        <v>0.62</v>
      </c>
    </row>
    <row r="91" spans="1:18">
      <c r="A91" s="47"/>
      <c r="B91" s="48" t="s">
        <v>301</v>
      </c>
      <c r="C91" s="55">
        <v>1.1299999999999999</v>
      </c>
      <c r="D91" s="55">
        <v>1.1499999999999999</v>
      </c>
      <c r="E91" s="55">
        <v>1.1000000000000001</v>
      </c>
      <c r="F91" s="55">
        <v>1.1299999999999999</v>
      </c>
      <c r="G91" s="55">
        <v>0.96</v>
      </c>
      <c r="H91" s="55">
        <v>1.01</v>
      </c>
      <c r="I91" s="55">
        <v>0.84</v>
      </c>
      <c r="J91" s="55">
        <v>1.08</v>
      </c>
      <c r="K91" s="55">
        <v>1.04</v>
      </c>
      <c r="L91" s="55">
        <v>0.87</v>
      </c>
      <c r="M91" s="55">
        <v>1.02</v>
      </c>
      <c r="N91" s="55">
        <v>0.96</v>
      </c>
      <c r="O91" s="55">
        <v>1</v>
      </c>
      <c r="P91" s="55">
        <v>1</v>
      </c>
      <c r="Q91" s="55">
        <v>0.97</v>
      </c>
      <c r="R91" s="55">
        <v>1.22</v>
      </c>
    </row>
    <row r="92" spans="1:18">
      <c r="A92" s="47"/>
      <c r="B92" s="48" t="s">
        <v>302</v>
      </c>
      <c r="C92" s="55">
        <v>0.59</v>
      </c>
      <c r="D92" s="55">
        <v>0.6</v>
      </c>
      <c r="E92" s="55">
        <v>0.56999999999999995</v>
      </c>
      <c r="F92" s="55">
        <v>0.59</v>
      </c>
      <c r="G92" s="55">
        <v>0.5</v>
      </c>
      <c r="H92" s="55">
        <v>0.52</v>
      </c>
      <c r="I92" s="55">
        <v>0.44</v>
      </c>
      <c r="J92" s="55">
        <v>0.56000000000000005</v>
      </c>
      <c r="K92" s="55">
        <v>0.54</v>
      </c>
      <c r="L92" s="55">
        <v>0.46</v>
      </c>
      <c r="M92" s="55">
        <v>0.53</v>
      </c>
      <c r="N92" s="55">
        <v>0.5</v>
      </c>
      <c r="O92" s="55">
        <v>0.52</v>
      </c>
      <c r="P92" s="55">
        <v>0.51</v>
      </c>
      <c r="Q92" s="55">
        <v>0.49</v>
      </c>
      <c r="R92" s="55">
        <v>0.62</v>
      </c>
    </row>
    <row r="93" spans="1:18">
      <c r="A93" s="47"/>
      <c r="B93" s="48" t="s">
        <v>303</v>
      </c>
      <c r="C93" s="55">
        <v>0.59</v>
      </c>
      <c r="D93" s="55">
        <v>0.6</v>
      </c>
      <c r="E93" s="55">
        <v>0.56999999999999995</v>
      </c>
      <c r="F93" s="55">
        <v>0.57999999999999996</v>
      </c>
      <c r="G93" s="55">
        <v>0.5</v>
      </c>
      <c r="H93" s="55">
        <v>0.52</v>
      </c>
      <c r="I93" s="55">
        <v>0.44</v>
      </c>
      <c r="J93" s="55">
        <v>0.56000000000000005</v>
      </c>
      <c r="K93" s="55">
        <v>0.54</v>
      </c>
      <c r="L93" s="55">
        <v>0.45</v>
      </c>
      <c r="M93" s="55">
        <v>0.53</v>
      </c>
      <c r="N93" s="55">
        <v>0.5</v>
      </c>
      <c r="O93" s="55">
        <v>0.52</v>
      </c>
      <c r="P93" s="55">
        <v>0.51</v>
      </c>
      <c r="Q93" s="55">
        <v>0.49</v>
      </c>
      <c r="R93" s="55">
        <v>0.62</v>
      </c>
    </row>
    <row r="94" spans="1:18">
      <c r="A94" s="47"/>
      <c r="B94" s="48" t="s">
        <v>304</v>
      </c>
      <c r="C94" s="55">
        <v>0.59</v>
      </c>
      <c r="D94" s="55">
        <v>0.6</v>
      </c>
      <c r="E94" s="55">
        <v>0.57999999999999996</v>
      </c>
      <c r="F94" s="55">
        <v>0.59</v>
      </c>
      <c r="G94" s="55">
        <v>0.5</v>
      </c>
      <c r="H94" s="55">
        <v>0.53</v>
      </c>
      <c r="I94" s="55">
        <v>0.44</v>
      </c>
      <c r="J94" s="55">
        <v>0.56999999999999995</v>
      </c>
      <c r="K94" s="55">
        <v>0.54</v>
      </c>
      <c r="L94" s="55">
        <v>0.46</v>
      </c>
      <c r="M94" s="55">
        <v>0.53</v>
      </c>
      <c r="N94" s="55">
        <v>0.5</v>
      </c>
      <c r="O94" s="55">
        <v>0.52</v>
      </c>
      <c r="P94" s="55">
        <v>0.51</v>
      </c>
      <c r="Q94" s="55">
        <v>0.49</v>
      </c>
      <c r="R94" s="55">
        <v>0.62</v>
      </c>
    </row>
    <row r="95" spans="1:18">
      <c r="A95" s="45" t="s">
        <v>74</v>
      </c>
      <c r="B95" s="48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</row>
    <row r="96" spans="1:18">
      <c r="A96" s="47"/>
      <c r="B96" s="45" t="s">
        <v>75</v>
      </c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</row>
    <row r="97" spans="1:18">
      <c r="A97" s="47"/>
      <c r="B97" s="48" t="s">
        <v>207</v>
      </c>
      <c r="C97" s="75">
        <v>8.4169900527325023E-2</v>
      </c>
      <c r="D97" s="75">
        <v>0.11894860783235779</v>
      </c>
      <c r="E97" s="75">
        <v>0.10377653792506374</v>
      </c>
      <c r="F97" s="75">
        <v>0.10309157520981278</v>
      </c>
      <c r="G97" s="75">
        <v>0.12897657596349188</v>
      </c>
      <c r="H97" s="75">
        <v>9.8563721498016302E-2</v>
      </c>
      <c r="I97" s="75">
        <v>0.14785075534441808</v>
      </c>
      <c r="J97" s="75">
        <v>7.4736331059132327E-2</v>
      </c>
      <c r="K97" s="75">
        <v>3.7586126091910373E-2</v>
      </c>
      <c r="L97" s="75">
        <v>7.4496089198839072E-2</v>
      </c>
      <c r="M97" s="75">
        <v>5.2552064002479512E-2</v>
      </c>
      <c r="N97" s="75">
        <v>3.7618234503360722E-2</v>
      </c>
      <c r="O97" s="75">
        <v>5.9897208345577428E-2</v>
      </c>
      <c r="P97" s="75">
        <v>7.3823463482974971E-2</v>
      </c>
      <c r="Q97" s="75">
        <v>5.8411724537516044E-2</v>
      </c>
      <c r="R97" s="75">
        <v>9.4660047071182529E-2</v>
      </c>
    </row>
    <row r="98" spans="1:18">
      <c r="A98" s="47"/>
      <c r="B98" s="48" t="s">
        <v>208</v>
      </c>
      <c r="C98" s="55">
        <v>14.93</v>
      </c>
      <c r="D98" s="55">
        <v>19.55</v>
      </c>
      <c r="E98" s="55">
        <v>17.2</v>
      </c>
      <c r="F98" s="55">
        <v>15.28</v>
      </c>
      <c r="G98" s="55">
        <v>17.13</v>
      </c>
      <c r="H98" s="55">
        <v>15.02</v>
      </c>
      <c r="I98" s="55">
        <v>18.61</v>
      </c>
      <c r="J98" s="55">
        <v>10.67</v>
      </c>
      <c r="K98" s="55">
        <v>5.26</v>
      </c>
      <c r="L98" s="55">
        <v>9.48</v>
      </c>
      <c r="M98" s="55">
        <v>7.21</v>
      </c>
      <c r="N98" s="55">
        <v>5.0199999999999996</v>
      </c>
      <c r="O98" s="55">
        <v>8.1300000000000008</v>
      </c>
      <c r="P98" s="55">
        <v>9.66</v>
      </c>
      <c r="Q98" s="55">
        <v>7.5</v>
      </c>
      <c r="R98" s="55">
        <v>12.45</v>
      </c>
    </row>
    <row r="99" spans="1:18">
      <c r="A99" s="47"/>
      <c r="B99" s="45" t="s">
        <v>76</v>
      </c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</row>
    <row r="100" spans="1:18">
      <c r="A100" s="47"/>
      <c r="B100" s="48" t="s">
        <v>209</v>
      </c>
      <c r="C100" s="75">
        <v>1.1422764227642277E-2</v>
      </c>
      <c r="D100" s="75">
        <v>8.0373348930155488E-3</v>
      </c>
      <c r="E100" s="75">
        <v>8.1354940970703987E-3</v>
      </c>
      <c r="F100" s="75">
        <v>9.5160745659068607E-3</v>
      </c>
      <c r="G100" s="75">
        <v>8.6333913043478254E-3</v>
      </c>
      <c r="H100" s="75">
        <v>7.6343133704276827E-3</v>
      </c>
      <c r="I100" s="75">
        <v>8.5557969245789595E-3</v>
      </c>
      <c r="J100" s="75">
        <v>9.6544859065941149E-3</v>
      </c>
      <c r="K100" s="75">
        <v>6.8797478613237279E-3</v>
      </c>
      <c r="L100" s="75">
        <v>8.4119115549215404E-3</v>
      </c>
      <c r="M100" s="75">
        <v>8.3151631944769263E-3</v>
      </c>
      <c r="N100" s="75">
        <v>6.91750012378076E-3</v>
      </c>
      <c r="O100" s="75">
        <v>7.8590453950394511E-3</v>
      </c>
      <c r="P100" s="75">
        <v>8.1232044692374529E-3</v>
      </c>
      <c r="Q100" s="75">
        <v>7.8580271689665492E-3</v>
      </c>
      <c r="R100" s="75">
        <v>4.1322787990089914E-3</v>
      </c>
    </row>
    <row r="101" spans="1:18">
      <c r="A101" s="47"/>
      <c r="B101" s="48" t="s">
        <v>208</v>
      </c>
      <c r="C101" s="55">
        <v>0.05</v>
      </c>
      <c r="D101" s="55">
        <v>0.79</v>
      </c>
      <c r="E101" s="55">
        <v>0.71</v>
      </c>
      <c r="F101" s="55">
        <v>2</v>
      </c>
      <c r="G101" s="55">
        <v>0.59</v>
      </c>
      <c r="H101" s="55">
        <v>1.1100000000000001</v>
      </c>
      <c r="I101" s="55">
        <v>1.68</v>
      </c>
      <c r="J101" s="55">
        <v>3.58</v>
      </c>
      <c r="K101" s="55">
        <v>1.83</v>
      </c>
      <c r="L101" s="55">
        <v>3.16</v>
      </c>
      <c r="M101" s="55">
        <v>4.25</v>
      </c>
      <c r="N101" s="55">
        <v>2.67</v>
      </c>
      <c r="O101" s="55">
        <v>5.31</v>
      </c>
      <c r="P101" s="55">
        <v>4.79</v>
      </c>
      <c r="Q101" s="55">
        <v>6.65</v>
      </c>
      <c r="R101" s="55">
        <v>5.71</v>
      </c>
    </row>
    <row r="102" spans="1:18">
      <c r="A102" s="47"/>
      <c r="B102" s="45" t="s">
        <v>77</v>
      </c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</row>
    <row r="103" spans="1:18">
      <c r="A103" s="47"/>
      <c r="B103" s="48" t="s">
        <v>210</v>
      </c>
      <c r="C103" s="55">
        <v>14.99</v>
      </c>
      <c r="D103" s="55">
        <v>20.34</v>
      </c>
      <c r="E103" s="55">
        <v>17.920000000000002</v>
      </c>
      <c r="F103" s="55">
        <v>17.27</v>
      </c>
      <c r="G103" s="55">
        <v>17.72</v>
      </c>
      <c r="H103" s="55">
        <v>16.13</v>
      </c>
      <c r="I103" s="55">
        <v>20.29</v>
      </c>
      <c r="J103" s="55">
        <v>14.25</v>
      </c>
      <c r="K103" s="55">
        <v>7.09</v>
      </c>
      <c r="L103" s="55">
        <v>12.64</v>
      </c>
      <c r="M103" s="55">
        <v>11.46</v>
      </c>
      <c r="N103" s="55">
        <v>7.69</v>
      </c>
      <c r="O103" s="55">
        <v>13.44</v>
      </c>
      <c r="P103" s="55">
        <v>14.45</v>
      </c>
      <c r="Q103" s="55">
        <v>14.15</v>
      </c>
      <c r="R103" s="55">
        <v>18.16</v>
      </c>
    </row>
    <row r="104" spans="1:18">
      <c r="A104" s="45" t="s">
        <v>78</v>
      </c>
      <c r="B104" s="46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</row>
    <row r="105" spans="1:18">
      <c r="A105" s="47"/>
      <c r="B105" s="45" t="s">
        <v>79</v>
      </c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</row>
    <row r="106" spans="1:18">
      <c r="A106" s="47"/>
      <c r="B106" s="48" t="s">
        <v>71</v>
      </c>
      <c r="C106" s="64">
        <v>0</v>
      </c>
      <c r="D106" s="64">
        <v>0</v>
      </c>
      <c r="E106" s="64">
        <v>0</v>
      </c>
      <c r="F106" s="64">
        <v>0</v>
      </c>
      <c r="G106" s="64">
        <v>0</v>
      </c>
      <c r="H106" s="64">
        <v>0</v>
      </c>
      <c r="I106" s="64">
        <v>0</v>
      </c>
      <c r="J106" s="64">
        <v>0</v>
      </c>
      <c r="K106" s="64">
        <v>0</v>
      </c>
      <c r="L106" s="64">
        <v>0</v>
      </c>
      <c r="M106" s="64">
        <v>0</v>
      </c>
      <c r="N106" s="64">
        <v>0</v>
      </c>
      <c r="O106" s="64">
        <v>0</v>
      </c>
      <c r="P106" s="64">
        <v>0</v>
      </c>
      <c r="Q106" s="64">
        <v>0</v>
      </c>
      <c r="R106" s="64">
        <v>0</v>
      </c>
    </row>
    <row r="107" spans="1:18">
      <c r="A107" s="47"/>
      <c r="B107" s="48" t="s">
        <v>72</v>
      </c>
      <c r="C107" s="64">
        <v>99236.111111111109</v>
      </c>
      <c r="D107" s="64">
        <v>71150</v>
      </c>
      <c r="E107" s="64">
        <v>75583.333333333328</v>
      </c>
      <c r="F107" s="64">
        <v>38308.333333333336</v>
      </c>
      <c r="G107" s="64">
        <v>12719.444444444445</v>
      </c>
      <c r="H107" s="64">
        <v>51188.888888888891</v>
      </c>
      <c r="I107" s="64">
        <v>2958.3333333333335</v>
      </c>
      <c r="J107" s="64">
        <v>28688.888888888891</v>
      </c>
      <c r="K107" s="64">
        <v>23680.555555555555</v>
      </c>
      <c r="L107" s="64">
        <v>4255.5555555555557</v>
      </c>
      <c r="M107" s="64">
        <v>19513.888888888891</v>
      </c>
      <c r="N107" s="64">
        <v>13413.888888888889</v>
      </c>
      <c r="O107" s="64">
        <v>16433.333333333332</v>
      </c>
      <c r="P107" s="64">
        <v>7605.5555555555557</v>
      </c>
      <c r="Q107" s="64">
        <v>4669.4444444444443</v>
      </c>
      <c r="R107" s="64">
        <v>961.11111111111109</v>
      </c>
    </row>
    <row r="108" spans="1:18">
      <c r="A108" s="47"/>
      <c r="B108" s="48" t="s">
        <v>80</v>
      </c>
      <c r="C108" s="64">
        <v>132725</v>
      </c>
      <c r="D108" s="64">
        <v>132725</v>
      </c>
      <c r="E108" s="64">
        <v>132725</v>
      </c>
      <c r="F108" s="64">
        <v>132725</v>
      </c>
      <c r="G108" s="64">
        <v>132725</v>
      </c>
      <c r="H108" s="64">
        <v>132725</v>
      </c>
      <c r="I108" s="64">
        <v>132725</v>
      </c>
      <c r="J108" s="64">
        <v>132725</v>
      </c>
      <c r="K108" s="64">
        <v>132725</v>
      </c>
      <c r="L108" s="64">
        <v>132725</v>
      </c>
      <c r="M108" s="64">
        <v>132725</v>
      </c>
      <c r="N108" s="64">
        <v>132725</v>
      </c>
      <c r="O108" s="64">
        <v>132725</v>
      </c>
      <c r="P108" s="64">
        <v>132725</v>
      </c>
      <c r="Q108" s="64">
        <v>132725</v>
      </c>
      <c r="R108" s="64">
        <v>132725</v>
      </c>
    </row>
    <row r="109" spans="1:18">
      <c r="A109" s="47"/>
      <c r="B109" s="48" t="s">
        <v>81</v>
      </c>
      <c r="C109" s="64">
        <v>50200</v>
      </c>
      <c r="D109" s="64">
        <v>50180.555555555555</v>
      </c>
      <c r="E109" s="64">
        <v>50172.222222222219</v>
      </c>
      <c r="F109" s="64">
        <v>50163.888888888891</v>
      </c>
      <c r="G109" s="64">
        <v>50125</v>
      </c>
      <c r="H109" s="64">
        <v>50113.888888888891</v>
      </c>
      <c r="I109" s="64">
        <v>50141.666666666664</v>
      </c>
      <c r="J109" s="64">
        <v>50111.111111111109</v>
      </c>
      <c r="K109" s="64">
        <v>50130.555555555555</v>
      </c>
      <c r="L109" s="64">
        <v>50030.555555555555</v>
      </c>
      <c r="M109" s="64">
        <v>50119.444444444445</v>
      </c>
      <c r="N109" s="64">
        <v>50088.888888888891</v>
      </c>
      <c r="O109" s="64">
        <v>50086.111111111109</v>
      </c>
      <c r="P109" s="64">
        <v>50075</v>
      </c>
      <c r="Q109" s="64">
        <v>50047.222222222219</v>
      </c>
      <c r="R109" s="64">
        <v>49738.888888888891</v>
      </c>
    </row>
    <row r="110" spans="1:18">
      <c r="A110" s="47"/>
      <c r="B110" s="48" t="s">
        <v>82</v>
      </c>
      <c r="C110" s="64">
        <v>41477.777777777781</v>
      </c>
      <c r="D110" s="64">
        <v>41477.777777777781</v>
      </c>
      <c r="E110" s="64">
        <v>41477.777777777781</v>
      </c>
      <c r="F110" s="64">
        <v>41477.777777777781</v>
      </c>
      <c r="G110" s="64">
        <v>41477.777777777781</v>
      </c>
      <c r="H110" s="64">
        <v>41477.777777777781</v>
      </c>
      <c r="I110" s="64">
        <v>41477.777777777781</v>
      </c>
      <c r="J110" s="64">
        <v>41477.777777777781</v>
      </c>
      <c r="K110" s="64">
        <v>41477.777777777781</v>
      </c>
      <c r="L110" s="64">
        <v>41477.777777777781</v>
      </c>
      <c r="M110" s="64">
        <v>41477.777777777781</v>
      </c>
      <c r="N110" s="64">
        <v>41477.777777777781</v>
      </c>
      <c r="O110" s="64">
        <v>41477.777777777781</v>
      </c>
      <c r="P110" s="64">
        <v>41477.777777777781</v>
      </c>
      <c r="Q110" s="64">
        <v>41477.777777777781</v>
      </c>
      <c r="R110" s="64">
        <v>41477.777777777781</v>
      </c>
    </row>
    <row r="111" spans="1:18">
      <c r="A111" s="47"/>
      <c r="B111" s="48" t="s">
        <v>83</v>
      </c>
      <c r="C111" s="64">
        <v>0</v>
      </c>
      <c r="D111" s="64">
        <v>0</v>
      </c>
      <c r="E111" s="64">
        <v>0</v>
      </c>
      <c r="F111" s="64">
        <v>0</v>
      </c>
      <c r="G111" s="64">
        <v>0</v>
      </c>
      <c r="H111" s="64">
        <v>0</v>
      </c>
      <c r="I111" s="64">
        <v>0</v>
      </c>
      <c r="J111" s="64">
        <v>0</v>
      </c>
      <c r="K111" s="64">
        <v>0</v>
      </c>
      <c r="L111" s="64">
        <v>0</v>
      </c>
      <c r="M111" s="64">
        <v>0</v>
      </c>
      <c r="N111" s="64">
        <v>0</v>
      </c>
      <c r="O111" s="64">
        <v>0</v>
      </c>
      <c r="P111" s="64">
        <v>0</v>
      </c>
      <c r="Q111" s="64">
        <v>0</v>
      </c>
      <c r="R111" s="64">
        <v>0</v>
      </c>
    </row>
    <row r="112" spans="1:18">
      <c r="A112" s="47"/>
      <c r="B112" s="48" t="s">
        <v>84</v>
      </c>
      <c r="C112" s="64">
        <v>47202.777777777781</v>
      </c>
      <c r="D112" s="64">
        <v>48055.555555555555</v>
      </c>
      <c r="E112" s="64">
        <v>46561.111111111109</v>
      </c>
      <c r="F112" s="64">
        <v>47125</v>
      </c>
      <c r="G112" s="64">
        <v>40513.888888888891</v>
      </c>
      <c r="H112" s="64">
        <v>43063.888888888891</v>
      </c>
      <c r="I112" s="64">
        <v>35822.222222222226</v>
      </c>
      <c r="J112" s="64">
        <v>45433.333333333336</v>
      </c>
      <c r="K112" s="64">
        <v>44541.666666666664</v>
      </c>
      <c r="L112" s="64">
        <v>37583.333333333336</v>
      </c>
      <c r="M112" s="64">
        <v>42958.333333333336</v>
      </c>
      <c r="N112" s="64">
        <v>41252.777777777781</v>
      </c>
      <c r="O112" s="64">
        <v>42861.111111111109</v>
      </c>
      <c r="P112" s="64">
        <v>41733.333333333336</v>
      </c>
      <c r="Q112" s="64">
        <v>39558.333333333336</v>
      </c>
      <c r="R112" s="64">
        <v>50094.444444444445</v>
      </c>
    </row>
    <row r="113" spans="1:18">
      <c r="A113" s="47"/>
      <c r="B113" s="48" t="s">
        <v>85</v>
      </c>
      <c r="C113" s="64">
        <v>0</v>
      </c>
      <c r="D113" s="64">
        <v>0</v>
      </c>
      <c r="E113" s="64">
        <v>0</v>
      </c>
      <c r="F113" s="64">
        <v>0</v>
      </c>
      <c r="G113" s="64">
        <v>0</v>
      </c>
      <c r="H113" s="64">
        <v>0</v>
      </c>
      <c r="I113" s="64">
        <v>0</v>
      </c>
      <c r="J113" s="64">
        <v>0</v>
      </c>
      <c r="K113" s="64">
        <v>0</v>
      </c>
      <c r="L113" s="64">
        <v>0</v>
      </c>
      <c r="M113" s="64">
        <v>0</v>
      </c>
      <c r="N113" s="64">
        <v>0</v>
      </c>
      <c r="O113" s="64">
        <v>0</v>
      </c>
      <c r="P113" s="64">
        <v>0</v>
      </c>
      <c r="Q113" s="64">
        <v>0</v>
      </c>
      <c r="R113" s="64">
        <v>0</v>
      </c>
    </row>
    <row r="114" spans="1:18">
      <c r="A114" s="47"/>
      <c r="B114" s="48" t="s">
        <v>86</v>
      </c>
      <c r="C114" s="64">
        <v>0</v>
      </c>
      <c r="D114" s="64">
        <v>0</v>
      </c>
      <c r="E114" s="64">
        <v>0</v>
      </c>
      <c r="F114" s="64">
        <v>0</v>
      </c>
      <c r="G114" s="64">
        <v>0</v>
      </c>
      <c r="H114" s="64">
        <v>0</v>
      </c>
      <c r="I114" s="64">
        <v>0</v>
      </c>
      <c r="J114" s="64">
        <v>0</v>
      </c>
      <c r="K114" s="64">
        <v>0</v>
      </c>
      <c r="L114" s="64">
        <v>0</v>
      </c>
      <c r="M114" s="64">
        <v>0</v>
      </c>
      <c r="N114" s="64">
        <v>0</v>
      </c>
      <c r="O114" s="64">
        <v>0</v>
      </c>
      <c r="P114" s="64">
        <v>0</v>
      </c>
      <c r="Q114" s="64">
        <v>0</v>
      </c>
      <c r="R114" s="64">
        <v>0</v>
      </c>
    </row>
    <row r="115" spans="1:18">
      <c r="A115" s="47"/>
      <c r="B115" s="48" t="s">
        <v>87</v>
      </c>
      <c r="C115" s="64">
        <v>0</v>
      </c>
      <c r="D115" s="64">
        <v>0</v>
      </c>
      <c r="E115" s="64">
        <v>0</v>
      </c>
      <c r="F115" s="64">
        <v>0</v>
      </c>
      <c r="G115" s="64">
        <v>0</v>
      </c>
      <c r="H115" s="64">
        <v>0</v>
      </c>
      <c r="I115" s="64">
        <v>0</v>
      </c>
      <c r="J115" s="64">
        <v>0</v>
      </c>
      <c r="K115" s="64">
        <v>0</v>
      </c>
      <c r="L115" s="64">
        <v>0</v>
      </c>
      <c r="M115" s="64">
        <v>0</v>
      </c>
      <c r="N115" s="64">
        <v>0</v>
      </c>
      <c r="O115" s="64">
        <v>0</v>
      </c>
      <c r="P115" s="64">
        <v>0</v>
      </c>
      <c r="Q115" s="64">
        <v>0</v>
      </c>
      <c r="R115" s="64">
        <v>0</v>
      </c>
    </row>
    <row r="116" spans="1:18">
      <c r="A116" s="47"/>
      <c r="B116" s="48" t="s">
        <v>66</v>
      </c>
      <c r="C116" s="64">
        <v>0</v>
      </c>
      <c r="D116" s="64">
        <v>0</v>
      </c>
      <c r="E116" s="64">
        <v>0</v>
      </c>
      <c r="F116" s="64">
        <v>0</v>
      </c>
      <c r="G116" s="64">
        <v>0</v>
      </c>
      <c r="H116" s="64">
        <v>0</v>
      </c>
      <c r="I116" s="64">
        <v>0</v>
      </c>
      <c r="J116" s="64">
        <v>0</v>
      </c>
      <c r="K116" s="64">
        <v>0</v>
      </c>
      <c r="L116" s="64">
        <v>0</v>
      </c>
      <c r="M116" s="64">
        <v>0</v>
      </c>
      <c r="N116" s="64">
        <v>0</v>
      </c>
      <c r="O116" s="64">
        <v>0</v>
      </c>
      <c r="P116" s="64">
        <v>0</v>
      </c>
      <c r="Q116" s="64">
        <v>0</v>
      </c>
      <c r="R116" s="64">
        <v>0</v>
      </c>
    </row>
    <row r="117" spans="1:18">
      <c r="A117" s="47"/>
      <c r="B117" s="48" t="s">
        <v>88</v>
      </c>
      <c r="C117" s="64">
        <v>0</v>
      </c>
      <c r="D117" s="64">
        <v>0</v>
      </c>
      <c r="E117" s="64">
        <v>0</v>
      </c>
      <c r="F117" s="64">
        <v>0</v>
      </c>
      <c r="G117" s="64">
        <v>0</v>
      </c>
      <c r="H117" s="64">
        <v>0</v>
      </c>
      <c r="I117" s="64">
        <v>0</v>
      </c>
      <c r="J117" s="64">
        <v>0</v>
      </c>
      <c r="K117" s="64">
        <v>0</v>
      </c>
      <c r="L117" s="64">
        <v>0</v>
      </c>
      <c r="M117" s="64">
        <v>0</v>
      </c>
      <c r="N117" s="64">
        <v>0</v>
      </c>
      <c r="O117" s="64">
        <v>0</v>
      </c>
      <c r="P117" s="64">
        <v>0</v>
      </c>
      <c r="Q117" s="64">
        <v>0</v>
      </c>
      <c r="R117" s="64">
        <v>0</v>
      </c>
    </row>
    <row r="118" spans="1:18">
      <c r="A118" s="47"/>
      <c r="B118" s="48" t="s">
        <v>89</v>
      </c>
      <c r="C118" s="64">
        <v>0</v>
      </c>
      <c r="D118" s="64">
        <v>0</v>
      </c>
      <c r="E118" s="64">
        <v>0</v>
      </c>
      <c r="F118" s="64">
        <v>0</v>
      </c>
      <c r="G118" s="64">
        <v>0</v>
      </c>
      <c r="H118" s="64">
        <v>0</v>
      </c>
      <c r="I118" s="64">
        <v>0</v>
      </c>
      <c r="J118" s="64">
        <v>0</v>
      </c>
      <c r="K118" s="64">
        <v>0</v>
      </c>
      <c r="L118" s="64">
        <v>0</v>
      </c>
      <c r="M118" s="64">
        <v>0</v>
      </c>
      <c r="N118" s="64">
        <v>0</v>
      </c>
      <c r="O118" s="64">
        <v>0</v>
      </c>
      <c r="P118" s="64">
        <v>0</v>
      </c>
      <c r="Q118" s="64">
        <v>0</v>
      </c>
      <c r="R118" s="64">
        <v>0</v>
      </c>
    </row>
    <row r="119" spans="1:18">
      <c r="A119" s="47"/>
      <c r="B119" s="48" t="s">
        <v>90</v>
      </c>
      <c r="C119" s="64">
        <v>0</v>
      </c>
      <c r="D119" s="64">
        <v>0</v>
      </c>
      <c r="E119" s="64">
        <v>0</v>
      </c>
      <c r="F119" s="64">
        <v>0</v>
      </c>
      <c r="G119" s="64">
        <v>0</v>
      </c>
      <c r="H119" s="64">
        <v>0</v>
      </c>
      <c r="I119" s="64">
        <v>0</v>
      </c>
      <c r="J119" s="64">
        <v>0</v>
      </c>
      <c r="K119" s="64">
        <v>0</v>
      </c>
      <c r="L119" s="64">
        <v>0</v>
      </c>
      <c r="M119" s="64">
        <v>0</v>
      </c>
      <c r="N119" s="64">
        <v>0</v>
      </c>
      <c r="O119" s="64">
        <v>0</v>
      </c>
      <c r="P119" s="64">
        <v>0</v>
      </c>
      <c r="Q119" s="64">
        <v>0</v>
      </c>
      <c r="R119" s="64">
        <v>0</v>
      </c>
    </row>
    <row r="120" spans="1:18">
      <c r="A120" s="47"/>
      <c r="B120" s="48" t="s">
        <v>91</v>
      </c>
      <c r="C120" s="64">
        <v>370844.44444444444</v>
      </c>
      <c r="D120" s="64">
        <v>343588.88888888888</v>
      </c>
      <c r="E120" s="64">
        <v>346516.66666666669</v>
      </c>
      <c r="F120" s="64">
        <v>309800</v>
      </c>
      <c r="G120" s="64">
        <v>277563.88888888888</v>
      </c>
      <c r="H120" s="64">
        <v>318569.44444444444</v>
      </c>
      <c r="I120" s="64">
        <v>263125</v>
      </c>
      <c r="J120" s="64">
        <v>298436.11111111112</v>
      </c>
      <c r="K120" s="64">
        <v>292555.55555555556</v>
      </c>
      <c r="L120" s="64">
        <v>266072.22222222225</v>
      </c>
      <c r="M120" s="64">
        <v>286794.44444444444</v>
      </c>
      <c r="N120" s="64">
        <v>278958.33333333331</v>
      </c>
      <c r="O120" s="64">
        <v>283583.33333333331</v>
      </c>
      <c r="P120" s="64">
        <v>273616.66666666669</v>
      </c>
      <c r="Q120" s="64">
        <v>268477.77777777775</v>
      </c>
      <c r="R120" s="64">
        <v>274997.22222222225</v>
      </c>
    </row>
    <row r="121" spans="1:18">
      <c r="A121" s="47"/>
      <c r="B121" s="45" t="s">
        <v>211</v>
      </c>
      <c r="C121" s="52"/>
    </row>
    <row r="122" spans="1:18">
      <c r="A122" s="47"/>
      <c r="B122" s="48" t="s">
        <v>71</v>
      </c>
      <c r="C122" s="64">
        <v>9840</v>
      </c>
      <c r="D122" s="64">
        <v>205170</v>
      </c>
      <c r="E122" s="64">
        <v>182960</v>
      </c>
      <c r="F122" s="64">
        <v>438270</v>
      </c>
      <c r="G122" s="64">
        <v>143750</v>
      </c>
      <c r="H122" s="64">
        <v>303730</v>
      </c>
      <c r="I122" s="64">
        <v>409700</v>
      </c>
      <c r="J122" s="64">
        <v>775540</v>
      </c>
      <c r="K122" s="64">
        <v>555250</v>
      </c>
      <c r="L122" s="64">
        <v>785120</v>
      </c>
      <c r="M122" s="64">
        <v>1068970</v>
      </c>
      <c r="N122" s="64">
        <v>807880</v>
      </c>
      <c r="O122" s="64">
        <v>1413150</v>
      </c>
      <c r="P122" s="64">
        <v>1231530</v>
      </c>
      <c r="Q122" s="64">
        <v>1768930</v>
      </c>
      <c r="R122" s="64">
        <v>2885950</v>
      </c>
    </row>
    <row r="123" spans="1:18">
      <c r="A123" s="47"/>
      <c r="B123" s="48" t="s">
        <v>72</v>
      </c>
      <c r="C123" s="64">
        <v>0</v>
      </c>
      <c r="D123" s="64">
        <v>0</v>
      </c>
      <c r="E123" s="64">
        <v>0</v>
      </c>
      <c r="F123" s="64">
        <v>0</v>
      </c>
      <c r="G123" s="64">
        <v>0</v>
      </c>
      <c r="H123" s="64">
        <v>0</v>
      </c>
      <c r="I123" s="64">
        <v>0</v>
      </c>
      <c r="J123" s="64">
        <v>0</v>
      </c>
      <c r="K123" s="64">
        <v>0</v>
      </c>
      <c r="L123" s="64">
        <v>0</v>
      </c>
      <c r="M123" s="64">
        <v>0</v>
      </c>
      <c r="N123" s="64">
        <v>0</v>
      </c>
      <c r="O123" s="64">
        <v>0</v>
      </c>
      <c r="P123" s="64">
        <v>0</v>
      </c>
      <c r="Q123" s="64">
        <v>0</v>
      </c>
      <c r="R123" s="64">
        <v>0</v>
      </c>
    </row>
    <row r="124" spans="1:18">
      <c r="A124" s="47"/>
      <c r="B124" s="48" t="s">
        <v>80</v>
      </c>
      <c r="C124" s="64">
        <v>0</v>
      </c>
      <c r="D124" s="64">
        <v>0</v>
      </c>
      <c r="E124" s="64">
        <v>0</v>
      </c>
      <c r="F124" s="64">
        <v>0</v>
      </c>
      <c r="G124" s="64">
        <v>0</v>
      </c>
      <c r="H124" s="64">
        <v>0</v>
      </c>
      <c r="I124" s="64">
        <v>0</v>
      </c>
      <c r="J124" s="64">
        <v>0</v>
      </c>
      <c r="K124" s="64">
        <v>0</v>
      </c>
      <c r="L124" s="64">
        <v>0</v>
      </c>
      <c r="M124" s="64">
        <v>0</v>
      </c>
      <c r="N124" s="64">
        <v>0</v>
      </c>
      <c r="O124" s="64">
        <v>0</v>
      </c>
      <c r="P124" s="64">
        <v>0</v>
      </c>
      <c r="Q124" s="64">
        <v>0</v>
      </c>
      <c r="R124" s="64">
        <v>0</v>
      </c>
    </row>
    <row r="125" spans="1:18">
      <c r="A125" s="47"/>
      <c r="B125" s="48" t="s">
        <v>81</v>
      </c>
      <c r="C125" s="64">
        <v>0</v>
      </c>
      <c r="D125" s="64">
        <v>0</v>
      </c>
      <c r="E125" s="64">
        <v>0</v>
      </c>
      <c r="F125" s="64">
        <v>0</v>
      </c>
      <c r="G125" s="64">
        <v>0</v>
      </c>
      <c r="H125" s="64">
        <v>0</v>
      </c>
      <c r="I125" s="64">
        <v>0</v>
      </c>
      <c r="J125" s="64">
        <v>0</v>
      </c>
      <c r="K125" s="64">
        <v>0</v>
      </c>
      <c r="L125" s="64">
        <v>0</v>
      </c>
      <c r="M125" s="64">
        <v>0</v>
      </c>
      <c r="N125" s="64">
        <v>0</v>
      </c>
      <c r="O125" s="64">
        <v>0</v>
      </c>
      <c r="P125" s="64">
        <v>0</v>
      </c>
      <c r="Q125" s="64">
        <v>0</v>
      </c>
      <c r="R125" s="64">
        <v>0</v>
      </c>
    </row>
    <row r="126" spans="1:18">
      <c r="A126" s="47"/>
      <c r="B126" s="48" t="s">
        <v>82</v>
      </c>
      <c r="C126" s="64">
        <v>0</v>
      </c>
      <c r="D126" s="64">
        <v>0</v>
      </c>
      <c r="E126" s="64">
        <v>0</v>
      </c>
      <c r="F126" s="64">
        <v>0</v>
      </c>
      <c r="G126" s="64">
        <v>0</v>
      </c>
      <c r="H126" s="64">
        <v>0</v>
      </c>
      <c r="I126" s="64">
        <v>0</v>
      </c>
      <c r="J126" s="64">
        <v>0</v>
      </c>
      <c r="K126" s="64">
        <v>0</v>
      </c>
      <c r="L126" s="64">
        <v>0</v>
      </c>
      <c r="M126" s="64">
        <v>0</v>
      </c>
      <c r="N126" s="64">
        <v>0</v>
      </c>
      <c r="O126" s="64">
        <v>0</v>
      </c>
      <c r="P126" s="64">
        <v>0</v>
      </c>
      <c r="Q126" s="64">
        <v>0</v>
      </c>
      <c r="R126" s="64">
        <v>0</v>
      </c>
    </row>
    <row r="127" spans="1:18">
      <c r="A127" s="47"/>
      <c r="B127" s="48" t="s">
        <v>83</v>
      </c>
      <c r="C127" s="64">
        <v>0</v>
      </c>
      <c r="D127" s="64">
        <v>0</v>
      </c>
      <c r="E127" s="64">
        <v>0</v>
      </c>
      <c r="F127" s="64">
        <v>0</v>
      </c>
      <c r="G127" s="64">
        <v>0</v>
      </c>
      <c r="H127" s="64">
        <v>0</v>
      </c>
      <c r="I127" s="64">
        <v>0</v>
      </c>
      <c r="J127" s="64">
        <v>0</v>
      </c>
      <c r="K127" s="64">
        <v>0</v>
      </c>
      <c r="L127" s="64">
        <v>0</v>
      </c>
      <c r="M127" s="64">
        <v>0</v>
      </c>
      <c r="N127" s="64">
        <v>0</v>
      </c>
      <c r="O127" s="64">
        <v>0</v>
      </c>
      <c r="P127" s="64">
        <v>0</v>
      </c>
      <c r="Q127" s="64">
        <v>0</v>
      </c>
      <c r="R127" s="64">
        <v>0</v>
      </c>
    </row>
    <row r="128" spans="1:18">
      <c r="A128" s="47"/>
      <c r="B128" s="48" t="s">
        <v>84</v>
      </c>
      <c r="C128" s="64">
        <v>0</v>
      </c>
      <c r="D128" s="64">
        <v>0</v>
      </c>
      <c r="E128" s="64">
        <v>0</v>
      </c>
      <c r="F128" s="64">
        <v>0</v>
      </c>
      <c r="G128" s="64">
        <v>0</v>
      </c>
      <c r="H128" s="64">
        <v>0</v>
      </c>
      <c r="I128" s="64">
        <v>0</v>
      </c>
      <c r="J128" s="64">
        <v>0</v>
      </c>
      <c r="K128" s="64">
        <v>0</v>
      </c>
      <c r="L128" s="64">
        <v>0</v>
      </c>
      <c r="M128" s="64">
        <v>0</v>
      </c>
      <c r="N128" s="64">
        <v>0</v>
      </c>
      <c r="O128" s="64">
        <v>0</v>
      </c>
      <c r="P128" s="64">
        <v>0</v>
      </c>
      <c r="Q128" s="64">
        <v>0</v>
      </c>
      <c r="R128" s="64">
        <v>0</v>
      </c>
    </row>
    <row r="129" spans="1:18">
      <c r="A129" s="47"/>
      <c r="B129" s="48" t="s">
        <v>85</v>
      </c>
      <c r="C129" s="64">
        <v>0</v>
      </c>
      <c r="D129" s="64">
        <v>0</v>
      </c>
      <c r="E129" s="64">
        <v>0</v>
      </c>
      <c r="F129" s="64">
        <v>0</v>
      </c>
      <c r="G129" s="64">
        <v>0</v>
      </c>
      <c r="H129" s="64">
        <v>0</v>
      </c>
      <c r="I129" s="64">
        <v>0</v>
      </c>
      <c r="J129" s="64">
        <v>0</v>
      </c>
      <c r="K129" s="64">
        <v>0</v>
      </c>
      <c r="L129" s="64">
        <v>0</v>
      </c>
      <c r="M129" s="64">
        <v>0</v>
      </c>
      <c r="N129" s="64">
        <v>0</v>
      </c>
      <c r="O129" s="64">
        <v>0</v>
      </c>
      <c r="P129" s="64">
        <v>0</v>
      </c>
      <c r="Q129" s="64">
        <v>0</v>
      </c>
      <c r="R129" s="64">
        <v>0</v>
      </c>
    </row>
    <row r="130" spans="1:18">
      <c r="A130" s="47"/>
      <c r="B130" s="48" t="s">
        <v>86</v>
      </c>
      <c r="C130" s="64">
        <v>0</v>
      </c>
      <c r="D130" s="64">
        <v>0</v>
      </c>
      <c r="E130" s="64">
        <v>0</v>
      </c>
      <c r="F130" s="64">
        <v>0</v>
      </c>
      <c r="G130" s="64">
        <v>0</v>
      </c>
      <c r="H130" s="64">
        <v>0</v>
      </c>
      <c r="I130" s="64">
        <v>0</v>
      </c>
      <c r="J130" s="64">
        <v>0</v>
      </c>
      <c r="K130" s="64">
        <v>0</v>
      </c>
      <c r="L130" s="64">
        <v>0</v>
      </c>
      <c r="M130" s="64">
        <v>0</v>
      </c>
      <c r="N130" s="64">
        <v>0</v>
      </c>
      <c r="O130" s="64">
        <v>0</v>
      </c>
      <c r="P130" s="64">
        <v>0</v>
      </c>
      <c r="Q130" s="64">
        <v>0</v>
      </c>
      <c r="R130" s="64">
        <v>0</v>
      </c>
    </row>
    <row r="131" spans="1:18">
      <c r="A131" s="47"/>
      <c r="B131" s="48" t="s">
        <v>87</v>
      </c>
      <c r="C131" s="64">
        <v>0</v>
      </c>
      <c r="D131" s="64">
        <v>0</v>
      </c>
      <c r="E131" s="64">
        <v>0</v>
      </c>
      <c r="F131" s="64">
        <v>0</v>
      </c>
      <c r="G131" s="64">
        <v>0</v>
      </c>
      <c r="H131" s="64">
        <v>0</v>
      </c>
      <c r="I131" s="64">
        <v>0</v>
      </c>
      <c r="J131" s="64">
        <v>0</v>
      </c>
      <c r="K131" s="64">
        <v>0</v>
      </c>
      <c r="L131" s="64">
        <v>0</v>
      </c>
      <c r="M131" s="64">
        <v>0</v>
      </c>
      <c r="N131" s="64">
        <v>0</v>
      </c>
      <c r="O131" s="64">
        <v>0</v>
      </c>
      <c r="P131" s="64">
        <v>0</v>
      </c>
      <c r="Q131" s="64">
        <v>0</v>
      </c>
      <c r="R131" s="64">
        <v>0</v>
      </c>
    </row>
    <row r="132" spans="1:18">
      <c r="A132" s="47"/>
      <c r="B132" s="48" t="s">
        <v>66</v>
      </c>
      <c r="C132" s="64">
        <v>0</v>
      </c>
      <c r="D132" s="64">
        <v>0</v>
      </c>
      <c r="E132" s="64">
        <v>0</v>
      </c>
      <c r="F132" s="64">
        <v>0</v>
      </c>
      <c r="G132" s="64">
        <v>0</v>
      </c>
      <c r="H132" s="64">
        <v>0</v>
      </c>
      <c r="I132" s="64">
        <v>0</v>
      </c>
      <c r="J132" s="64">
        <v>0</v>
      </c>
      <c r="K132" s="64">
        <v>0</v>
      </c>
      <c r="L132" s="64">
        <v>0</v>
      </c>
      <c r="M132" s="64">
        <v>0</v>
      </c>
      <c r="N132" s="64">
        <v>0</v>
      </c>
      <c r="O132" s="64">
        <v>0</v>
      </c>
      <c r="P132" s="64">
        <v>0</v>
      </c>
      <c r="Q132" s="64">
        <v>0</v>
      </c>
      <c r="R132" s="64">
        <v>0</v>
      </c>
    </row>
    <row r="133" spans="1:18">
      <c r="A133" s="47"/>
      <c r="B133" s="48" t="s">
        <v>88</v>
      </c>
      <c r="C133" s="64">
        <v>0</v>
      </c>
      <c r="D133" s="64">
        <v>0</v>
      </c>
      <c r="E133" s="64">
        <v>0</v>
      </c>
      <c r="F133" s="64">
        <v>0</v>
      </c>
      <c r="G133" s="64">
        <v>0</v>
      </c>
      <c r="H133" s="64">
        <v>0</v>
      </c>
      <c r="I133" s="64">
        <v>0</v>
      </c>
      <c r="J133" s="64">
        <v>0</v>
      </c>
      <c r="K133" s="64">
        <v>0</v>
      </c>
      <c r="L133" s="64">
        <v>0</v>
      </c>
      <c r="M133" s="64">
        <v>0</v>
      </c>
      <c r="N133" s="64">
        <v>0</v>
      </c>
      <c r="O133" s="64">
        <v>0</v>
      </c>
      <c r="P133" s="64">
        <v>0</v>
      </c>
      <c r="Q133" s="64">
        <v>0</v>
      </c>
      <c r="R133" s="64">
        <v>0</v>
      </c>
    </row>
    <row r="134" spans="1:18">
      <c r="A134" s="47"/>
      <c r="B134" s="48" t="s">
        <v>89</v>
      </c>
      <c r="C134" s="64">
        <v>0</v>
      </c>
      <c r="D134" s="64">
        <v>0</v>
      </c>
      <c r="E134" s="64">
        <v>0</v>
      </c>
      <c r="F134" s="64">
        <v>0</v>
      </c>
      <c r="G134" s="64">
        <v>0</v>
      </c>
      <c r="H134" s="64">
        <v>0</v>
      </c>
      <c r="I134" s="64">
        <v>0</v>
      </c>
      <c r="J134" s="64">
        <v>0</v>
      </c>
      <c r="K134" s="64">
        <v>0</v>
      </c>
      <c r="L134" s="64">
        <v>0</v>
      </c>
      <c r="M134" s="64">
        <v>0</v>
      </c>
      <c r="N134" s="64">
        <v>0</v>
      </c>
      <c r="O134" s="64">
        <v>0</v>
      </c>
      <c r="P134" s="64">
        <v>0</v>
      </c>
      <c r="Q134" s="64">
        <v>0</v>
      </c>
      <c r="R134" s="64">
        <v>0</v>
      </c>
    </row>
    <row r="135" spans="1:18">
      <c r="A135" s="47"/>
      <c r="B135" s="48" t="s">
        <v>90</v>
      </c>
      <c r="C135" s="64">
        <v>0</v>
      </c>
      <c r="D135" s="64">
        <v>0</v>
      </c>
      <c r="E135" s="64">
        <v>0</v>
      </c>
      <c r="F135" s="64">
        <v>0</v>
      </c>
      <c r="G135" s="64">
        <v>0</v>
      </c>
      <c r="H135" s="64">
        <v>0</v>
      </c>
      <c r="I135" s="64">
        <v>0</v>
      </c>
      <c r="J135" s="64">
        <v>0</v>
      </c>
      <c r="K135" s="64">
        <v>0</v>
      </c>
      <c r="L135" s="64">
        <v>0</v>
      </c>
      <c r="M135" s="64">
        <v>0</v>
      </c>
      <c r="N135" s="64">
        <v>0</v>
      </c>
      <c r="O135" s="64">
        <v>0</v>
      </c>
      <c r="P135" s="64">
        <v>0</v>
      </c>
      <c r="Q135" s="64">
        <v>0</v>
      </c>
      <c r="R135" s="64">
        <v>0</v>
      </c>
    </row>
    <row r="136" spans="1:18">
      <c r="A136" s="47"/>
      <c r="B136" s="48" t="s">
        <v>91</v>
      </c>
      <c r="C136" s="64">
        <v>9840</v>
      </c>
      <c r="D136" s="64">
        <v>205170</v>
      </c>
      <c r="E136" s="64">
        <v>182960</v>
      </c>
      <c r="F136" s="64">
        <v>438270</v>
      </c>
      <c r="G136" s="64">
        <v>143750</v>
      </c>
      <c r="H136" s="64">
        <v>303730</v>
      </c>
      <c r="I136" s="64">
        <v>409700</v>
      </c>
      <c r="J136" s="64">
        <v>775540</v>
      </c>
      <c r="K136" s="64">
        <v>555250</v>
      </c>
      <c r="L136" s="64">
        <v>785120</v>
      </c>
      <c r="M136" s="64">
        <v>1068970</v>
      </c>
      <c r="N136" s="64">
        <v>807880</v>
      </c>
      <c r="O136" s="64">
        <v>1413150</v>
      </c>
      <c r="P136" s="64">
        <v>1231530</v>
      </c>
      <c r="Q136" s="64">
        <v>1768930</v>
      </c>
      <c r="R136" s="64">
        <v>2885950</v>
      </c>
    </row>
    <row r="137" spans="1:18">
      <c r="A137" s="47"/>
      <c r="B137" s="45" t="s">
        <v>212</v>
      </c>
      <c r="C137" s="52"/>
    </row>
    <row r="138" spans="1:18">
      <c r="A138" s="47"/>
      <c r="B138" s="48" t="s">
        <v>71</v>
      </c>
      <c r="C138" s="64">
        <v>0</v>
      </c>
      <c r="D138" s="64">
        <v>0</v>
      </c>
      <c r="E138" s="64">
        <v>0</v>
      </c>
      <c r="F138" s="64">
        <v>0</v>
      </c>
      <c r="G138" s="64">
        <v>0</v>
      </c>
      <c r="H138" s="64">
        <v>0</v>
      </c>
      <c r="I138" s="64">
        <v>0</v>
      </c>
      <c r="J138" s="64">
        <v>0</v>
      </c>
      <c r="K138" s="64">
        <v>0</v>
      </c>
      <c r="L138" s="64">
        <v>0</v>
      </c>
      <c r="M138" s="64">
        <v>0</v>
      </c>
      <c r="N138" s="64">
        <v>0</v>
      </c>
      <c r="O138" s="64">
        <v>0</v>
      </c>
      <c r="P138" s="64">
        <v>0</v>
      </c>
      <c r="Q138" s="64">
        <v>0</v>
      </c>
      <c r="R138" s="64">
        <v>0</v>
      </c>
    </row>
    <row r="139" spans="1:18">
      <c r="A139" s="47"/>
      <c r="B139" s="48" t="s">
        <v>72</v>
      </c>
      <c r="C139" s="64">
        <v>0</v>
      </c>
      <c r="D139" s="64">
        <v>0</v>
      </c>
      <c r="E139" s="64">
        <v>0</v>
      </c>
      <c r="F139" s="64">
        <v>0</v>
      </c>
      <c r="G139" s="64">
        <v>0</v>
      </c>
      <c r="H139" s="64">
        <v>0</v>
      </c>
      <c r="I139" s="64">
        <v>0</v>
      </c>
      <c r="J139" s="64">
        <v>0</v>
      </c>
      <c r="K139" s="64">
        <v>0</v>
      </c>
      <c r="L139" s="64">
        <v>0</v>
      </c>
      <c r="M139" s="64">
        <v>0</v>
      </c>
      <c r="N139" s="64">
        <v>0</v>
      </c>
      <c r="O139" s="64">
        <v>0</v>
      </c>
      <c r="P139" s="64">
        <v>0</v>
      </c>
      <c r="Q139" s="64">
        <v>0</v>
      </c>
      <c r="R139" s="64">
        <v>0</v>
      </c>
    </row>
    <row r="140" spans="1:18">
      <c r="A140" s="47"/>
      <c r="B140" s="48" t="s">
        <v>80</v>
      </c>
      <c r="C140" s="64">
        <v>0</v>
      </c>
      <c r="D140" s="64">
        <v>0</v>
      </c>
      <c r="E140" s="64">
        <v>0</v>
      </c>
      <c r="F140" s="64">
        <v>0</v>
      </c>
      <c r="G140" s="64">
        <v>0</v>
      </c>
      <c r="H140" s="64">
        <v>0</v>
      </c>
      <c r="I140" s="64">
        <v>0</v>
      </c>
      <c r="J140" s="64">
        <v>0</v>
      </c>
      <c r="K140" s="64">
        <v>0</v>
      </c>
      <c r="L140" s="64">
        <v>0</v>
      </c>
      <c r="M140" s="64">
        <v>0</v>
      </c>
      <c r="N140" s="64">
        <v>0</v>
      </c>
      <c r="O140" s="64">
        <v>0</v>
      </c>
      <c r="P140" s="64">
        <v>0</v>
      </c>
      <c r="Q140" s="64">
        <v>0</v>
      </c>
      <c r="R140" s="64">
        <v>0</v>
      </c>
    </row>
    <row r="141" spans="1:18">
      <c r="A141" s="47"/>
      <c r="B141" s="48" t="s">
        <v>81</v>
      </c>
      <c r="C141" s="64">
        <v>0</v>
      </c>
      <c r="D141" s="64">
        <v>0</v>
      </c>
      <c r="E141" s="64">
        <v>0</v>
      </c>
      <c r="F141" s="64">
        <v>0</v>
      </c>
      <c r="G141" s="64">
        <v>0</v>
      </c>
      <c r="H141" s="64">
        <v>0</v>
      </c>
      <c r="I141" s="64">
        <v>0</v>
      </c>
      <c r="J141" s="64">
        <v>0</v>
      </c>
      <c r="K141" s="64">
        <v>0</v>
      </c>
      <c r="L141" s="64">
        <v>0</v>
      </c>
      <c r="M141" s="64">
        <v>0</v>
      </c>
      <c r="N141" s="64">
        <v>0</v>
      </c>
      <c r="O141" s="64">
        <v>0</v>
      </c>
      <c r="P141" s="64">
        <v>0</v>
      </c>
      <c r="Q141" s="64">
        <v>0</v>
      </c>
      <c r="R141" s="64">
        <v>0</v>
      </c>
    </row>
    <row r="142" spans="1:18">
      <c r="A142" s="47"/>
      <c r="B142" s="48" t="s">
        <v>82</v>
      </c>
      <c r="C142" s="64">
        <v>0</v>
      </c>
      <c r="D142" s="64">
        <v>0</v>
      </c>
      <c r="E142" s="64">
        <v>0</v>
      </c>
      <c r="F142" s="64">
        <v>0</v>
      </c>
      <c r="G142" s="64">
        <v>0</v>
      </c>
      <c r="H142" s="64">
        <v>0</v>
      </c>
      <c r="I142" s="64">
        <v>0</v>
      </c>
      <c r="J142" s="64">
        <v>0</v>
      </c>
      <c r="K142" s="64">
        <v>0</v>
      </c>
      <c r="L142" s="64">
        <v>0</v>
      </c>
      <c r="M142" s="64">
        <v>0</v>
      </c>
      <c r="N142" s="64">
        <v>0</v>
      </c>
      <c r="O142" s="64">
        <v>0</v>
      </c>
      <c r="P142" s="64">
        <v>0</v>
      </c>
      <c r="Q142" s="64">
        <v>0</v>
      </c>
      <c r="R142" s="64">
        <v>0</v>
      </c>
    </row>
    <row r="143" spans="1:18">
      <c r="A143" s="47"/>
      <c r="B143" s="48" t="s">
        <v>83</v>
      </c>
      <c r="C143" s="64">
        <v>0</v>
      </c>
      <c r="D143" s="64">
        <v>0</v>
      </c>
      <c r="E143" s="64">
        <v>0</v>
      </c>
      <c r="F143" s="64">
        <v>0</v>
      </c>
      <c r="G143" s="64">
        <v>0</v>
      </c>
      <c r="H143" s="64">
        <v>0</v>
      </c>
      <c r="I143" s="64">
        <v>0</v>
      </c>
      <c r="J143" s="64">
        <v>0</v>
      </c>
      <c r="K143" s="64">
        <v>0</v>
      </c>
      <c r="L143" s="64">
        <v>0</v>
      </c>
      <c r="M143" s="64">
        <v>0</v>
      </c>
      <c r="N143" s="64">
        <v>0</v>
      </c>
      <c r="O143" s="64">
        <v>0</v>
      </c>
      <c r="P143" s="64">
        <v>0</v>
      </c>
      <c r="Q143" s="64">
        <v>0</v>
      </c>
      <c r="R143" s="64">
        <v>0</v>
      </c>
    </row>
    <row r="144" spans="1:18">
      <c r="A144" s="47"/>
      <c r="B144" s="48" t="s">
        <v>84</v>
      </c>
      <c r="C144" s="64">
        <v>0</v>
      </c>
      <c r="D144" s="64">
        <v>0</v>
      </c>
      <c r="E144" s="64">
        <v>0</v>
      </c>
      <c r="F144" s="64">
        <v>0</v>
      </c>
      <c r="G144" s="64">
        <v>0</v>
      </c>
      <c r="H144" s="64">
        <v>0</v>
      </c>
      <c r="I144" s="64">
        <v>0</v>
      </c>
      <c r="J144" s="64">
        <v>0</v>
      </c>
      <c r="K144" s="64">
        <v>0</v>
      </c>
      <c r="L144" s="64">
        <v>0</v>
      </c>
      <c r="M144" s="64">
        <v>0</v>
      </c>
      <c r="N144" s="64">
        <v>0</v>
      </c>
      <c r="O144" s="64">
        <v>0</v>
      </c>
      <c r="P144" s="64">
        <v>0</v>
      </c>
      <c r="Q144" s="64">
        <v>0</v>
      </c>
      <c r="R144" s="64">
        <v>0</v>
      </c>
    </row>
    <row r="145" spans="1:18">
      <c r="A145" s="47"/>
      <c r="B145" s="48" t="s">
        <v>85</v>
      </c>
      <c r="C145" s="64">
        <v>0</v>
      </c>
      <c r="D145" s="64">
        <v>0</v>
      </c>
      <c r="E145" s="64">
        <v>0</v>
      </c>
      <c r="F145" s="64">
        <v>0</v>
      </c>
      <c r="G145" s="64">
        <v>0</v>
      </c>
      <c r="H145" s="64">
        <v>0</v>
      </c>
      <c r="I145" s="64">
        <v>0</v>
      </c>
      <c r="J145" s="64">
        <v>0</v>
      </c>
      <c r="K145" s="64">
        <v>0</v>
      </c>
      <c r="L145" s="64">
        <v>0</v>
      </c>
      <c r="M145" s="64">
        <v>0</v>
      </c>
      <c r="N145" s="64">
        <v>0</v>
      </c>
      <c r="O145" s="64">
        <v>0</v>
      </c>
      <c r="P145" s="64">
        <v>0</v>
      </c>
      <c r="Q145" s="64">
        <v>0</v>
      </c>
      <c r="R145" s="64">
        <v>0</v>
      </c>
    </row>
    <row r="146" spans="1:18">
      <c r="A146" s="47"/>
      <c r="B146" s="48" t="s">
        <v>86</v>
      </c>
      <c r="C146" s="64">
        <v>0</v>
      </c>
      <c r="D146" s="64">
        <v>0</v>
      </c>
      <c r="E146" s="64">
        <v>0</v>
      </c>
      <c r="F146" s="64">
        <v>0</v>
      </c>
      <c r="G146" s="64">
        <v>0</v>
      </c>
      <c r="H146" s="64">
        <v>0</v>
      </c>
      <c r="I146" s="64">
        <v>0</v>
      </c>
      <c r="J146" s="64">
        <v>0</v>
      </c>
      <c r="K146" s="64">
        <v>0</v>
      </c>
      <c r="L146" s="64">
        <v>0</v>
      </c>
      <c r="M146" s="64">
        <v>0</v>
      </c>
      <c r="N146" s="64">
        <v>0</v>
      </c>
      <c r="O146" s="64">
        <v>0</v>
      </c>
      <c r="P146" s="64">
        <v>0</v>
      </c>
      <c r="Q146" s="64">
        <v>0</v>
      </c>
      <c r="R146" s="64">
        <v>0</v>
      </c>
    </row>
    <row r="147" spans="1:18">
      <c r="A147" s="47"/>
      <c r="B147" s="48" t="s">
        <v>87</v>
      </c>
      <c r="C147" s="64">
        <v>0</v>
      </c>
      <c r="D147" s="64">
        <v>0</v>
      </c>
      <c r="E147" s="64">
        <v>0</v>
      </c>
      <c r="F147" s="64">
        <v>0</v>
      </c>
      <c r="G147" s="64">
        <v>0</v>
      </c>
      <c r="H147" s="64">
        <v>0</v>
      </c>
      <c r="I147" s="64">
        <v>0</v>
      </c>
      <c r="J147" s="64">
        <v>0</v>
      </c>
      <c r="K147" s="64">
        <v>0</v>
      </c>
      <c r="L147" s="64">
        <v>0</v>
      </c>
      <c r="M147" s="64">
        <v>0</v>
      </c>
      <c r="N147" s="64">
        <v>0</v>
      </c>
      <c r="O147" s="64">
        <v>0</v>
      </c>
      <c r="P147" s="64">
        <v>0</v>
      </c>
      <c r="Q147" s="64">
        <v>0</v>
      </c>
      <c r="R147" s="64">
        <v>0</v>
      </c>
    </row>
    <row r="148" spans="1:18">
      <c r="A148" s="47"/>
      <c r="B148" s="48" t="s">
        <v>66</v>
      </c>
      <c r="C148" s="64">
        <v>0</v>
      </c>
      <c r="D148" s="64">
        <v>0</v>
      </c>
      <c r="E148" s="64">
        <v>0</v>
      </c>
      <c r="F148" s="64">
        <v>0</v>
      </c>
      <c r="G148" s="64">
        <v>0</v>
      </c>
      <c r="H148" s="64">
        <v>0</v>
      </c>
      <c r="I148" s="64">
        <v>0</v>
      </c>
      <c r="J148" s="64">
        <v>0</v>
      </c>
      <c r="K148" s="64">
        <v>0</v>
      </c>
      <c r="L148" s="64">
        <v>0</v>
      </c>
      <c r="M148" s="64">
        <v>0</v>
      </c>
      <c r="N148" s="64">
        <v>0</v>
      </c>
      <c r="O148" s="64">
        <v>0</v>
      </c>
      <c r="P148" s="64">
        <v>0</v>
      </c>
      <c r="Q148" s="64">
        <v>0</v>
      </c>
      <c r="R148" s="64">
        <v>0</v>
      </c>
    </row>
    <row r="149" spans="1:18">
      <c r="A149" s="47"/>
      <c r="B149" s="48" t="s">
        <v>88</v>
      </c>
      <c r="C149" s="64">
        <v>0</v>
      </c>
      <c r="D149" s="64">
        <v>0</v>
      </c>
      <c r="E149" s="64">
        <v>0</v>
      </c>
      <c r="F149" s="64">
        <v>0</v>
      </c>
      <c r="G149" s="64">
        <v>0</v>
      </c>
      <c r="H149" s="64">
        <v>0</v>
      </c>
      <c r="I149" s="64">
        <v>0</v>
      </c>
      <c r="J149" s="64">
        <v>0</v>
      </c>
      <c r="K149" s="64">
        <v>0</v>
      </c>
      <c r="L149" s="64">
        <v>0</v>
      </c>
      <c r="M149" s="64">
        <v>0</v>
      </c>
      <c r="N149" s="64">
        <v>0</v>
      </c>
      <c r="O149" s="64">
        <v>0</v>
      </c>
      <c r="P149" s="64">
        <v>0</v>
      </c>
      <c r="Q149" s="64">
        <v>0</v>
      </c>
      <c r="R149" s="64">
        <v>0</v>
      </c>
    </row>
    <row r="150" spans="1:18">
      <c r="A150" s="47"/>
      <c r="B150" s="48" t="s">
        <v>89</v>
      </c>
      <c r="C150" s="64">
        <v>0</v>
      </c>
      <c r="D150" s="64">
        <v>0</v>
      </c>
      <c r="E150" s="64">
        <v>0</v>
      </c>
      <c r="F150" s="64">
        <v>0</v>
      </c>
      <c r="G150" s="64">
        <v>0</v>
      </c>
      <c r="H150" s="64">
        <v>0</v>
      </c>
      <c r="I150" s="64">
        <v>0</v>
      </c>
      <c r="J150" s="64">
        <v>0</v>
      </c>
      <c r="K150" s="64">
        <v>0</v>
      </c>
      <c r="L150" s="64">
        <v>0</v>
      </c>
      <c r="M150" s="64">
        <v>0</v>
      </c>
      <c r="N150" s="64">
        <v>0</v>
      </c>
      <c r="O150" s="64">
        <v>0</v>
      </c>
      <c r="P150" s="64">
        <v>0</v>
      </c>
      <c r="Q150" s="64">
        <v>0</v>
      </c>
      <c r="R150" s="64">
        <v>0</v>
      </c>
    </row>
    <row r="151" spans="1:18">
      <c r="A151" s="47"/>
      <c r="B151" s="48" t="s">
        <v>90</v>
      </c>
      <c r="C151" s="64">
        <v>0</v>
      </c>
      <c r="D151" s="64">
        <v>0</v>
      </c>
      <c r="E151" s="64">
        <v>0</v>
      </c>
      <c r="F151" s="64">
        <v>0</v>
      </c>
      <c r="G151" s="64">
        <v>0</v>
      </c>
      <c r="H151" s="64">
        <v>0</v>
      </c>
      <c r="I151" s="64">
        <v>0</v>
      </c>
      <c r="J151" s="64">
        <v>0</v>
      </c>
      <c r="K151" s="64">
        <v>0</v>
      </c>
      <c r="L151" s="64">
        <v>0</v>
      </c>
      <c r="M151" s="64">
        <v>0</v>
      </c>
      <c r="N151" s="64">
        <v>0</v>
      </c>
      <c r="O151" s="64">
        <v>0</v>
      </c>
      <c r="P151" s="64">
        <v>0</v>
      </c>
      <c r="Q151" s="64">
        <v>0</v>
      </c>
      <c r="R151" s="64">
        <v>0</v>
      </c>
    </row>
    <row r="152" spans="1:18">
      <c r="A152" s="47"/>
      <c r="B152" s="48" t="s">
        <v>91</v>
      </c>
      <c r="C152" s="64">
        <v>0</v>
      </c>
      <c r="D152" s="64">
        <v>0</v>
      </c>
      <c r="E152" s="64">
        <v>0</v>
      </c>
      <c r="F152" s="64">
        <v>0</v>
      </c>
      <c r="G152" s="64">
        <v>0</v>
      </c>
      <c r="H152" s="64">
        <v>0</v>
      </c>
      <c r="I152" s="64">
        <v>0</v>
      </c>
      <c r="J152" s="64">
        <v>0</v>
      </c>
      <c r="K152" s="64">
        <v>0</v>
      </c>
      <c r="L152" s="64">
        <v>0</v>
      </c>
      <c r="M152" s="64">
        <v>0</v>
      </c>
      <c r="N152" s="64">
        <v>0</v>
      </c>
      <c r="O152" s="64">
        <v>0</v>
      </c>
      <c r="P152" s="64">
        <v>0</v>
      </c>
      <c r="Q152" s="64">
        <v>0</v>
      </c>
      <c r="R152" s="64">
        <v>0</v>
      </c>
    </row>
    <row r="153" spans="1:18">
      <c r="A153" s="47"/>
      <c r="B153" s="45" t="s">
        <v>213</v>
      </c>
      <c r="C153" s="52"/>
    </row>
    <row r="154" spans="1:18">
      <c r="A154" s="47"/>
      <c r="B154" s="48" t="s">
        <v>71</v>
      </c>
      <c r="C154" s="64">
        <v>0</v>
      </c>
      <c r="D154" s="64">
        <v>0</v>
      </c>
      <c r="E154" s="64">
        <v>0</v>
      </c>
      <c r="F154" s="64">
        <v>0</v>
      </c>
      <c r="G154" s="64">
        <v>0</v>
      </c>
      <c r="H154" s="64">
        <v>0</v>
      </c>
      <c r="I154" s="64">
        <v>0</v>
      </c>
      <c r="J154" s="64">
        <v>0</v>
      </c>
      <c r="K154" s="64">
        <v>0</v>
      </c>
      <c r="L154" s="64">
        <v>0</v>
      </c>
      <c r="M154" s="64">
        <v>0</v>
      </c>
      <c r="N154" s="64">
        <v>0</v>
      </c>
      <c r="O154" s="64">
        <v>0</v>
      </c>
      <c r="P154" s="64">
        <v>0</v>
      </c>
      <c r="Q154" s="64">
        <v>0</v>
      </c>
      <c r="R154" s="64">
        <v>0</v>
      </c>
    </row>
    <row r="155" spans="1:18">
      <c r="A155" s="47"/>
      <c r="B155" s="48" t="s">
        <v>72</v>
      </c>
      <c r="C155" s="64">
        <v>0</v>
      </c>
      <c r="D155" s="64">
        <v>0</v>
      </c>
      <c r="E155" s="64">
        <v>0</v>
      </c>
      <c r="F155" s="64">
        <v>0</v>
      </c>
      <c r="G155" s="64">
        <v>0</v>
      </c>
      <c r="H155" s="64">
        <v>0</v>
      </c>
      <c r="I155" s="64">
        <v>0</v>
      </c>
      <c r="J155" s="64">
        <v>0</v>
      </c>
      <c r="K155" s="64">
        <v>0</v>
      </c>
      <c r="L155" s="64">
        <v>0</v>
      </c>
      <c r="M155" s="64">
        <v>0</v>
      </c>
      <c r="N155" s="64">
        <v>0</v>
      </c>
      <c r="O155" s="64">
        <v>0</v>
      </c>
      <c r="P155" s="64">
        <v>0</v>
      </c>
      <c r="Q155" s="64">
        <v>0</v>
      </c>
      <c r="R155" s="64">
        <v>0</v>
      </c>
    </row>
    <row r="156" spans="1:18">
      <c r="A156" s="47"/>
      <c r="B156" s="48" t="s">
        <v>80</v>
      </c>
      <c r="C156" s="64">
        <v>0</v>
      </c>
      <c r="D156" s="64">
        <v>0</v>
      </c>
      <c r="E156" s="64">
        <v>0</v>
      </c>
      <c r="F156" s="64">
        <v>0</v>
      </c>
      <c r="G156" s="64">
        <v>0</v>
      </c>
      <c r="H156" s="64">
        <v>0</v>
      </c>
      <c r="I156" s="64">
        <v>0</v>
      </c>
      <c r="J156" s="64">
        <v>0</v>
      </c>
      <c r="K156" s="64">
        <v>0</v>
      </c>
      <c r="L156" s="64">
        <v>0</v>
      </c>
      <c r="M156" s="64">
        <v>0</v>
      </c>
      <c r="N156" s="64">
        <v>0</v>
      </c>
      <c r="O156" s="64">
        <v>0</v>
      </c>
      <c r="P156" s="64">
        <v>0</v>
      </c>
      <c r="Q156" s="64">
        <v>0</v>
      </c>
      <c r="R156" s="64">
        <v>0</v>
      </c>
    </row>
    <row r="157" spans="1:18">
      <c r="A157" s="47"/>
      <c r="B157" s="48" t="s">
        <v>81</v>
      </c>
      <c r="C157" s="64">
        <v>0</v>
      </c>
      <c r="D157" s="64">
        <v>0</v>
      </c>
      <c r="E157" s="64">
        <v>0</v>
      </c>
      <c r="F157" s="64">
        <v>0</v>
      </c>
      <c r="G157" s="64">
        <v>0</v>
      </c>
      <c r="H157" s="64">
        <v>0</v>
      </c>
      <c r="I157" s="64">
        <v>0</v>
      </c>
      <c r="J157" s="64">
        <v>0</v>
      </c>
      <c r="K157" s="64">
        <v>0</v>
      </c>
      <c r="L157" s="64">
        <v>0</v>
      </c>
      <c r="M157" s="64">
        <v>0</v>
      </c>
      <c r="N157" s="64">
        <v>0</v>
      </c>
      <c r="O157" s="64">
        <v>0</v>
      </c>
      <c r="P157" s="64">
        <v>0</v>
      </c>
      <c r="Q157" s="64">
        <v>0</v>
      </c>
      <c r="R157" s="64">
        <v>0</v>
      </c>
    </row>
    <row r="158" spans="1:18">
      <c r="A158" s="47"/>
      <c r="B158" s="48" t="s">
        <v>82</v>
      </c>
      <c r="C158" s="64">
        <v>0</v>
      </c>
      <c r="D158" s="64">
        <v>0</v>
      </c>
      <c r="E158" s="64">
        <v>0</v>
      </c>
      <c r="F158" s="64">
        <v>0</v>
      </c>
      <c r="G158" s="64">
        <v>0</v>
      </c>
      <c r="H158" s="64">
        <v>0</v>
      </c>
      <c r="I158" s="64">
        <v>0</v>
      </c>
      <c r="J158" s="64">
        <v>0</v>
      </c>
      <c r="K158" s="64">
        <v>0</v>
      </c>
      <c r="L158" s="64">
        <v>0</v>
      </c>
      <c r="M158" s="64">
        <v>0</v>
      </c>
      <c r="N158" s="64">
        <v>0</v>
      </c>
      <c r="O158" s="64">
        <v>0</v>
      </c>
      <c r="P158" s="64">
        <v>0</v>
      </c>
      <c r="Q158" s="64">
        <v>0</v>
      </c>
      <c r="R158" s="64">
        <v>0</v>
      </c>
    </row>
    <row r="159" spans="1:18">
      <c r="A159" s="47"/>
      <c r="B159" s="48" t="s">
        <v>83</v>
      </c>
      <c r="C159" s="64">
        <v>0</v>
      </c>
      <c r="D159" s="64">
        <v>0</v>
      </c>
      <c r="E159" s="64">
        <v>0</v>
      </c>
      <c r="F159" s="64">
        <v>0</v>
      </c>
      <c r="G159" s="64">
        <v>0</v>
      </c>
      <c r="H159" s="64">
        <v>0</v>
      </c>
      <c r="I159" s="64">
        <v>0</v>
      </c>
      <c r="J159" s="64">
        <v>0</v>
      </c>
      <c r="K159" s="64">
        <v>0</v>
      </c>
      <c r="L159" s="64">
        <v>0</v>
      </c>
      <c r="M159" s="64">
        <v>0</v>
      </c>
      <c r="N159" s="64">
        <v>0</v>
      </c>
      <c r="O159" s="64">
        <v>0</v>
      </c>
      <c r="P159" s="64">
        <v>0</v>
      </c>
      <c r="Q159" s="64">
        <v>0</v>
      </c>
      <c r="R159" s="64">
        <v>0</v>
      </c>
    </row>
    <row r="160" spans="1:18">
      <c r="A160" s="47"/>
      <c r="B160" s="48" t="s">
        <v>84</v>
      </c>
      <c r="C160" s="64">
        <v>0</v>
      </c>
      <c r="D160" s="64">
        <v>0</v>
      </c>
      <c r="E160" s="64">
        <v>0</v>
      </c>
      <c r="F160" s="64">
        <v>0</v>
      </c>
      <c r="G160" s="64">
        <v>0</v>
      </c>
      <c r="H160" s="64">
        <v>0</v>
      </c>
      <c r="I160" s="64">
        <v>0</v>
      </c>
      <c r="J160" s="64">
        <v>0</v>
      </c>
      <c r="K160" s="64">
        <v>0</v>
      </c>
      <c r="L160" s="64">
        <v>0</v>
      </c>
      <c r="M160" s="64">
        <v>0</v>
      </c>
      <c r="N160" s="64">
        <v>0</v>
      </c>
      <c r="O160" s="64">
        <v>0</v>
      </c>
      <c r="P160" s="64">
        <v>0</v>
      </c>
      <c r="Q160" s="64">
        <v>0</v>
      </c>
      <c r="R160" s="64">
        <v>0</v>
      </c>
    </row>
    <row r="161" spans="1:18">
      <c r="A161" s="47"/>
      <c r="B161" s="48" t="s">
        <v>85</v>
      </c>
      <c r="C161" s="64">
        <v>0</v>
      </c>
      <c r="D161" s="64">
        <v>0</v>
      </c>
      <c r="E161" s="64">
        <v>0</v>
      </c>
      <c r="F161" s="64">
        <v>0</v>
      </c>
      <c r="G161" s="64">
        <v>0</v>
      </c>
      <c r="H161" s="64">
        <v>0</v>
      </c>
      <c r="I161" s="64">
        <v>0</v>
      </c>
      <c r="J161" s="64">
        <v>0</v>
      </c>
      <c r="K161" s="64">
        <v>0</v>
      </c>
      <c r="L161" s="64">
        <v>0</v>
      </c>
      <c r="M161" s="64">
        <v>0</v>
      </c>
      <c r="N161" s="64">
        <v>0</v>
      </c>
      <c r="O161" s="64">
        <v>0</v>
      </c>
      <c r="P161" s="64">
        <v>0</v>
      </c>
      <c r="Q161" s="64">
        <v>0</v>
      </c>
      <c r="R161" s="64">
        <v>0</v>
      </c>
    </row>
    <row r="162" spans="1:18">
      <c r="A162" s="47"/>
      <c r="B162" s="48" t="s">
        <v>86</v>
      </c>
      <c r="C162" s="64">
        <v>0</v>
      </c>
      <c r="D162" s="64">
        <v>0</v>
      </c>
      <c r="E162" s="64">
        <v>0</v>
      </c>
      <c r="F162" s="64">
        <v>0</v>
      </c>
      <c r="G162" s="64">
        <v>0</v>
      </c>
      <c r="H162" s="64">
        <v>0</v>
      </c>
      <c r="I162" s="64">
        <v>0</v>
      </c>
      <c r="J162" s="64">
        <v>0</v>
      </c>
      <c r="K162" s="64">
        <v>0</v>
      </c>
      <c r="L162" s="64">
        <v>0</v>
      </c>
      <c r="M162" s="64">
        <v>0</v>
      </c>
      <c r="N162" s="64">
        <v>0</v>
      </c>
      <c r="O162" s="64">
        <v>0</v>
      </c>
      <c r="P162" s="64">
        <v>0</v>
      </c>
      <c r="Q162" s="64">
        <v>0</v>
      </c>
      <c r="R162" s="64">
        <v>0</v>
      </c>
    </row>
    <row r="163" spans="1:18">
      <c r="A163" s="47"/>
      <c r="B163" s="48" t="s">
        <v>87</v>
      </c>
      <c r="C163" s="64">
        <v>0</v>
      </c>
      <c r="D163" s="64">
        <v>0</v>
      </c>
      <c r="E163" s="64">
        <v>0</v>
      </c>
      <c r="F163" s="64">
        <v>0</v>
      </c>
      <c r="G163" s="64">
        <v>0</v>
      </c>
      <c r="H163" s="64">
        <v>0</v>
      </c>
      <c r="I163" s="64">
        <v>0</v>
      </c>
      <c r="J163" s="64">
        <v>0</v>
      </c>
      <c r="K163" s="64">
        <v>0</v>
      </c>
      <c r="L163" s="64">
        <v>0</v>
      </c>
      <c r="M163" s="64">
        <v>0</v>
      </c>
      <c r="N163" s="64">
        <v>0</v>
      </c>
      <c r="O163" s="64">
        <v>0</v>
      </c>
      <c r="P163" s="64">
        <v>0</v>
      </c>
      <c r="Q163" s="64">
        <v>0</v>
      </c>
      <c r="R163" s="64">
        <v>0</v>
      </c>
    </row>
    <row r="164" spans="1:18">
      <c r="A164" s="47"/>
      <c r="B164" s="48" t="s">
        <v>66</v>
      </c>
      <c r="C164" s="64">
        <v>0</v>
      </c>
      <c r="D164" s="64">
        <v>0</v>
      </c>
      <c r="E164" s="64">
        <v>0</v>
      </c>
      <c r="F164" s="64">
        <v>0</v>
      </c>
      <c r="G164" s="64">
        <v>0</v>
      </c>
      <c r="H164" s="64">
        <v>0</v>
      </c>
      <c r="I164" s="64">
        <v>0</v>
      </c>
      <c r="J164" s="64">
        <v>0</v>
      </c>
      <c r="K164" s="64">
        <v>0</v>
      </c>
      <c r="L164" s="64">
        <v>0</v>
      </c>
      <c r="M164" s="64">
        <v>0</v>
      </c>
      <c r="N164" s="64">
        <v>0</v>
      </c>
      <c r="O164" s="64">
        <v>0</v>
      </c>
      <c r="P164" s="64">
        <v>0</v>
      </c>
      <c r="Q164" s="64">
        <v>0</v>
      </c>
      <c r="R164" s="64">
        <v>0</v>
      </c>
    </row>
    <row r="165" spans="1:18">
      <c r="A165" s="47"/>
      <c r="B165" s="48" t="s">
        <v>88</v>
      </c>
      <c r="C165" s="64">
        <v>0</v>
      </c>
      <c r="D165" s="64">
        <v>0</v>
      </c>
      <c r="E165" s="64">
        <v>0</v>
      </c>
      <c r="F165" s="64">
        <v>0</v>
      </c>
      <c r="G165" s="64">
        <v>0</v>
      </c>
      <c r="H165" s="64">
        <v>0</v>
      </c>
      <c r="I165" s="64">
        <v>0</v>
      </c>
      <c r="J165" s="64">
        <v>0</v>
      </c>
      <c r="K165" s="64">
        <v>0</v>
      </c>
      <c r="L165" s="64">
        <v>0</v>
      </c>
      <c r="M165" s="64">
        <v>0</v>
      </c>
      <c r="N165" s="64">
        <v>0</v>
      </c>
      <c r="O165" s="64">
        <v>0</v>
      </c>
      <c r="P165" s="64">
        <v>0</v>
      </c>
      <c r="Q165" s="64">
        <v>0</v>
      </c>
      <c r="R165" s="64">
        <v>0</v>
      </c>
    </row>
    <row r="166" spans="1:18">
      <c r="A166" s="47"/>
      <c r="B166" s="48" t="s">
        <v>89</v>
      </c>
      <c r="C166" s="64">
        <v>0</v>
      </c>
      <c r="D166" s="64">
        <v>0</v>
      </c>
      <c r="E166" s="64">
        <v>0</v>
      </c>
      <c r="F166" s="64">
        <v>0</v>
      </c>
      <c r="G166" s="64">
        <v>0</v>
      </c>
      <c r="H166" s="64">
        <v>0</v>
      </c>
      <c r="I166" s="64">
        <v>0</v>
      </c>
      <c r="J166" s="64">
        <v>0</v>
      </c>
      <c r="K166" s="64">
        <v>0</v>
      </c>
      <c r="L166" s="64">
        <v>0</v>
      </c>
      <c r="M166" s="64">
        <v>0</v>
      </c>
      <c r="N166" s="64">
        <v>0</v>
      </c>
      <c r="O166" s="64">
        <v>0</v>
      </c>
      <c r="P166" s="64">
        <v>0</v>
      </c>
      <c r="Q166" s="64">
        <v>0</v>
      </c>
      <c r="R166" s="64">
        <v>0</v>
      </c>
    </row>
    <row r="167" spans="1:18">
      <c r="A167" s="47"/>
      <c r="B167" s="48" t="s">
        <v>90</v>
      </c>
      <c r="C167" s="64">
        <v>0</v>
      </c>
      <c r="D167" s="64">
        <v>0</v>
      </c>
      <c r="E167" s="64">
        <v>0</v>
      </c>
      <c r="F167" s="64">
        <v>0</v>
      </c>
      <c r="G167" s="64">
        <v>0</v>
      </c>
      <c r="H167" s="64">
        <v>0</v>
      </c>
      <c r="I167" s="64">
        <v>0</v>
      </c>
      <c r="J167" s="64">
        <v>0</v>
      </c>
      <c r="K167" s="64">
        <v>0</v>
      </c>
      <c r="L167" s="64">
        <v>0</v>
      </c>
      <c r="M167" s="64">
        <v>0</v>
      </c>
      <c r="N167" s="64">
        <v>0</v>
      </c>
      <c r="O167" s="64">
        <v>0</v>
      </c>
      <c r="P167" s="64">
        <v>0</v>
      </c>
      <c r="Q167" s="64">
        <v>0</v>
      </c>
      <c r="R167" s="64">
        <v>0</v>
      </c>
    </row>
    <row r="168" spans="1:18">
      <c r="A168" s="47"/>
      <c r="B168" s="48" t="s">
        <v>91</v>
      </c>
      <c r="C168" s="64">
        <v>0</v>
      </c>
      <c r="D168" s="64">
        <v>0</v>
      </c>
      <c r="E168" s="64">
        <v>0</v>
      </c>
      <c r="F168" s="64">
        <v>0</v>
      </c>
      <c r="G168" s="64">
        <v>0</v>
      </c>
      <c r="H168" s="64">
        <v>0</v>
      </c>
      <c r="I168" s="64">
        <v>0</v>
      </c>
      <c r="J168" s="64">
        <v>0</v>
      </c>
      <c r="K168" s="64">
        <v>0</v>
      </c>
      <c r="L168" s="64">
        <v>0</v>
      </c>
      <c r="M168" s="64">
        <v>0</v>
      </c>
      <c r="N168" s="64">
        <v>0</v>
      </c>
      <c r="O168" s="64">
        <v>0</v>
      </c>
      <c r="P168" s="64">
        <v>0</v>
      </c>
      <c r="Q168" s="64">
        <v>0</v>
      </c>
      <c r="R168" s="64">
        <v>0</v>
      </c>
    </row>
    <row r="169" spans="1:18">
      <c r="A169" s="47"/>
      <c r="B169" s="45" t="s">
        <v>214</v>
      </c>
      <c r="C169" s="76">
        <v>1344880</v>
      </c>
      <c r="D169" s="76">
        <v>1442090</v>
      </c>
      <c r="E169" s="76">
        <v>1430420</v>
      </c>
      <c r="F169" s="76">
        <v>1553550</v>
      </c>
      <c r="G169" s="76">
        <v>1142980</v>
      </c>
      <c r="H169" s="76">
        <v>1450580</v>
      </c>
      <c r="I169" s="76">
        <v>1356950</v>
      </c>
      <c r="J169" s="76">
        <v>1849910</v>
      </c>
      <c r="K169" s="76">
        <v>1608450</v>
      </c>
      <c r="L169" s="76">
        <v>1742980</v>
      </c>
      <c r="M169" s="76">
        <v>2101420</v>
      </c>
      <c r="N169" s="76">
        <v>1812130</v>
      </c>
      <c r="O169" s="76">
        <v>2434050</v>
      </c>
      <c r="P169" s="76">
        <v>2216550</v>
      </c>
      <c r="Q169" s="76">
        <v>2735450</v>
      </c>
      <c r="R169" s="76">
        <v>3875940</v>
      </c>
    </row>
    <row r="170" spans="1:18">
      <c r="A170" s="45" t="s">
        <v>92</v>
      </c>
      <c r="B170" s="46"/>
      <c r="C170" s="52"/>
    </row>
    <row r="171" spans="1:18">
      <c r="A171" s="47"/>
      <c r="B171" s="45" t="s">
        <v>219</v>
      </c>
      <c r="C171" s="52"/>
    </row>
    <row r="172" spans="1:18">
      <c r="A172" s="47"/>
      <c r="B172" s="48" t="s">
        <v>158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</row>
    <row r="173" spans="1:18">
      <c r="A173" s="47"/>
      <c r="B173" s="48" t="s">
        <v>157</v>
      </c>
      <c r="C173" s="55">
        <v>170.90684679857628</v>
      </c>
      <c r="D173" s="55">
        <v>122.53626239044739</v>
      </c>
      <c r="E173" s="55">
        <v>130.17145700179876</v>
      </c>
      <c r="F173" s="55">
        <v>65.975544414252354</v>
      </c>
      <c r="G173" s="55">
        <v>21.905736920662864</v>
      </c>
      <c r="H173" s="55">
        <v>88.158750813272604</v>
      </c>
      <c r="I173" s="55">
        <v>5.0949136974243174</v>
      </c>
      <c r="J173" s="55">
        <v>49.408702973707371</v>
      </c>
      <c r="K173" s="55">
        <v>40.783229362011554</v>
      </c>
      <c r="L173" s="55">
        <v>7.329021393853572</v>
      </c>
      <c r="M173" s="55">
        <v>33.607294576906881</v>
      </c>
      <c r="N173" s="55">
        <v>23.101726051513641</v>
      </c>
      <c r="O173" s="55">
        <v>28.301886792452827</v>
      </c>
      <c r="P173" s="55">
        <v>13.098472961077729</v>
      </c>
      <c r="Q173" s="55">
        <v>8.0418309158406363</v>
      </c>
      <c r="R173" s="55">
        <v>1.6552489570974778</v>
      </c>
    </row>
    <row r="174" spans="1:18">
      <c r="A174" s="47"/>
      <c r="B174" s="48" t="s">
        <v>159</v>
      </c>
      <c r="C174" s="55">
        <v>228.58222664472424</v>
      </c>
      <c r="D174" s="55">
        <v>228.58222664472424</v>
      </c>
      <c r="E174" s="55">
        <v>228.58222664472424</v>
      </c>
      <c r="F174" s="55">
        <v>228.58222664472424</v>
      </c>
      <c r="G174" s="55">
        <v>228.58222664472424</v>
      </c>
      <c r="H174" s="55">
        <v>228.58222664472424</v>
      </c>
      <c r="I174" s="55">
        <v>228.58222664472424</v>
      </c>
      <c r="J174" s="55">
        <v>228.58222664472424</v>
      </c>
      <c r="K174" s="55">
        <v>228.58222664472424</v>
      </c>
      <c r="L174" s="55">
        <v>228.58222664472424</v>
      </c>
      <c r="M174" s="55">
        <v>228.58222664472424</v>
      </c>
      <c r="N174" s="55">
        <v>228.58222664472424</v>
      </c>
      <c r="O174" s="55">
        <v>228.58222664472424</v>
      </c>
      <c r="P174" s="55">
        <v>228.58222664472424</v>
      </c>
      <c r="Q174" s="55">
        <v>228.58222664472424</v>
      </c>
      <c r="R174" s="55">
        <v>228.58222664472424</v>
      </c>
    </row>
    <row r="175" spans="1:18">
      <c r="A175" s="47"/>
      <c r="B175" s="48" t="s">
        <v>165</v>
      </c>
      <c r="C175" s="55">
        <v>86.455662290941092</v>
      </c>
      <c r="D175" s="55">
        <v>86.422174595277269</v>
      </c>
      <c r="E175" s="55">
        <v>86.407822725707064</v>
      </c>
      <c r="F175" s="55">
        <v>86.393470856136858</v>
      </c>
      <c r="G175" s="55">
        <v>86.326495464809213</v>
      </c>
      <c r="H175" s="55">
        <v>86.307359638715596</v>
      </c>
      <c r="I175" s="55">
        <v>86.355199203949624</v>
      </c>
      <c r="J175" s="55">
        <v>86.302575682192199</v>
      </c>
      <c r="K175" s="55">
        <v>86.336063377856021</v>
      </c>
      <c r="L175" s="55">
        <v>86.163840943013497</v>
      </c>
      <c r="M175" s="55">
        <v>86.316927551762404</v>
      </c>
      <c r="N175" s="55">
        <v>86.264304030004965</v>
      </c>
      <c r="O175" s="55">
        <v>86.259520073481568</v>
      </c>
      <c r="P175" s="55">
        <v>86.240384247387951</v>
      </c>
      <c r="Q175" s="55">
        <v>86.192544682153923</v>
      </c>
      <c r="R175" s="55">
        <v>85.661525508056172</v>
      </c>
    </row>
    <row r="176" spans="1:18">
      <c r="A176" s="47"/>
      <c r="B176" s="48" t="s">
        <v>160</v>
      </c>
      <c r="C176" s="55">
        <v>71.434038807455309</v>
      </c>
      <c r="D176" s="55">
        <v>71.434038807455309</v>
      </c>
      <c r="E176" s="55">
        <v>71.434038807455309</v>
      </c>
      <c r="F176" s="55">
        <v>71.434038807455309</v>
      </c>
      <c r="G176" s="55">
        <v>71.434038807455309</v>
      </c>
      <c r="H176" s="55">
        <v>71.434038807455309</v>
      </c>
      <c r="I176" s="55">
        <v>71.434038807455309</v>
      </c>
      <c r="J176" s="55">
        <v>71.434038807455309</v>
      </c>
      <c r="K176" s="55">
        <v>71.434038807455309</v>
      </c>
      <c r="L176" s="55">
        <v>71.434038807455309</v>
      </c>
      <c r="M176" s="55">
        <v>71.434038807455309</v>
      </c>
      <c r="N176" s="55">
        <v>71.434038807455309</v>
      </c>
      <c r="O176" s="55">
        <v>71.434038807455309</v>
      </c>
      <c r="P176" s="55">
        <v>71.434038807455309</v>
      </c>
      <c r="Q176" s="55">
        <v>71.434038807455309</v>
      </c>
      <c r="R176" s="55">
        <v>71.434038807455309</v>
      </c>
    </row>
    <row r="177" spans="1:18">
      <c r="A177" s="47"/>
      <c r="B177" s="48" t="s">
        <v>166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</row>
    <row r="178" spans="1:18">
      <c r="A178" s="47"/>
      <c r="B178" s="48" t="s">
        <v>161</v>
      </c>
      <c r="C178" s="55">
        <v>81.293773202189129</v>
      </c>
      <c r="D178" s="55">
        <v>82.762447854873884</v>
      </c>
      <c r="E178" s="55">
        <v>80.188679245283012</v>
      </c>
      <c r="F178" s="55">
        <v>81.159822419533839</v>
      </c>
      <c r="G178" s="55">
        <v>69.774005893834428</v>
      </c>
      <c r="H178" s="55">
        <v>74.165677982318485</v>
      </c>
      <c r="I178" s="55">
        <v>61.693903325806581</v>
      </c>
      <c r="J178" s="55">
        <v>78.246392896781344</v>
      </c>
      <c r="K178" s="55">
        <v>76.710742852768945</v>
      </c>
      <c r="L178" s="55">
        <v>64.726931761644138</v>
      </c>
      <c r="M178" s="55">
        <v>73.983887634429166</v>
      </c>
      <c r="N178" s="55">
        <v>71.046538329059658</v>
      </c>
      <c r="O178" s="55">
        <v>73.816449156110068</v>
      </c>
      <c r="P178" s="55">
        <v>71.8741628076084</v>
      </c>
      <c r="Q178" s="55">
        <v>68.128324849783766</v>
      </c>
      <c r="R178" s="55">
        <v>86.273871943051773</v>
      </c>
    </row>
    <row r="179" spans="1:18">
      <c r="A179" s="47"/>
      <c r="B179" s="48" t="s">
        <v>167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</row>
    <row r="180" spans="1:18">
      <c r="A180" s="47"/>
      <c r="B180" s="48" t="s">
        <v>168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</row>
    <row r="181" spans="1:18">
      <c r="A181" s="47"/>
      <c r="B181" s="48" t="s">
        <v>169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</row>
    <row r="182" spans="1:18">
      <c r="A182" s="47"/>
      <c r="B182" s="48" t="s">
        <v>170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</row>
    <row r="183" spans="1:18">
      <c r="A183" s="47"/>
      <c r="B183" s="48" t="s">
        <v>171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</row>
    <row r="184" spans="1:18">
      <c r="A184" s="47"/>
      <c r="B184" s="48" t="s">
        <v>162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</row>
    <row r="185" spans="1:18">
      <c r="A185" s="47"/>
      <c r="B185" s="48" t="s">
        <v>172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</row>
    <row r="186" spans="1:18">
      <c r="A186" s="47"/>
      <c r="B186" s="48" t="s">
        <v>91</v>
      </c>
      <c r="C186" s="55">
        <v>638.67733170040947</v>
      </c>
      <c r="D186" s="55">
        <v>591.7371502927781</v>
      </c>
      <c r="E186" s="55">
        <v>596.77944046844493</v>
      </c>
      <c r="F186" s="55">
        <v>533.54510314210256</v>
      </c>
      <c r="G186" s="55">
        <v>478.02728768800944</v>
      </c>
      <c r="H186" s="55">
        <v>548.6480538864862</v>
      </c>
      <c r="I186" s="55">
        <v>453.16028167936008</v>
      </c>
      <c r="J186" s="55">
        <v>513.97393700486043</v>
      </c>
      <c r="K186" s="55">
        <v>503.84630104481607</v>
      </c>
      <c r="L186" s="55">
        <v>458.23605955069075</v>
      </c>
      <c r="M186" s="55">
        <v>493.92437521527802</v>
      </c>
      <c r="N186" s="55">
        <v>480.42883386275781</v>
      </c>
      <c r="O186" s="55">
        <v>488.39412147422399</v>
      </c>
      <c r="P186" s="55">
        <v>471.22928546825364</v>
      </c>
      <c r="Q186" s="55">
        <v>462.37896589995785</v>
      </c>
      <c r="R186" s="55">
        <v>473.60691186038497</v>
      </c>
    </row>
    <row r="187" spans="1:18">
      <c r="A187" s="47"/>
      <c r="B187" s="45" t="s">
        <v>215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</row>
    <row r="188" spans="1:18">
      <c r="A188" s="47"/>
      <c r="B188" s="48" t="s">
        <v>156</v>
      </c>
      <c r="C188" s="55">
        <v>4.7074132190286653</v>
      </c>
      <c r="D188" s="55">
        <v>98.152435990661715</v>
      </c>
      <c r="E188" s="55">
        <v>87.527268552183386</v>
      </c>
      <c r="F188" s="55">
        <v>209.66646255118832</v>
      </c>
      <c r="G188" s="55">
        <v>68.769375023919778</v>
      </c>
      <c r="H188" s="55">
        <v>145.3031114853228</v>
      </c>
      <c r="I188" s="55">
        <v>195.99869876382562</v>
      </c>
      <c r="J188" s="55">
        <v>371.01496421600518</v>
      </c>
      <c r="K188" s="55">
        <v>265.62918596195794</v>
      </c>
      <c r="L188" s="55">
        <v>375.59799456542538</v>
      </c>
      <c r="M188" s="55">
        <v>511.39060048222279</v>
      </c>
      <c r="N188" s="55">
        <v>386.48627961269085</v>
      </c>
      <c r="O188" s="55">
        <v>676.04481610471123</v>
      </c>
      <c r="P188" s="55">
        <v>589.15859772666386</v>
      </c>
      <c r="Q188" s="55">
        <v>846.24842129434717</v>
      </c>
      <c r="R188" s="55">
        <v>1380.6259328715219</v>
      </c>
    </row>
    <row r="189" spans="1:18">
      <c r="A189" s="47"/>
      <c r="B189" s="48" t="s">
        <v>173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</row>
    <row r="190" spans="1:18">
      <c r="A190" s="47"/>
      <c r="B190" s="48" t="s">
        <v>174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</row>
    <row r="191" spans="1:18">
      <c r="A191" s="47"/>
      <c r="B191" s="48" t="s">
        <v>175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</row>
    <row r="192" spans="1:18">
      <c r="A192" s="47"/>
      <c r="B192" s="48" t="s">
        <v>163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</row>
    <row r="193" spans="1:18">
      <c r="A193" s="47"/>
      <c r="B193" s="48" t="s">
        <v>176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</row>
    <row r="194" spans="1:18">
      <c r="A194" s="47"/>
      <c r="B194" s="48" t="s">
        <v>177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</row>
    <row r="195" spans="1:18">
      <c r="A195" s="47"/>
      <c r="B195" s="48" t="s">
        <v>178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</row>
    <row r="196" spans="1:18">
      <c r="A196" s="47"/>
      <c r="B196" s="48" t="s">
        <v>179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</row>
    <row r="197" spans="1:18">
      <c r="A197" s="47"/>
      <c r="B197" s="48" t="s">
        <v>180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</row>
    <row r="198" spans="1:18">
      <c r="A198" s="47"/>
      <c r="B198" s="48" t="s">
        <v>181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</row>
    <row r="199" spans="1:18">
      <c r="A199" s="47"/>
      <c r="B199" s="48" t="s">
        <v>164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</row>
    <row r="200" spans="1:18">
      <c r="A200" s="47"/>
      <c r="B200" s="48" t="s">
        <v>182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</row>
    <row r="201" spans="1:18">
      <c r="A201" s="47"/>
      <c r="B201" s="48" t="s">
        <v>183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</row>
    <row r="202" spans="1:18">
      <c r="A202" s="47"/>
      <c r="B202" s="48" t="s">
        <v>91</v>
      </c>
      <c r="C202" s="55">
        <v>4.7074132190286653</v>
      </c>
      <c r="D202" s="55">
        <v>98.152435990661715</v>
      </c>
      <c r="E202" s="55">
        <v>87.527268552183386</v>
      </c>
      <c r="F202" s="55">
        <v>209.66646255118832</v>
      </c>
      <c r="G202" s="55">
        <v>68.769375023919778</v>
      </c>
      <c r="H202" s="55">
        <v>145.3031114853228</v>
      </c>
      <c r="I202" s="55">
        <v>195.99869876382562</v>
      </c>
      <c r="J202" s="55">
        <v>371.01496421600518</v>
      </c>
      <c r="K202" s="55">
        <v>265.62918596195794</v>
      </c>
      <c r="L202" s="55">
        <v>375.59799456542538</v>
      </c>
      <c r="M202" s="55">
        <v>511.39060048222279</v>
      </c>
      <c r="N202" s="55">
        <v>386.48627961269085</v>
      </c>
      <c r="O202" s="55">
        <v>676.04481610471123</v>
      </c>
      <c r="P202" s="55">
        <v>589.15859772666386</v>
      </c>
      <c r="Q202" s="55">
        <v>846.24842129434717</v>
      </c>
      <c r="R202" s="55">
        <v>1380.6259328715219</v>
      </c>
    </row>
    <row r="203" spans="1:18">
      <c r="A203" s="47"/>
      <c r="B203" s="45" t="s">
        <v>216</v>
      </c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</row>
    <row r="204" spans="1:18">
      <c r="A204" s="47"/>
      <c r="B204" s="48" t="s">
        <v>71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</row>
    <row r="205" spans="1:18">
      <c r="A205" s="47"/>
      <c r="B205" s="48" t="s">
        <v>72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</row>
    <row r="206" spans="1:18">
      <c r="A206" s="47"/>
      <c r="B206" s="48" t="s">
        <v>80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</row>
    <row r="207" spans="1:18">
      <c r="A207" s="47"/>
      <c r="B207" s="48" t="s">
        <v>81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</row>
    <row r="208" spans="1:18">
      <c r="A208" s="47"/>
      <c r="B208" s="48" t="s">
        <v>82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</row>
    <row r="209" spans="1:18">
      <c r="A209" s="47"/>
      <c r="B209" s="48" t="s">
        <v>83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</row>
    <row r="210" spans="1:18">
      <c r="A210" s="47"/>
      <c r="B210" s="48" t="s">
        <v>84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</row>
    <row r="211" spans="1:18">
      <c r="A211" s="47"/>
      <c r="B211" s="48" t="s">
        <v>85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</row>
    <row r="212" spans="1:18">
      <c r="A212" s="47"/>
      <c r="B212" s="48" t="s">
        <v>86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</row>
    <row r="213" spans="1:18">
      <c r="A213" s="47"/>
      <c r="B213" s="48" t="s">
        <v>87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</row>
    <row r="214" spans="1:18">
      <c r="A214" s="47"/>
      <c r="B214" s="48" t="s">
        <v>66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</row>
    <row r="215" spans="1:18">
      <c r="A215" s="47"/>
      <c r="B215" s="48" t="s">
        <v>88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</row>
    <row r="216" spans="1:18">
      <c r="A216" s="47"/>
      <c r="B216" s="48" t="s">
        <v>89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</row>
    <row r="217" spans="1:18">
      <c r="A217" s="47"/>
      <c r="B217" s="48" t="s">
        <v>90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</row>
    <row r="218" spans="1:18">
      <c r="A218" s="47"/>
      <c r="B218" s="48" t="s">
        <v>91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</row>
    <row r="219" spans="1:18">
      <c r="A219" s="47"/>
      <c r="B219" s="45" t="s">
        <v>217</v>
      </c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</row>
    <row r="220" spans="1:18">
      <c r="A220" s="47"/>
      <c r="B220" s="48" t="s">
        <v>71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</row>
    <row r="221" spans="1:18">
      <c r="A221" s="47"/>
      <c r="B221" s="48" t="s">
        <v>72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</row>
    <row r="222" spans="1:18">
      <c r="A222" s="47"/>
      <c r="B222" s="48" t="s">
        <v>80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</row>
    <row r="223" spans="1:18">
      <c r="A223" s="47"/>
      <c r="B223" s="48" t="s">
        <v>81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</row>
    <row r="224" spans="1:18">
      <c r="A224" s="47"/>
      <c r="B224" s="48" t="s">
        <v>82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</row>
    <row r="225" spans="1:18">
      <c r="A225" s="47"/>
      <c r="B225" s="48" t="s">
        <v>83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</row>
    <row r="226" spans="1:18">
      <c r="A226" s="47"/>
      <c r="B226" s="48" t="s">
        <v>84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</row>
    <row r="227" spans="1:18">
      <c r="A227" s="47"/>
      <c r="B227" s="48" t="s">
        <v>85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</row>
    <row r="228" spans="1:18">
      <c r="A228" s="47"/>
      <c r="B228" s="48" t="s">
        <v>86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</row>
    <row r="229" spans="1:18">
      <c r="A229" s="47"/>
      <c r="B229" s="48" t="s">
        <v>87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</row>
    <row r="230" spans="1:18">
      <c r="A230" s="47"/>
      <c r="B230" s="48" t="s">
        <v>66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</row>
    <row r="231" spans="1:18">
      <c r="A231" s="47"/>
      <c r="B231" s="48" t="s">
        <v>88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</row>
    <row r="232" spans="1:18">
      <c r="A232" s="47"/>
      <c r="B232" s="48" t="s">
        <v>89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</row>
    <row r="233" spans="1:18">
      <c r="A233" s="47"/>
      <c r="B233" s="48" t="s">
        <v>90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</row>
    <row r="234" spans="1:18">
      <c r="A234" s="47"/>
      <c r="B234" s="48" t="s">
        <v>91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</row>
    <row r="235" spans="1:18">
      <c r="A235" s="47"/>
      <c r="B235" s="45" t="s">
        <v>218</v>
      </c>
      <c r="C235" s="55">
        <v>643.38474491943816</v>
      </c>
      <c r="D235" s="55">
        <v>689.88958628343983</v>
      </c>
      <c r="E235" s="55">
        <v>684.30670902062832</v>
      </c>
      <c r="F235" s="55">
        <v>743.21156569329094</v>
      </c>
      <c r="G235" s="55">
        <v>546.79666271192923</v>
      </c>
      <c r="H235" s="55">
        <v>693.951165371809</v>
      </c>
      <c r="I235" s="55">
        <v>649.15898044318567</v>
      </c>
      <c r="J235" s="55">
        <v>884.98890122086561</v>
      </c>
      <c r="K235" s="55">
        <v>769.47548700677407</v>
      </c>
      <c r="L235" s="55">
        <v>833.83405411611614</v>
      </c>
      <c r="M235" s="55">
        <v>1005.3101917409774</v>
      </c>
      <c r="N235" s="55">
        <v>866.91511347544872</v>
      </c>
      <c r="O235" s="55">
        <v>1164.4389375789351</v>
      </c>
      <c r="P235" s="55">
        <v>1060.3878831949175</v>
      </c>
      <c r="Q235" s="55">
        <v>1308.6273871943051</v>
      </c>
      <c r="R235" s="55">
        <v>1854.2328447319069</v>
      </c>
    </row>
    <row r="236" spans="1:18">
      <c r="A236" s="45" t="s">
        <v>243</v>
      </c>
      <c r="B236" s="46"/>
      <c r="C236" s="65"/>
      <c r="D236" s="65"/>
      <c r="E236" s="65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  <c r="R236" s="65"/>
    </row>
    <row r="237" spans="1:18">
      <c r="A237" s="47"/>
      <c r="B237" s="45" t="s">
        <v>242</v>
      </c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</row>
    <row r="238" spans="1:18">
      <c r="A238" s="47"/>
      <c r="B238" s="48" t="s">
        <v>240</v>
      </c>
      <c r="C238" s="73">
        <v>80.532187999999991</v>
      </c>
      <c r="D238" s="73">
        <v>72.503755999999996</v>
      </c>
      <c r="E238" s="73">
        <v>67.796546000000006</v>
      </c>
      <c r="F238" s="73">
        <v>61.622057999999996</v>
      </c>
      <c r="G238" s="73">
        <v>65.643657000000005</v>
      </c>
      <c r="H238" s="73">
        <v>60.569069000000006</v>
      </c>
      <c r="I238" s="73">
        <v>59.199449999999999</v>
      </c>
      <c r="J238" s="73">
        <v>60.995477000000001</v>
      </c>
      <c r="K238" s="73">
        <v>60.834999000000003</v>
      </c>
      <c r="L238" s="73">
        <v>59.531980000000004</v>
      </c>
      <c r="M238" s="73">
        <v>60.504097999999999</v>
      </c>
      <c r="N238" s="73">
        <v>60.189610000000002</v>
      </c>
      <c r="O238" s="73">
        <v>60.420741999999997</v>
      </c>
      <c r="P238" s="73">
        <v>60.229847999999997</v>
      </c>
      <c r="Q238" s="73">
        <v>59.743600000000001</v>
      </c>
      <c r="R238" s="73">
        <v>61.510466999999998</v>
      </c>
    </row>
    <row r="239" spans="1:18">
      <c r="A239" s="47"/>
      <c r="B239" s="48" t="s">
        <v>239</v>
      </c>
      <c r="C239" s="73">
        <v>82.331812000000014</v>
      </c>
      <c r="D239" s="73">
        <v>71.569743000000003</v>
      </c>
      <c r="E239" s="73">
        <v>65.220294999999993</v>
      </c>
      <c r="F239" s="73">
        <v>56.251224000000001</v>
      </c>
      <c r="G239" s="73">
        <v>61.854196000000002</v>
      </c>
      <c r="H239" s="73">
        <v>61.236691</v>
      </c>
      <c r="I239" s="73">
        <v>60.274995000000004</v>
      </c>
      <c r="J239" s="73">
        <v>60.995477000000001</v>
      </c>
      <c r="K239" s="73">
        <v>61.230055999999998</v>
      </c>
      <c r="L239" s="73">
        <v>59.531980000000004</v>
      </c>
      <c r="M239" s="73">
        <v>60.504097999999999</v>
      </c>
      <c r="N239" s="73">
        <v>60.189610000000002</v>
      </c>
      <c r="O239" s="73">
        <v>60.420741999999997</v>
      </c>
      <c r="P239" s="73">
        <v>60.229847999999997</v>
      </c>
      <c r="Q239" s="73">
        <v>59.743600000000001</v>
      </c>
      <c r="R239" s="73">
        <v>61.510466999999998</v>
      </c>
    </row>
    <row r="240" spans="1:18">
      <c r="A240" s="47"/>
      <c r="B240" s="67" t="s">
        <v>238</v>
      </c>
      <c r="C240" s="73">
        <v>83.556353000000001</v>
      </c>
      <c r="D240" s="73">
        <v>73.760714000000007</v>
      </c>
      <c r="E240" s="73">
        <v>78.025790000000001</v>
      </c>
      <c r="F240" s="73">
        <v>60.984228999999999</v>
      </c>
      <c r="G240" s="73">
        <v>61.027989000000005</v>
      </c>
      <c r="H240" s="73">
        <v>60.569069000000006</v>
      </c>
      <c r="I240" s="73">
        <v>59.199449999999999</v>
      </c>
      <c r="J240" s="73">
        <v>60.995477000000001</v>
      </c>
      <c r="K240" s="73">
        <v>61.151243000000001</v>
      </c>
      <c r="L240" s="73">
        <v>59.531980000000004</v>
      </c>
      <c r="M240" s="73">
        <v>60.504097999999999</v>
      </c>
      <c r="N240" s="73">
        <v>60.189610000000002</v>
      </c>
      <c r="O240" s="73">
        <v>60.420741999999997</v>
      </c>
      <c r="P240" s="73">
        <v>50.809688999999999</v>
      </c>
      <c r="Q240" s="73">
        <v>59.743600000000001</v>
      </c>
      <c r="R240" s="73">
        <v>61.510466999999998</v>
      </c>
    </row>
    <row r="241" spans="1:18">
      <c r="A241" s="47"/>
      <c r="B241" s="67" t="s">
        <v>237</v>
      </c>
      <c r="C241" s="73">
        <v>88.111842999999993</v>
      </c>
      <c r="D241" s="73">
        <v>88.190364000000002</v>
      </c>
      <c r="E241" s="73">
        <v>82.017925000000005</v>
      </c>
      <c r="F241" s="73">
        <v>73.233114</v>
      </c>
      <c r="G241" s="73">
        <v>64.837758000000008</v>
      </c>
      <c r="H241" s="73">
        <v>76.249092000000005</v>
      </c>
      <c r="I241" s="73">
        <v>56.870883000000006</v>
      </c>
      <c r="J241" s="73">
        <v>60.35134</v>
      </c>
      <c r="K241" s="73">
        <v>65.817706000000001</v>
      </c>
      <c r="L241" s="73">
        <v>53.042014000000002</v>
      </c>
      <c r="M241" s="73">
        <v>54.296514000000002</v>
      </c>
      <c r="N241" s="73">
        <v>58.583470999999996</v>
      </c>
      <c r="O241" s="73">
        <v>52.895875999999994</v>
      </c>
      <c r="P241" s="73">
        <v>48.963951999999999</v>
      </c>
      <c r="Q241" s="73">
        <v>48.258600000000001</v>
      </c>
      <c r="R241" s="73">
        <v>50.025466999999999</v>
      </c>
    </row>
    <row r="242" spans="1:18">
      <c r="A242" s="47"/>
      <c r="B242" s="67" t="s">
        <v>220</v>
      </c>
      <c r="C242" s="73">
        <v>96.133696999999998</v>
      </c>
      <c r="D242" s="73">
        <v>96.526282000000009</v>
      </c>
      <c r="E242" s="73">
        <v>98.501936000000001</v>
      </c>
      <c r="F242" s="73">
        <v>81.755205000000004</v>
      </c>
      <c r="G242" s="73">
        <v>59.80265</v>
      </c>
      <c r="H242" s="73">
        <v>86.975417000000007</v>
      </c>
      <c r="I242" s="73">
        <v>57.861381999999999</v>
      </c>
      <c r="J242" s="73">
        <v>72.336357000000007</v>
      </c>
      <c r="K242" s="73">
        <v>72.199662000000004</v>
      </c>
      <c r="L242" s="73">
        <v>57.458961000000002</v>
      </c>
      <c r="M242" s="73">
        <v>70.157377999999994</v>
      </c>
      <c r="N242" s="73">
        <v>64.724299999999999</v>
      </c>
      <c r="O242" s="73">
        <v>86.602734999999996</v>
      </c>
      <c r="P242" s="73">
        <v>58.175654000000002</v>
      </c>
      <c r="Q242" s="73">
        <v>55.610362000000002</v>
      </c>
      <c r="R242" s="73">
        <v>50.596378999999999</v>
      </c>
    </row>
    <row r="243" spans="1:18">
      <c r="A243" s="47"/>
      <c r="B243" s="67" t="s">
        <v>236</v>
      </c>
      <c r="C243" s="73">
        <v>100.200553</v>
      </c>
      <c r="D243" s="73">
        <v>98.101180999999997</v>
      </c>
      <c r="E243" s="73">
        <v>115.12514200000001</v>
      </c>
      <c r="F243" s="73">
        <v>91.153276000000005</v>
      </c>
      <c r="G243" s="73">
        <v>62.556753</v>
      </c>
      <c r="H243" s="73">
        <v>105.261359</v>
      </c>
      <c r="I243" s="73">
        <v>58.608733999999998</v>
      </c>
      <c r="J243" s="73">
        <v>95.878414000000006</v>
      </c>
      <c r="K243" s="73">
        <v>82.791107999999994</v>
      </c>
      <c r="L243" s="73">
        <v>61.747114000000003</v>
      </c>
      <c r="M243" s="73">
        <v>89.133066999999997</v>
      </c>
      <c r="N243" s="73">
        <v>73.992326000000006</v>
      </c>
      <c r="O243" s="73">
        <v>87.075679000000008</v>
      </c>
      <c r="P243" s="73">
        <v>75.935813999999993</v>
      </c>
      <c r="Q243" s="73">
        <v>67.833005</v>
      </c>
      <c r="R243" s="73">
        <v>59.862439000000002</v>
      </c>
    </row>
    <row r="244" spans="1:18">
      <c r="A244" s="47"/>
      <c r="B244" s="67" t="s">
        <v>235</v>
      </c>
      <c r="C244" s="73">
        <v>96.727838000000006</v>
      </c>
      <c r="D244" s="73">
        <v>102.246026</v>
      </c>
      <c r="E244" s="73">
        <v>112.43951600000001</v>
      </c>
      <c r="F244" s="73">
        <v>101.51677400000001</v>
      </c>
      <c r="G244" s="73">
        <v>68.858808999999994</v>
      </c>
      <c r="H244" s="73">
        <v>103.45649</v>
      </c>
      <c r="I244" s="73">
        <v>65.513504999999995</v>
      </c>
      <c r="J244" s="73">
        <v>100.27200000000001</v>
      </c>
      <c r="K244" s="73">
        <v>86.574551000000014</v>
      </c>
      <c r="L244" s="73">
        <v>70.038005999999996</v>
      </c>
      <c r="M244" s="73">
        <v>92.364452999999997</v>
      </c>
      <c r="N244" s="73">
        <v>80.299397999999997</v>
      </c>
      <c r="O244" s="73">
        <v>92.161744000000013</v>
      </c>
      <c r="P244" s="73">
        <v>77.16798</v>
      </c>
      <c r="Q244" s="73">
        <v>78.089008000000007</v>
      </c>
      <c r="R244" s="73">
        <v>63.964911999999998</v>
      </c>
    </row>
    <row r="245" spans="1:18">
      <c r="A245" s="47"/>
      <c r="B245" s="67" t="s">
        <v>234</v>
      </c>
      <c r="C245" s="73">
        <v>101.00549000000001</v>
      </c>
      <c r="D245" s="73">
        <v>102.26380499999999</v>
      </c>
      <c r="E245" s="73">
        <v>113.505253</v>
      </c>
      <c r="F245" s="73">
        <v>94.282046000000008</v>
      </c>
      <c r="G245" s="73">
        <v>74.72475</v>
      </c>
      <c r="H245" s="73">
        <v>99.567481000000001</v>
      </c>
      <c r="I245" s="73">
        <v>62.254968000000005</v>
      </c>
      <c r="J245" s="73">
        <v>100.39031900000001</v>
      </c>
      <c r="K245" s="73">
        <v>84.300809000000001</v>
      </c>
      <c r="L245" s="73">
        <v>66.602564999999998</v>
      </c>
      <c r="M245" s="73">
        <v>90.650554</v>
      </c>
      <c r="N245" s="73">
        <v>81.087850000000003</v>
      </c>
      <c r="O245" s="73">
        <v>86.616145000000003</v>
      </c>
      <c r="P245" s="73">
        <v>72.458511999999999</v>
      </c>
      <c r="Q245" s="73">
        <v>78.173892999999993</v>
      </c>
      <c r="R245" s="73">
        <v>59.523093000000003</v>
      </c>
    </row>
    <row r="246" spans="1:18">
      <c r="A246" s="47"/>
      <c r="B246" s="67" t="s">
        <v>233</v>
      </c>
      <c r="C246" s="73">
        <v>95.633173999999997</v>
      </c>
      <c r="D246" s="73">
        <v>100.70096700000001</v>
      </c>
      <c r="E246" s="73">
        <v>103.95657300000001</v>
      </c>
      <c r="F246" s="73">
        <v>86.318424000000007</v>
      </c>
      <c r="G246" s="73">
        <v>74.380676999999991</v>
      </c>
      <c r="H246" s="73">
        <v>97.07897100000001</v>
      </c>
      <c r="I246" s="73">
        <v>76.450219000000004</v>
      </c>
      <c r="J246" s="73">
        <v>83.879285999999993</v>
      </c>
      <c r="K246" s="73">
        <v>73.840645000000009</v>
      </c>
      <c r="L246" s="73">
        <v>80.259987999999993</v>
      </c>
      <c r="M246" s="73">
        <v>75.107050000000001</v>
      </c>
      <c r="N246" s="73">
        <v>73.208044000000001</v>
      </c>
      <c r="O246" s="73">
        <v>71.651698999999994</v>
      </c>
      <c r="P246" s="73">
        <v>66.406646999999992</v>
      </c>
      <c r="Q246" s="73">
        <v>62.027707000000007</v>
      </c>
      <c r="R246" s="73">
        <v>50.025466999999999</v>
      </c>
    </row>
    <row r="247" spans="1:18">
      <c r="A247" s="47"/>
      <c r="B247" s="67" t="s">
        <v>232</v>
      </c>
      <c r="C247" s="73">
        <v>93.630330000000001</v>
      </c>
      <c r="D247" s="73">
        <v>87.230249000000001</v>
      </c>
      <c r="E247" s="73">
        <v>82.977513000000002</v>
      </c>
      <c r="F247" s="73">
        <v>77.567614000000006</v>
      </c>
      <c r="G247" s="73">
        <v>67.275260000000003</v>
      </c>
      <c r="H247" s="73">
        <v>77.629795000000001</v>
      </c>
      <c r="I247" s="73">
        <v>58.523530000000001</v>
      </c>
      <c r="J247" s="73">
        <v>70.652187000000012</v>
      </c>
      <c r="K247" s="73">
        <v>63.928775999999999</v>
      </c>
      <c r="L247" s="73">
        <v>59.531980000000004</v>
      </c>
      <c r="M247" s="73">
        <v>66.813952999999998</v>
      </c>
      <c r="N247" s="73">
        <v>64.247669999999999</v>
      </c>
      <c r="O247" s="73">
        <v>62.447949000000001</v>
      </c>
      <c r="P247" s="73">
        <v>55.093911999999996</v>
      </c>
      <c r="Q247" s="73">
        <v>59.743600000000001</v>
      </c>
      <c r="R247" s="73">
        <v>61.510466999999998</v>
      </c>
    </row>
    <row r="248" spans="1:18">
      <c r="A248" s="47"/>
      <c r="B248" s="67" t="s">
        <v>231</v>
      </c>
      <c r="C248" s="73">
        <v>87.124263999999997</v>
      </c>
      <c r="D248" s="73">
        <v>79.587638999999996</v>
      </c>
      <c r="E248" s="73">
        <v>78.071549000000005</v>
      </c>
      <c r="F248" s="73">
        <v>62.513364000000003</v>
      </c>
      <c r="G248" s="73">
        <v>64.886966999999999</v>
      </c>
      <c r="H248" s="73">
        <v>64.404828999999992</v>
      </c>
      <c r="I248" s="73">
        <v>59.199449999999999</v>
      </c>
      <c r="J248" s="73">
        <v>66.316260999999997</v>
      </c>
      <c r="K248" s="73">
        <v>61.349370999999998</v>
      </c>
      <c r="L248" s="73">
        <v>59.531980000000004</v>
      </c>
      <c r="M248" s="73">
        <v>65.091811000000007</v>
      </c>
      <c r="N248" s="73">
        <v>60.189610000000002</v>
      </c>
      <c r="O248" s="73">
        <v>60.420741999999997</v>
      </c>
      <c r="P248" s="73">
        <v>60.229847999999997</v>
      </c>
      <c r="Q248" s="73">
        <v>59.743600000000001</v>
      </c>
      <c r="R248" s="73">
        <v>61.510466999999998</v>
      </c>
    </row>
    <row r="249" spans="1:18">
      <c r="A249" s="47"/>
      <c r="B249" s="67" t="s">
        <v>230</v>
      </c>
      <c r="C249" s="73">
        <v>83.041774000000004</v>
      </c>
      <c r="D249" s="73">
        <v>76.958237999999994</v>
      </c>
      <c r="E249" s="73">
        <v>66.578115000000011</v>
      </c>
      <c r="F249" s="73">
        <v>61.335355000000007</v>
      </c>
      <c r="G249" s="73">
        <v>63.122312000000001</v>
      </c>
      <c r="H249" s="73">
        <v>61.765485999999996</v>
      </c>
      <c r="I249" s="73">
        <v>59.199449999999999</v>
      </c>
      <c r="J249" s="73">
        <v>60.995477000000001</v>
      </c>
      <c r="K249" s="73">
        <v>60.834999000000003</v>
      </c>
      <c r="L249" s="73">
        <v>59.531980000000004</v>
      </c>
      <c r="M249" s="73">
        <v>60.504097999999999</v>
      </c>
      <c r="N249" s="73">
        <v>60.189610000000002</v>
      </c>
      <c r="O249" s="73">
        <v>60.420741999999997</v>
      </c>
      <c r="P249" s="73">
        <v>60.229847999999997</v>
      </c>
      <c r="Q249" s="73">
        <v>59.743600000000001</v>
      </c>
      <c r="R249" s="73">
        <v>61.510466999999998</v>
      </c>
    </row>
    <row r="250" spans="1:18">
      <c r="A250" s="47"/>
      <c r="B250" s="67" t="s">
        <v>241</v>
      </c>
      <c r="C250" s="73"/>
      <c r="D250" s="73"/>
      <c r="E250" s="73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</row>
    <row r="251" spans="1:18">
      <c r="A251" s="47"/>
      <c r="B251" s="48" t="s">
        <v>240</v>
      </c>
      <c r="C251" s="73" t="s">
        <v>397</v>
      </c>
      <c r="D251" s="73" t="s">
        <v>446</v>
      </c>
      <c r="E251" s="73" t="s">
        <v>452</v>
      </c>
      <c r="F251" s="73" t="s">
        <v>397</v>
      </c>
      <c r="G251" s="73" t="s">
        <v>457</v>
      </c>
      <c r="H251" s="73" t="s">
        <v>399</v>
      </c>
      <c r="I251" s="73" t="s">
        <v>340</v>
      </c>
      <c r="J251" s="73" t="s">
        <v>404</v>
      </c>
      <c r="K251" s="73" t="s">
        <v>406</v>
      </c>
      <c r="L251" s="73" t="s">
        <v>355</v>
      </c>
      <c r="M251" s="73" t="s">
        <v>355</v>
      </c>
      <c r="N251" s="73" t="s">
        <v>404</v>
      </c>
      <c r="O251" s="73" t="s">
        <v>399</v>
      </c>
      <c r="P251" s="73" t="s">
        <v>404</v>
      </c>
      <c r="Q251" s="73" t="s">
        <v>355</v>
      </c>
      <c r="R251" s="73" t="s">
        <v>419</v>
      </c>
    </row>
    <row r="252" spans="1:18">
      <c r="A252" s="47"/>
      <c r="B252" s="48" t="s">
        <v>239</v>
      </c>
      <c r="C252" s="73" t="s">
        <v>430</v>
      </c>
      <c r="D252" s="73" t="s">
        <v>447</v>
      </c>
      <c r="E252" s="73" t="s">
        <v>313</v>
      </c>
      <c r="F252" s="73" t="s">
        <v>321</v>
      </c>
      <c r="G252" s="73" t="s">
        <v>458</v>
      </c>
      <c r="H252" s="73" t="s">
        <v>400</v>
      </c>
      <c r="I252" s="73" t="s">
        <v>461</v>
      </c>
      <c r="J252" s="73" t="s">
        <v>348</v>
      </c>
      <c r="K252" s="73" t="s">
        <v>407</v>
      </c>
      <c r="L252" s="73" t="s">
        <v>409</v>
      </c>
      <c r="M252" s="73" t="s">
        <v>362</v>
      </c>
      <c r="N252" s="73" t="s">
        <v>417</v>
      </c>
      <c r="O252" s="73" t="s">
        <v>417</v>
      </c>
      <c r="P252" s="73" t="s">
        <v>348</v>
      </c>
      <c r="Q252" s="73" t="s">
        <v>409</v>
      </c>
      <c r="R252" s="73" t="s">
        <v>420</v>
      </c>
    </row>
    <row r="253" spans="1:18">
      <c r="A253" s="47"/>
      <c r="B253" s="67" t="s">
        <v>238</v>
      </c>
      <c r="C253" s="73" t="s">
        <v>305</v>
      </c>
      <c r="D253" s="73" t="s">
        <v>310</v>
      </c>
      <c r="E253" s="73" t="s">
        <v>314</v>
      </c>
      <c r="F253" s="73" t="s">
        <v>322</v>
      </c>
      <c r="G253" s="73" t="s">
        <v>459</v>
      </c>
      <c r="H253" s="73" t="s">
        <v>414</v>
      </c>
      <c r="I253" s="73" t="s">
        <v>341</v>
      </c>
      <c r="J253" s="73" t="s">
        <v>341</v>
      </c>
      <c r="K253" s="73" t="s">
        <v>470</v>
      </c>
      <c r="L253" s="73" t="s">
        <v>410</v>
      </c>
      <c r="M253" s="73" t="s">
        <v>414</v>
      </c>
      <c r="N253" s="73" t="s">
        <v>410</v>
      </c>
      <c r="O253" s="73" t="s">
        <v>341</v>
      </c>
      <c r="P253" s="73" t="s">
        <v>391</v>
      </c>
      <c r="Q253" s="73" t="s">
        <v>410</v>
      </c>
      <c r="R253" s="73" t="s">
        <v>341</v>
      </c>
    </row>
    <row r="254" spans="1:18">
      <c r="A254" s="47"/>
      <c r="B254" s="67" t="s">
        <v>237</v>
      </c>
      <c r="C254" s="73" t="s">
        <v>393</v>
      </c>
      <c r="D254" s="73" t="s">
        <v>465</v>
      </c>
      <c r="E254" s="73" t="s">
        <v>315</v>
      </c>
      <c r="F254" s="73" t="s">
        <v>323</v>
      </c>
      <c r="G254" s="73" t="s">
        <v>328</v>
      </c>
      <c r="H254" s="73" t="s">
        <v>333</v>
      </c>
      <c r="I254" s="73" t="s">
        <v>342</v>
      </c>
      <c r="J254" s="73" t="s">
        <v>349</v>
      </c>
      <c r="K254" s="73" t="s">
        <v>471</v>
      </c>
      <c r="L254" s="73" t="s">
        <v>411</v>
      </c>
      <c r="M254" s="73" t="s">
        <v>363</v>
      </c>
      <c r="N254" s="73" t="s">
        <v>367</v>
      </c>
      <c r="O254" s="73" t="s">
        <v>473</v>
      </c>
      <c r="P254" s="73" t="s">
        <v>392</v>
      </c>
      <c r="Q254" s="73" t="s">
        <v>418</v>
      </c>
      <c r="R254" s="73" t="s">
        <v>418</v>
      </c>
    </row>
    <row r="255" spans="1:18">
      <c r="A255" s="47"/>
      <c r="B255" s="67" t="s">
        <v>220</v>
      </c>
      <c r="C255" s="73" t="s">
        <v>306</v>
      </c>
      <c r="D255" s="73" t="s">
        <v>395</v>
      </c>
      <c r="E255" s="73" t="s">
        <v>316</v>
      </c>
      <c r="F255" s="73" t="s">
        <v>398</v>
      </c>
      <c r="G255" s="73" t="s">
        <v>467</v>
      </c>
      <c r="H255" s="73" t="s">
        <v>334</v>
      </c>
      <c r="I255" s="73" t="s">
        <v>343</v>
      </c>
      <c r="J255" s="73" t="s">
        <v>334</v>
      </c>
      <c r="K255" s="73" t="s">
        <v>334</v>
      </c>
      <c r="L255" s="73" t="s">
        <v>437</v>
      </c>
      <c r="M255" s="73" t="s">
        <v>364</v>
      </c>
      <c r="N255" s="73" t="s">
        <v>368</v>
      </c>
      <c r="O255" s="73" t="s">
        <v>373</v>
      </c>
      <c r="P255" s="73" t="s">
        <v>378</v>
      </c>
      <c r="Q255" s="73" t="s">
        <v>334</v>
      </c>
      <c r="R255" s="73" t="s">
        <v>306</v>
      </c>
    </row>
    <row r="256" spans="1:18">
      <c r="A256" s="47"/>
      <c r="B256" s="67" t="s">
        <v>236</v>
      </c>
      <c r="C256" s="73" t="s">
        <v>394</v>
      </c>
      <c r="D256" s="73" t="s">
        <v>311</v>
      </c>
      <c r="E256" s="73" t="s">
        <v>317</v>
      </c>
      <c r="F256" s="73" t="s">
        <v>324</v>
      </c>
      <c r="G256" s="73" t="s">
        <v>329</v>
      </c>
      <c r="H256" s="73" t="s">
        <v>335</v>
      </c>
      <c r="I256" s="73" t="s">
        <v>435</v>
      </c>
      <c r="J256" s="73" t="s">
        <v>329</v>
      </c>
      <c r="K256" s="73" t="s">
        <v>352</v>
      </c>
      <c r="L256" s="73" t="s">
        <v>356</v>
      </c>
      <c r="M256" s="73" t="s">
        <v>365</v>
      </c>
      <c r="N256" s="73" t="s">
        <v>335</v>
      </c>
      <c r="O256" s="73" t="s">
        <v>352</v>
      </c>
      <c r="P256" s="73" t="s">
        <v>329</v>
      </c>
      <c r="Q256" s="73" t="s">
        <v>382</v>
      </c>
      <c r="R256" s="73" t="s">
        <v>439</v>
      </c>
    </row>
    <row r="257" spans="1:18">
      <c r="A257" s="47"/>
      <c r="B257" s="67" t="s">
        <v>235</v>
      </c>
      <c r="C257" s="73" t="s">
        <v>307</v>
      </c>
      <c r="D257" s="73" t="s">
        <v>448</v>
      </c>
      <c r="E257" s="73" t="s">
        <v>318</v>
      </c>
      <c r="F257" s="73" t="s">
        <v>432</v>
      </c>
      <c r="G257" s="73" t="s">
        <v>330</v>
      </c>
      <c r="H257" s="73" t="s">
        <v>336</v>
      </c>
      <c r="I257" s="73" t="s">
        <v>344</v>
      </c>
      <c r="J257" s="73" t="s">
        <v>350</v>
      </c>
      <c r="K257" s="73" t="s">
        <v>353</v>
      </c>
      <c r="L257" s="73" t="s">
        <v>357</v>
      </c>
      <c r="M257" s="73" t="s">
        <v>307</v>
      </c>
      <c r="N257" s="73" t="s">
        <v>369</v>
      </c>
      <c r="O257" s="73" t="s">
        <v>374</v>
      </c>
      <c r="P257" s="73" t="s">
        <v>379</v>
      </c>
      <c r="Q257" s="73" t="s">
        <v>438</v>
      </c>
      <c r="R257" s="73" t="s">
        <v>440</v>
      </c>
    </row>
    <row r="258" spans="1:18">
      <c r="A258" s="47"/>
      <c r="B258" s="67" t="s">
        <v>234</v>
      </c>
      <c r="C258" s="73" t="s">
        <v>308</v>
      </c>
      <c r="D258" s="73" t="s">
        <v>396</v>
      </c>
      <c r="E258" s="73" t="s">
        <v>319</v>
      </c>
      <c r="F258" s="73" t="s">
        <v>466</v>
      </c>
      <c r="G258" s="73" t="s">
        <v>331</v>
      </c>
      <c r="H258" s="73" t="s">
        <v>366</v>
      </c>
      <c r="I258" s="73" t="s">
        <v>436</v>
      </c>
      <c r="J258" s="73" t="s">
        <v>390</v>
      </c>
      <c r="K258" s="73" t="s">
        <v>354</v>
      </c>
      <c r="L258" s="73" t="s">
        <v>358</v>
      </c>
      <c r="M258" s="73" t="s">
        <v>366</v>
      </c>
      <c r="N258" s="73" t="s">
        <v>370</v>
      </c>
      <c r="O258" s="73" t="s">
        <v>375</v>
      </c>
      <c r="P258" s="73" t="s">
        <v>380</v>
      </c>
      <c r="Q258" s="73" t="s">
        <v>383</v>
      </c>
      <c r="R258" s="73" t="s">
        <v>441</v>
      </c>
    </row>
    <row r="259" spans="1:18">
      <c r="A259" s="47"/>
      <c r="B259" s="67" t="s">
        <v>233</v>
      </c>
      <c r="C259" s="73" t="s">
        <v>429</v>
      </c>
      <c r="D259" s="73" t="s">
        <v>449</v>
      </c>
      <c r="E259" s="73" t="s">
        <v>320</v>
      </c>
      <c r="F259" s="73" t="s">
        <v>325</v>
      </c>
      <c r="G259" s="73" t="s">
        <v>332</v>
      </c>
      <c r="H259" s="73" t="s">
        <v>337</v>
      </c>
      <c r="I259" s="73" t="s">
        <v>345</v>
      </c>
      <c r="J259" s="73" t="s">
        <v>469</v>
      </c>
      <c r="K259" s="73" t="s">
        <v>472</v>
      </c>
      <c r="L259" s="73" t="s">
        <v>359</v>
      </c>
      <c r="M259" s="73" t="s">
        <v>415</v>
      </c>
      <c r="N259" s="73" t="s">
        <v>371</v>
      </c>
      <c r="O259" s="73" t="s">
        <v>376</v>
      </c>
      <c r="P259" s="73" t="s">
        <v>381</v>
      </c>
      <c r="Q259" s="73" t="s">
        <v>384</v>
      </c>
      <c r="R259" s="73" t="s">
        <v>421</v>
      </c>
    </row>
    <row r="260" spans="1:18">
      <c r="A260" s="47"/>
      <c r="B260" s="67" t="s">
        <v>232</v>
      </c>
      <c r="C260" s="73" t="s">
        <v>431</v>
      </c>
      <c r="D260" s="73" t="s">
        <v>312</v>
      </c>
      <c r="E260" s="73" t="s">
        <v>453</v>
      </c>
      <c r="F260" s="73" t="s">
        <v>326</v>
      </c>
      <c r="G260" s="73" t="s">
        <v>434</v>
      </c>
      <c r="H260" s="73" t="s">
        <v>338</v>
      </c>
      <c r="I260" s="73" t="s">
        <v>346</v>
      </c>
      <c r="J260" s="73" t="s">
        <v>351</v>
      </c>
      <c r="K260" s="73" t="s">
        <v>346</v>
      </c>
      <c r="L260" s="73" t="s">
        <v>463</v>
      </c>
      <c r="M260" s="73" t="s">
        <v>416</v>
      </c>
      <c r="N260" s="73" t="s">
        <v>372</v>
      </c>
      <c r="O260" s="73" t="s">
        <v>377</v>
      </c>
      <c r="P260" s="73" t="s">
        <v>312</v>
      </c>
      <c r="Q260" s="73" t="s">
        <v>463</v>
      </c>
      <c r="R260" s="73" t="s">
        <v>422</v>
      </c>
    </row>
    <row r="261" spans="1:18">
      <c r="A261" s="47"/>
      <c r="B261" s="67" t="s">
        <v>231</v>
      </c>
      <c r="C261" s="73" t="s">
        <v>444</v>
      </c>
      <c r="D261" s="73" t="s">
        <v>450</v>
      </c>
      <c r="E261" s="73" t="s">
        <v>454</v>
      </c>
      <c r="F261" s="73" t="s">
        <v>456</v>
      </c>
      <c r="G261" s="73" t="s">
        <v>460</v>
      </c>
      <c r="H261" s="73" t="s">
        <v>401</v>
      </c>
      <c r="I261" s="73" t="s">
        <v>402</v>
      </c>
      <c r="J261" s="73" t="s">
        <v>462</v>
      </c>
      <c r="K261" s="73" t="s">
        <v>408</v>
      </c>
      <c r="L261" s="73" t="s">
        <v>412</v>
      </c>
      <c r="M261" s="73" t="s">
        <v>464</v>
      </c>
      <c r="N261" s="73" t="s">
        <v>360</v>
      </c>
      <c r="O261" s="73" t="s">
        <v>360</v>
      </c>
      <c r="P261" s="73" t="s">
        <v>402</v>
      </c>
      <c r="Q261" s="73" t="s">
        <v>474</v>
      </c>
      <c r="R261" s="73" t="s">
        <v>423</v>
      </c>
    </row>
    <row r="262" spans="1:18">
      <c r="A262" s="47"/>
      <c r="B262" s="67" t="s">
        <v>230</v>
      </c>
      <c r="C262" s="73" t="s">
        <v>445</v>
      </c>
      <c r="D262" s="73" t="s">
        <v>451</v>
      </c>
      <c r="E262" s="73" t="s">
        <v>455</v>
      </c>
      <c r="F262" s="73" t="s">
        <v>327</v>
      </c>
      <c r="G262" s="73" t="s">
        <v>468</v>
      </c>
      <c r="H262" s="73" t="s">
        <v>339</v>
      </c>
      <c r="I262" s="73" t="s">
        <v>403</v>
      </c>
      <c r="J262" s="73" t="s">
        <v>405</v>
      </c>
      <c r="K262" s="73" t="s">
        <v>347</v>
      </c>
      <c r="L262" s="73" t="s">
        <v>413</v>
      </c>
      <c r="M262" s="73" t="s">
        <v>413</v>
      </c>
      <c r="N262" s="73" t="s">
        <v>405</v>
      </c>
      <c r="O262" s="73" t="s">
        <v>361</v>
      </c>
      <c r="P262" s="73" t="s">
        <v>405</v>
      </c>
      <c r="Q262" s="73" t="s">
        <v>413</v>
      </c>
      <c r="R262" s="73" t="s">
        <v>424</v>
      </c>
    </row>
    <row r="263" spans="1:18">
      <c r="A263" s="71" t="s">
        <v>387</v>
      </c>
      <c r="B263" s="67"/>
      <c r="C263" s="73"/>
      <c r="D263" s="73"/>
      <c r="E263" s="73"/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</row>
    <row r="264" spans="1:18">
      <c r="A264" s="47"/>
      <c r="B264" s="87" t="s">
        <v>388</v>
      </c>
      <c r="C264" s="76">
        <v>4439.0600000000004</v>
      </c>
      <c r="D264" s="76">
        <v>4716.53</v>
      </c>
      <c r="E264" s="76">
        <v>4145.5200000000004</v>
      </c>
      <c r="F264" s="76">
        <v>4230.3900000000003</v>
      </c>
      <c r="G264" s="76">
        <v>3249.59</v>
      </c>
      <c r="H264" s="76">
        <v>4433.96</v>
      </c>
      <c r="I264" s="76">
        <v>3379.13</v>
      </c>
      <c r="J264" s="76">
        <v>4688.84</v>
      </c>
      <c r="K264" s="76">
        <v>4100.8500000000004</v>
      </c>
      <c r="L264" s="76">
        <v>2525.94</v>
      </c>
      <c r="M264" s="76">
        <v>4828.3999999999996</v>
      </c>
      <c r="N264" s="76">
        <v>4214.3100000000004</v>
      </c>
      <c r="O264" s="76">
        <v>5052</v>
      </c>
      <c r="P264" s="76">
        <v>4768.7700000000004</v>
      </c>
      <c r="Q264" s="76">
        <v>5253.59</v>
      </c>
      <c r="R264" s="76">
        <v>6687.7</v>
      </c>
    </row>
    <row r="265" spans="1:18">
      <c r="A265" s="47"/>
      <c r="B265" s="88" t="s">
        <v>389</v>
      </c>
      <c r="C265" s="76">
        <v>2123.63</v>
      </c>
      <c r="D265" s="76">
        <v>2256.37</v>
      </c>
      <c r="E265" s="76">
        <v>1983.2</v>
      </c>
      <c r="F265" s="76">
        <v>2023.8</v>
      </c>
      <c r="G265" s="76">
        <v>1554.59</v>
      </c>
      <c r="H265" s="76">
        <v>2121.19</v>
      </c>
      <c r="I265" s="76">
        <v>1616.56</v>
      </c>
      <c r="J265" s="76">
        <v>2243.12</v>
      </c>
      <c r="K265" s="76">
        <v>1961.83</v>
      </c>
      <c r="L265" s="76">
        <v>1208.4000000000001</v>
      </c>
      <c r="M265" s="76">
        <v>2309.89</v>
      </c>
      <c r="N265" s="76">
        <v>2016.11</v>
      </c>
      <c r="O265" s="76">
        <v>2416.86</v>
      </c>
      <c r="P265" s="76">
        <v>2281.36</v>
      </c>
      <c r="Q265" s="76">
        <v>2513.3000000000002</v>
      </c>
      <c r="R265" s="76">
        <v>3199.37</v>
      </c>
    </row>
    <row r="266" spans="1:18">
      <c r="A266" s="71" t="s">
        <v>229</v>
      </c>
      <c r="B266" s="72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  <c r="R266" s="65"/>
    </row>
    <row r="267" spans="1:18">
      <c r="A267" s="71"/>
      <c r="B267" s="70" t="s">
        <v>72</v>
      </c>
      <c r="C267" s="64">
        <v>0</v>
      </c>
      <c r="D267" s="64">
        <v>0</v>
      </c>
      <c r="E267" s="64">
        <v>0</v>
      </c>
      <c r="F267" s="64">
        <v>0</v>
      </c>
      <c r="G267" s="64">
        <v>0</v>
      </c>
      <c r="H267" s="64">
        <v>0</v>
      </c>
      <c r="I267" s="64">
        <v>0</v>
      </c>
      <c r="J267" s="64">
        <v>0</v>
      </c>
      <c r="K267" s="64">
        <v>0</v>
      </c>
      <c r="L267" s="64">
        <v>0</v>
      </c>
      <c r="M267" s="64">
        <v>0</v>
      </c>
      <c r="N267" s="64">
        <v>0</v>
      </c>
      <c r="O267" s="64">
        <v>0</v>
      </c>
      <c r="P267" s="64">
        <v>0</v>
      </c>
      <c r="Q267" s="64">
        <v>0</v>
      </c>
      <c r="R267" s="64">
        <v>0</v>
      </c>
    </row>
    <row r="268" spans="1:18">
      <c r="A268" s="71"/>
      <c r="B268" s="70" t="s">
        <v>86</v>
      </c>
      <c r="C268" s="64">
        <v>0</v>
      </c>
      <c r="D268" s="64">
        <v>0</v>
      </c>
      <c r="E268" s="64">
        <v>0</v>
      </c>
      <c r="F268" s="64">
        <v>0</v>
      </c>
      <c r="G268" s="64">
        <v>0</v>
      </c>
      <c r="H268" s="64">
        <v>0</v>
      </c>
      <c r="I268" s="64">
        <v>0</v>
      </c>
      <c r="J268" s="64">
        <v>0</v>
      </c>
      <c r="K268" s="64">
        <v>0</v>
      </c>
      <c r="L268" s="64">
        <v>0</v>
      </c>
      <c r="M268" s="64">
        <v>0</v>
      </c>
      <c r="N268" s="64">
        <v>0</v>
      </c>
      <c r="O268" s="64">
        <v>0</v>
      </c>
      <c r="P268" s="64">
        <v>0</v>
      </c>
      <c r="Q268" s="64">
        <v>0</v>
      </c>
      <c r="R268" s="64">
        <v>0</v>
      </c>
    </row>
    <row r="269" spans="1:18">
      <c r="A269" s="71"/>
      <c r="B269" s="70" t="s">
        <v>88</v>
      </c>
      <c r="C269" s="64">
        <v>0</v>
      </c>
      <c r="D269" s="64">
        <v>0</v>
      </c>
      <c r="E269" s="64">
        <v>0</v>
      </c>
      <c r="F269" s="64">
        <v>0</v>
      </c>
      <c r="G269" s="64">
        <v>0</v>
      </c>
      <c r="H269" s="64">
        <v>0</v>
      </c>
      <c r="I269" s="64">
        <v>0</v>
      </c>
      <c r="J269" s="64">
        <v>0</v>
      </c>
      <c r="K269" s="64">
        <v>0</v>
      </c>
      <c r="L269" s="64">
        <v>0</v>
      </c>
      <c r="M269" s="64">
        <v>0</v>
      </c>
      <c r="N269" s="64">
        <v>0</v>
      </c>
      <c r="O269" s="64">
        <v>0</v>
      </c>
      <c r="P269" s="64">
        <v>0</v>
      </c>
      <c r="Q269" s="64">
        <v>0</v>
      </c>
      <c r="R269" s="64">
        <v>0</v>
      </c>
    </row>
    <row r="270" spans="1:18">
      <c r="A270" s="71"/>
      <c r="B270" s="72" t="s">
        <v>228</v>
      </c>
      <c r="C270" s="64">
        <v>0</v>
      </c>
      <c r="D270" s="64">
        <v>0</v>
      </c>
      <c r="E270" s="64">
        <v>0</v>
      </c>
      <c r="F270" s="64">
        <v>0</v>
      </c>
      <c r="G270" s="64">
        <v>0</v>
      </c>
      <c r="H270" s="64">
        <v>0</v>
      </c>
      <c r="I270" s="64">
        <v>0</v>
      </c>
      <c r="J270" s="64">
        <v>0</v>
      </c>
      <c r="K270" s="64">
        <v>0</v>
      </c>
      <c r="L270" s="64">
        <v>0</v>
      </c>
      <c r="M270" s="64">
        <v>0</v>
      </c>
      <c r="N270" s="64">
        <v>0</v>
      </c>
      <c r="O270" s="64">
        <v>0</v>
      </c>
      <c r="P270" s="64">
        <v>0</v>
      </c>
      <c r="Q270" s="64">
        <v>0</v>
      </c>
      <c r="R270" s="64">
        <v>0</v>
      </c>
    </row>
    <row r="271" spans="1:18">
      <c r="A271" s="71" t="s">
        <v>227</v>
      </c>
      <c r="B271" s="70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</row>
    <row r="272" spans="1:18">
      <c r="A272" s="47"/>
      <c r="B272" s="67" t="s">
        <v>226</v>
      </c>
      <c r="C272" s="64">
        <v>101881.1397</v>
      </c>
      <c r="D272" s="64">
        <v>118307.2791</v>
      </c>
      <c r="E272" s="64">
        <v>107904.4325</v>
      </c>
      <c r="F272" s="64">
        <v>103332.95480000001</v>
      </c>
      <c r="G272" s="64">
        <v>35029.896099999998</v>
      </c>
      <c r="H272" s="64">
        <v>112922.62209999999</v>
      </c>
      <c r="I272" s="64">
        <v>38138.296199999997</v>
      </c>
      <c r="J272" s="64">
        <v>94519.680999999997</v>
      </c>
      <c r="K272" s="64">
        <v>129521.16</v>
      </c>
      <c r="L272" s="64">
        <v>33536.9159</v>
      </c>
      <c r="M272" s="64">
        <v>172180.0466</v>
      </c>
      <c r="N272" s="64">
        <v>128522.4109</v>
      </c>
      <c r="O272" s="64">
        <v>122551.7758</v>
      </c>
      <c r="P272" s="64">
        <v>122197.7213</v>
      </c>
      <c r="Q272" s="64">
        <v>123796.519</v>
      </c>
      <c r="R272" s="64">
        <v>129422.1427</v>
      </c>
    </row>
    <row r="273" spans="1:18">
      <c r="A273" s="47"/>
      <c r="B273" s="48" t="s">
        <v>225</v>
      </c>
      <c r="C273" s="64">
        <v>236013.0338</v>
      </c>
      <c r="D273" s="64">
        <v>298272.43190000003</v>
      </c>
      <c r="E273" s="64">
        <v>255531.9852</v>
      </c>
      <c r="F273" s="64">
        <v>239421.2537</v>
      </c>
      <c r="G273" s="64">
        <v>94092.558000000005</v>
      </c>
      <c r="H273" s="64">
        <v>270310.38459999999</v>
      </c>
      <c r="I273" s="64">
        <v>103443.4865</v>
      </c>
      <c r="J273" s="64">
        <v>221007.15169999999</v>
      </c>
      <c r="K273" s="64">
        <v>307394.92969999998</v>
      </c>
      <c r="L273" s="64">
        <v>86939.358600000007</v>
      </c>
      <c r="M273" s="64">
        <v>408483.43910000002</v>
      </c>
      <c r="N273" s="64">
        <v>307614.74780000001</v>
      </c>
      <c r="O273" s="64">
        <v>297406.99560000002</v>
      </c>
      <c r="P273" s="64">
        <v>296726.22519999999</v>
      </c>
      <c r="Q273" s="64">
        <v>304022.07620000001</v>
      </c>
      <c r="R273" s="64">
        <v>344197.7855</v>
      </c>
    </row>
    <row r="274" spans="1:18">
      <c r="A274" s="47"/>
      <c r="B274" s="67" t="s">
        <v>224</v>
      </c>
      <c r="C274" s="64">
        <v>415.79520000000002</v>
      </c>
      <c r="D274" s="64">
        <v>387.70620000000002</v>
      </c>
      <c r="E274" s="64">
        <v>424.43360000000001</v>
      </c>
      <c r="F274" s="64">
        <v>438.96010000000001</v>
      </c>
      <c r="G274" s="64">
        <v>80.912199999999999</v>
      </c>
      <c r="H274" s="64">
        <v>431.70530000000002</v>
      </c>
      <c r="I274" s="64">
        <v>89.636300000000006</v>
      </c>
      <c r="J274" s="64">
        <v>397.77879999999999</v>
      </c>
      <c r="K274" s="64">
        <v>514.8433</v>
      </c>
      <c r="L274" s="64">
        <v>111.1019</v>
      </c>
      <c r="M274" s="64">
        <v>692.95630000000006</v>
      </c>
      <c r="N274" s="64">
        <v>504.08519999999999</v>
      </c>
      <c r="O274" s="64">
        <v>475.20310000000001</v>
      </c>
      <c r="P274" s="64">
        <v>471.0736</v>
      </c>
      <c r="Q274" s="64">
        <v>470.27780000000001</v>
      </c>
      <c r="R274" s="64">
        <v>379.34969999999998</v>
      </c>
    </row>
    <row r="275" spans="1:18">
      <c r="A275" s="47"/>
      <c r="B275" s="67" t="s">
        <v>223</v>
      </c>
      <c r="C275" s="64">
        <v>1587.3610000000001</v>
      </c>
      <c r="D275" s="64">
        <v>1638.9695999999999</v>
      </c>
      <c r="E275" s="64">
        <v>1393.4664</v>
      </c>
      <c r="F275" s="64">
        <v>1087.5152</v>
      </c>
      <c r="G275" s="64">
        <v>807.71410000000003</v>
      </c>
      <c r="H275" s="64">
        <v>1752.4698000000001</v>
      </c>
      <c r="I275" s="64">
        <v>765.76919999999996</v>
      </c>
      <c r="J275" s="64">
        <v>1089.6194</v>
      </c>
      <c r="K275" s="64">
        <v>1277.6817000000001</v>
      </c>
      <c r="L275" s="64">
        <v>205.8623</v>
      </c>
      <c r="M275" s="64">
        <v>1933.0442</v>
      </c>
      <c r="N275" s="64">
        <v>1218.3743999999999</v>
      </c>
      <c r="O275" s="64">
        <v>669.68269999999995</v>
      </c>
      <c r="P275" s="64">
        <v>730.91970000000003</v>
      </c>
      <c r="Q275" s="64">
        <v>634.12379999999996</v>
      </c>
      <c r="R275" s="64">
        <v>1400.6177</v>
      </c>
    </row>
    <row r="276" spans="1:18">
      <c r="A276" s="47"/>
      <c r="B276" s="67" t="s">
        <v>222</v>
      </c>
      <c r="C276" s="64">
        <v>0</v>
      </c>
      <c r="D276" s="64">
        <v>0</v>
      </c>
      <c r="E276" s="64">
        <v>0</v>
      </c>
      <c r="F276" s="64">
        <v>0</v>
      </c>
      <c r="G276" s="64">
        <v>0</v>
      </c>
      <c r="H276" s="64">
        <v>0</v>
      </c>
      <c r="I276" s="64">
        <v>0</v>
      </c>
      <c r="J276" s="64">
        <v>0</v>
      </c>
      <c r="K276" s="64">
        <v>0</v>
      </c>
      <c r="L276" s="64">
        <v>0</v>
      </c>
      <c r="M276" s="64">
        <v>0</v>
      </c>
      <c r="N276" s="64">
        <v>0</v>
      </c>
      <c r="O276" s="64">
        <v>0</v>
      </c>
      <c r="P276" s="64">
        <v>0</v>
      </c>
      <c r="Q276" s="64">
        <v>0</v>
      </c>
      <c r="R276" s="64">
        <v>0</v>
      </c>
    </row>
    <row r="277" spans="1:18">
      <c r="A277" s="47"/>
      <c r="B277" s="67" t="s">
        <v>221</v>
      </c>
      <c r="C277" s="68">
        <v>7.1999999999999998E-3</v>
      </c>
      <c r="D277" s="68">
        <v>4.5999999999999999E-3</v>
      </c>
      <c r="E277" s="68">
        <v>3.8E-3</v>
      </c>
      <c r="F277" s="68">
        <v>4.0000000000000001E-3</v>
      </c>
      <c r="G277" s="68">
        <v>4.0000000000000002E-4</v>
      </c>
      <c r="H277" s="68">
        <v>3.3E-3</v>
      </c>
      <c r="I277" s="68">
        <v>4.0000000000000002E-4</v>
      </c>
      <c r="J277" s="68">
        <v>4.4999999999999997E-3</v>
      </c>
      <c r="K277" s="68">
        <v>5.0000000000000001E-3</v>
      </c>
      <c r="L277" s="68">
        <v>8.9999999999999998E-4</v>
      </c>
      <c r="M277" s="68">
        <v>5.8999999999999999E-3</v>
      </c>
      <c r="N277" s="68">
        <v>4.7999999999999996E-3</v>
      </c>
      <c r="O277" s="68">
        <v>5.0000000000000001E-3</v>
      </c>
      <c r="P277" s="68">
        <v>5.1999999999999998E-3</v>
      </c>
      <c r="Q277" s="68">
        <v>4.7999999999999996E-3</v>
      </c>
      <c r="R277" s="68">
        <v>5.1000000000000004E-3</v>
      </c>
    </row>
    <row r="278" spans="1:18">
      <c r="A278" s="47"/>
      <c r="B278" s="67" t="s">
        <v>248</v>
      </c>
      <c r="C278" s="64">
        <v>196.45728649999998</v>
      </c>
      <c r="D278" s="64">
        <v>559.05788410000002</v>
      </c>
      <c r="E278" s="64">
        <v>10293.1</v>
      </c>
      <c r="F278" s="64">
        <v>1934.27</v>
      </c>
      <c r="G278" s="64">
        <v>4873.3900000000003</v>
      </c>
      <c r="H278" s="64">
        <v>8739.64</v>
      </c>
      <c r="I278" s="64">
        <v>4619.87</v>
      </c>
      <c r="J278" s="64">
        <v>67.756242599999993</v>
      </c>
      <c r="K278" s="64">
        <v>1328.44</v>
      </c>
      <c r="L278" s="64">
        <v>2718.4</v>
      </c>
      <c r="M278" s="64">
        <v>444.94272030000002</v>
      </c>
      <c r="N278" s="64">
        <v>1266.7</v>
      </c>
      <c r="O278" s="64">
        <v>439.9638137</v>
      </c>
      <c r="P278" s="64">
        <v>17332</v>
      </c>
      <c r="Q278" s="64">
        <v>416.5266949</v>
      </c>
      <c r="R278" s="64">
        <v>280.95884590000003</v>
      </c>
    </row>
    <row r="279" spans="1:18">
      <c r="B279" s="58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1:18">
      <c r="B280" s="58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1:18">
      <c r="B281" s="58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1:18">
      <c r="B282" s="58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1:18">
      <c r="B283" s="58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1:18">
      <c r="B284" s="58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1:18">
      <c r="B285" s="58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1:18">
      <c r="B286" s="58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1:18">
      <c r="B287" s="58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1:18">
      <c r="B288" s="58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58"/>
      <c r="C289" s="62"/>
      <c r="D289" s="55"/>
      <c r="E289" s="55"/>
      <c r="F289" s="55"/>
      <c r="G289" s="55"/>
      <c r="H289" s="55"/>
      <c r="I289" s="55"/>
      <c r="J289" s="55"/>
      <c r="K289" s="55"/>
      <c r="L289" s="55"/>
      <c r="M289" s="55"/>
      <c r="N289" s="55"/>
      <c r="O289" s="55"/>
      <c r="P289" s="55"/>
      <c r="Q289" s="55"/>
      <c r="R289" s="55"/>
    </row>
    <row r="290" spans="2:18">
      <c r="B290" s="58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58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58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58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58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58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58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58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58"/>
      <c r="C298" s="63"/>
      <c r="D298" s="59"/>
      <c r="E298" s="59"/>
      <c r="F298" s="59"/>
      <c r="G298" s="59"/>
      <c r="H298" s="59"/>
      <c r="I298" s="59"/>
      <c r="J298" s="59"/>
      <c r="K298" s="59"/>
      <c r="L298" s="59"/>
      <c r="M298" s="59"/>
      <c r="N298" s="59"/>
      <c r="O298" s="59"/>
      <c r="P298" s="59"/>
      <c r="Q298" s="59"/>
      <c r="R298" s="59"/>
    </row>
    <row r="299" spans="2:18">
      <c r="B299" s="58"/>
      <c r="C299" s="61"/>
      <c r="D299" s="54"/>
      <c r="E299" s="54"/>
      <c r="F299" s="54"/>
      <c r="G299" s="54"/>
      <c r="H299" s="54"/>
      <c r="I299" s="54"/>
      <c r="J299" s="54"/>
      <c r="K299" s="54"/>
      <c r="L299" s="54"/>
      <c r="M299" s="54"/>
      <c r="N299" s="54"/>
      <c r="O299" s="54"/>
      <c r="P299" s="54"/>
      <c r="Q299" s="54"/>
      <c r="R299" s="54"/>
    </row>
    <row r="300" spans="2:18">
      <c r="B300" s="58"/>
      <c r="C300" s="61"/>
      <c r="D300" s="54"/>
      <c r="E300" s="54"/>
      <c r="F300" s="54"/>
      <c r="G300" s="54"/>
      <c r="H300" s="54"/>
      <c r="I300" s="54"/>
      <c r="J300" s="54"/>
      <c r="K300" s="54"/>
      <c r="L300" s="54"/>
      <c r="M300" s="54"/>
      <c r="N300" s="54"/>
      <c r="O300" s="54"/>
      <c r="P300" s="54"/>
      <c r="Q300" s="54"/>
      <c r="R300" s="54"/>
    </row>
    <row r="302" spans="2:18">
      <c r="B302" s="56"/>
    </row>
    <row r="303" spans="2:18">
      <c r="B303" s="58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58"/>
      <c r="C304" s="62"/>
      <c r="D304" s="55"/>
      <c r="E304" s="55"/>
      <c r="F304" s="55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</row>
    <row r="305" spans="2:18">
      <c r="B305" s="58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58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58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58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58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58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58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58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58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58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58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58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58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58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58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58"/>
      <c r="C320" s="62"/>
      <c r="D320" s="55"/>
      <c r="E320" s="55"/>
      <c r="F320" s="55"/>
      <c r="G320" s="55"/>
      <c r="H320" s="55"/>
      <c r="I320" s="55"/>
      <c r="J320" s="55"/>
      <c r="K320" s="55"/>
      <c r="L320" s="55"/>
      <c r="M320" s="55"/>
      <c r="N320" s="55"/>
      <c r="O320" s="55"/>
      <c r="P320" s="55"/>
      <c r="Q320" s="55"/>
      <c r="R320" s="55"/>
    </row>
    <row r="321" spans="2:18">
      <c r="B321" s="58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58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58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58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58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58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58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58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58"/>
      <c r="C329" s="63"/>
      <c r="D329" s="59"/>
      <c r="E329" s="59"/>
      <c r="F329" s="59"/>
      <c r="G329" s="59"/>
      <c r="H329" s="59"/>
      <c r="I329" s="59"/>
      <c r="J329" s="59"/>
      <c r="K329" s="59"/>
      <c r="L329" s="59"/>
      <c r="M329" s="59"/>
      <c r="N329" s="59"/>
      <c r="O329" s="59"/>
      <c r="P329" s="59"/>
      <c r="Q329" s="59"/>
      <c r="R329" s="59"/>
    </row>
    <row r="330" spans="2:18">
      <c r="B330" s="58"/>
      <c r="C330" s="61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  <c r="P330" s="54"/>
      <c r="Q330" s="54"/>
      <c r="R330" s="54"/>
    </row>
    <row r="331" spans="2:18">
      <c r="B331" s="58"/>
      <c r="C331" s="61"/>
      <c r="D331" s="54"/>
      <c r="E331" s="54"/>
      <c r="F331" s="54"/>
      <c r="G331" s="54"/>
      <c r="H331" s="54"/>
      <c r="I331" s="54"/>
      <c r="J331" s="54"/>
      <c r="K331" s="54"/>
      <c r="L331" s="54"/>
      <c r="M331" s="54"/>
      <c r="N331" s="54"/>
      <c r="O331" s="54"/>
      <c r="P331" s="54"/>
      <c r="Q331" s="54"/>
      <c r="R331" s="54"/>
    </row>
    <row r="333" spans="2:18">
      <c r="B333" s="56"/>
    </row>
    <row r="334" spans="2:18">
      <c r="B334" s="58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58"/>
      <c r="C335" s="62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</row>
    <row r="336" spans="2:18">
      <c r="B336" s="58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58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58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58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58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58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58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58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58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58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58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58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58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58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58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58"/>
      <c r="C351" s="62"/>
      <c r="D351" s="55"/>
      <c r="E351" s="55"/>
      <c r="F351" s="55"/>
      <c r="G351" s="55"/>
      <c r="H351" s="55"/>
      <c r="I351" s="55"/>
      <c r="J351" s="55"/>
      <c r="K351" s="55"/>
      <c r="L351" s="55"/>
      <c r="M351" s="55"/>
      <c r="N351" s="55"/>
      <c r="O351" s="55"/>
      <c r="P351" s="55"/>
      <c r="Q351" s="55"/>
      <c r="R351" s="55"/>
    </row>
    <row r="352" spans="2:18">
      <c r="B352" s="58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58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58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58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58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58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58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58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58"/>
      <c r="C360" s="63"/>
      <c r="D360" s="59"/>
      <c r="E360" s="59"/>
      <c r="F360" s="59"/>
      <c r="G360" s="59"/>
      <c r="H360" s="59"/>
      <c r="I360" s="59"/>
      <c r="J360" s="59"/>
      <c r="K360" s="59"/>
      <c r="L360" s="59"/>
      <c r="M360" s="59"/>
      <c r="N360" s="59"/>
      <c r="O360" s="59"/>
      <c r="P360" s="59"/>
      <c r="Q360" s="59"/>
      <c r="R360" s="59"/>
    </row>
    <row r="361" spans="2:18">
      <c r="B361" s="58"/>
      <c r="C361" s="61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</row>
    <row r="362" spans="2:18">
      <c r="B362" s="58"/>
      <c r="C362" s="61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  <c r="P362" s="54"/>
      <c r="Q362" s="54"/>
      <c r="R362" s="54"/>
    </row>
    <row r="364" spans="2:18">
      <c r="B364" s="56"/>
    </row>
    <row r="365" spans="2:18">
      <c r="B365" s="58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58"/>
      <c r="C366" s="62"/>
      <c r="D366" s="55"/>
      <c r="E366" s="55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  <c r="Q366" s="55"/>
      <c r="R366" s="55"/>
    </row>
    <row r="367" spans="2:18">
      <c r="B367" s="58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58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58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58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58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58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58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58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58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58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58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58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58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58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58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58"/>
      <c r="C382" s="62"/>
      <c r="D382" s="55"/>
      <c r="E382" s="55"/>
      <c r="F382" s="55"/>
      <c r="G382" s="55"/>
      <c r="H382" s="55"/>
      <c r="I382" s="55"/>
      <c r="J382" s="55"/>
      <c r="K382" s="55"/>
      <c r="L382" s="55"/>
      <c r="M382" s="55"/>
      <c r="N382" s="55"/>
      <c r="O382" s="55"/>
      <c r="P382" s="55"/>
      <c r="Q382" s="55"/>
      <c r="R382" s="55"/>
    </row>
    <row r="383" spans="2:18">
      <c r="B383" s="58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58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58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58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58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58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58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58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58"/>
      <c r="C391" s="63"/>
      <c r="D391" s="59"/>
      <c r="E391" s="59"/>
      <c r="F391" s="59"/>
      <c r="G391" s="59"/>
      <c r="H391" s="59"/>
      <c r="I391" s="59"/>
      <c r="J391" s="59"/>
      <c r="K391" s="59"/>
      <c r="L391" s="59"/>
      <c r="M391" s="59"/>
      <c r="N391" s="59"/>
      <c r="O391" s="59"/>
      <c r="P391" s="59"/>
      <c r="Q391" s="59"/>
      <c r="R391" s="59"/>
    </row>
    <row r="392" spans="2:18">
      <c r="B392" s="58"/>
      <c r="C392" s="61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</row>
    <row r="393" spans="2:18">
      <c r="B393" s="58"/>
      <c r="C393" s="61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</row>
    <row r="395" spans="2:18">
      <c r="B395" s="56"/>
    </row>
    <row r="396" spans="2:18">
      <c r="B396" s="58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58"/>
      <c r="C397" s="62"/>
      <c r="D397" s="55"/>
      <c r="E397" s="55"/>
      <c r="F397" s="55"/>
      <c r="G397" s="55"/>
      <c r="H397" s="55"/>
      <c r="I397" s="55"/>
      <c r="J397" s="55"/>
      <c r="K397" s="55"/>
      <c r="L397" s="55"/>
      <c r="M397" s="55"/>
      <c r="N397" s="55"/>
      <c r="O397" s="55"/>
      <c r="P397" s="55"/>
      <c r="Q397" s="55"/>
      <c r="R397" s="55"/>
    </row>
    <row r="398" spans="2:18">
      <c r="B398" s="58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58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58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58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58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58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58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58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58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58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58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58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58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58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58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58"/>
      <c r="C413" s="62"/>
      <c r="D413" s="55"/>
      <c r="E413" s="55"/>
      <c r="F413" s="55"/>
      <c r="G413" s="55"/>
      <c r="H413" s="55"/>
      <c r="I413" s="55"/>
      <c r="J413" s="55"/>
      <c r="K413" s="55"/>
      <c r="L413" s="55"/>
      <c r="M413" s="55"/>
      <c r="N413" s="55"/>
      <c r="O413" s="55"/>
      <c r="P413" s="55"/>
      <c r="Q413" s="55"/>
      <c r="R413" s="55"/>
    </row>
    <row r="414" spans="2:18">
      <c r="B414" s="58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58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58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58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58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58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58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58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58"/>
      <c r="C422" s="63"/>
      <c r="D422" s="59"/>
      <c r="E422" s="59"/>
      <c r="F422" s="59"/>
      <c r="G422" s="59"/>
      <c r="H422" s="59"/>
      <c r="I422" s="59"/>
      <c r="J422" s="59"/>
      <c r="K422" s="59"/>
      <c r="L422" s="59"/>
      <c r="M422" s="59"/>
      <c r="N422" s="59"/>
      <c r="O422" s="59"/>
      <c r="P422" s="59"/>
      <c r="Q422" s="59"/>
      <c r="R422" s="59"/>
    </row>
    <row r="423" spans="2:18">
      <c r="B423" s="58"/>
      <c r="C423" s="61"/>
      <c r="D423" s="54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</row>
    <row r="424" spans="2:18">
      <c r="B424" s="58"/>
      <c r="C424" s="61"/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</row>
    <row r="426" spans="2:18">
      <c r="B426" s="56"/>
    </row>
    <row r="427" spans="2:18">
      <c r="B427" s="58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58"/>
      <c r="C428" s="62"/>
      <c r="D428" s="55"/>
      <c r="E428" s="55"/>
      <c r="F428" s="55"/>
      <c r="G428" s="55"/>
      <c r="H428" s="55"/>
      <c r="I428" s="55"/>
      <c r="J428" s="55"/>
      <c r="K428" s="55"/>
      <c r="L428" s="55"/>
      <c r="M428" s="55"/>
      <c r="N428" s="55"/>
      <c r="O428" s="55"/>
      <c r="P428" s="55"/>
      <c r="Q428" s="55"/>
      <c r="R428" s="55"/>
    </row>
    <row r="429" spans="2:18">
      <c r="B429" s="58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58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58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58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58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58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58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58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58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58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58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58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58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58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58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58"/>
      <c r="C444" s="62"/>
      <c r="D444" s="55"/>
      <c r="E444" s="55"/>
      <c r="F444" s="55"/>
      <c r="G444" s="55"/>
      <c r="H444" s="55"/>
      <c r="I444" s="55"/>
      <c r="J444" s="55"/>
      <c r="K444" s="55"/>
      <c r="L444" s="55"/>
      <c r="M444" s="55"/>
      <c r="N444" s="55"/>
      <c r="O444" s="55"/>
      <c r="P444" s="55"/>
      <c r="Q444" s="55"/>
      <c r="R444" s="55"/>
    </row>
    <row r="445" spans="2:18">
      <c r="B445" s="58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58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58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58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58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58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58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58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58"/>
      <c r="C453" s="63"/>
      <c r="D453" s="59"/>
      <c r="E453" s="59"/>
      <c r="F453" s="59"/>
      <c r="G453" s="59"/>
      <c r="H453" s="59"/>
      <c r="I453" s="59"/>
      <c r="J453" s="59"/>
      <c r="K453" s="59"/>
      <c r="L453" s="59"/>
      <c r="M453" s="59"/>
      <c r="N453" s="59"/>
      <c r="O453" s="59"/>
      <c r="P453" s="59"/>
      <c r="Q453" s="59"/>
      <c r="R453" s="59"/>
    </row>
    <row r="454" spans="2:18">
      <c r="B454" s="58"/>
      <c r="C454" s="61"/>
      <c r="D454" s="54"/>
      <c r="E454" s="54"/>
      <c r="F454" s="54"/>
      <c r="G454" s="54"/>
      <c r="H454" s="54"/>
      <c r="I454" s="54"/>
      <c r="J454" s="54"/>
      <c r="K454" s="54"/>
      <c r="L454" s="54"/>
      <c r="M454" s="54"/>
      <c r="N454" s="54"/>
      <c r="O454" s="54"/>
      <c r="P454" s="54"/>
      <c r="Q454" s="54"/>
      <c r="R454" s="54"/>
    </row>
    <row r="455" spans="2:18">
      <c r="B455" s="58"/>
      <c r="C455" s="61"/>
      <c r="D455" s="54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</row>
    <row r="457" spans="2:18">
      <c r="B457" s="56"/>
    </row>
    <row r="458" spans="2:18">
      <c r="B458" s="58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58"/>
      <c r="C459" s="62"/>
      <c r="D459" s="55"/>
      <c r="E459" s="55"/>
      <c r="F459" s="55"/>
      <c r="G459" s="55"/>
      <c r="H459" s="55"/>
      <c r="I459" s="55"/>
      <c r="J459" s="55"/>
      <c r="K459" s="55"/>
      <c r="L459" s="55"/>
      <c r="M459" s="55"/>
      <c r="N459" s="55"/>
      <c r="O459" s="55"/>
      <c r="P459" s="55"/>
      <c r="Q459" s="55"/>
      <c r="R459" s="55"/>
    </row>
    <row r="460" spans="2:18">
      <c r="B460" s="58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58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58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58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58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58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58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58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58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58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58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58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58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58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58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58"/>
      <c r="C475" s="62"/>
      <c r="D475" s="55"/>
      <c r="E475" s="55"/>
      <c r="F475" s="55"/>
      <c r="G475" s="55"/>
      <c r="H475" s="55"/>
      <c r="I475" s="55"/>
      <c r="J475" s="55"/>
      <c r="K475" s="55"/>
      <c r="L475" s="55"/>
      <c r="M475" s="55"/>
      <c r="N475" s="55"/>
      <c r="O475" s="55"/>
      <c r="P475" s="55"/>
      <c r="Q475" s="55"/>
      <c r="R475" s="55"/>
    </row>
    <row r="476" spans="2:18">
      <c r="B476" s="58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58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58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58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58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58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58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58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58"/>
      <c r="C484" s="63"/>
      <c r="D484" s="59"/>
      <c r="E484" s="59"/>
      <c r="F484" s="59"/>
      <c r="G484" s="59"/>
      <c r="H484" s="59"/>
      <c r="I484" s="59"/>
      <c r="J484" s="59"/>
      <c r="K484" s="59"/>
      <c r="L484" s="59"/>
      <c r="M484" s="59"/>
      <c r="N484" s="59"/>
      <c r="O484" s="59"/>
      <c r="P484" s="59"/>
      <c r="Q484" s="59"/>
      <c r="R484" s="59"/>
    </row>
    <row r="485" spans="2:18">
      <c r="B485" s="58"/>
      <c r="C485" s="61"/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</row>
    <row r="486" spans="2:18">
      <c r="B486" s="58"/>
      <c r="C486" s="61"/>
      <c r="D486" s="54"/>
      <c r="E486" s="54"/>
      <c r="F486" s="54"/>
      <c r="G486" s="54"/>
      <c r="H486" s="54"/>
      <c r="I486" s="54"/>
      <c r="J486" s="54"/>
      <c r="K486" s="54"/>
      <c r="L486" s="54"/>
      <c r="M486" s="54"/>
      <c r="N486" s="54"/>
      <c r="O486" s="54"/>
      <c r="P486" s="54"/>
      <c r="Q486" s="54"/>
      <c r="R486" s="54"/>
    </row>
    <row r="488" spans="2:18">
      <c r="B488" s="56"/>
    </row>
    <row r="489" spans="2:18">
      <c r="B489" s="58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58"/>
      <c r="C490" s="62"/>
      <c r="D490" s="55"/>
      <c r="E490" s="55"/>
      <c r="F490" s="55"/>
      <c r="G490" s="55"/>
      <c r="H490" s="55"/>
      <c r="I490" s="55"/>
      <c r="J490" s="55"/>
      <c r="K490" s="55"/>
      <c r="L490" s="55"/>
      <c r="M490" s="55"/>
      <c r="N490" s="55"/>
      <c r="O490" s="55"/>
      <c r="P490" s="55"/>
      <c r="Q490" s="55"/>
      <c r="R490" s="55"/>
    </row>
    <row r="491" spans="2:18">
      <c r="B491" s="58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58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58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58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58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58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58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58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58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58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58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58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58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58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58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58"/>
      <c r="C506" s="62"/>
      <c r="D506" s="55"/>
      <c r="E506" s="55"/>
      <c r="F506" s="55"/>
      <c r="G506" s="55"/>
      <c r="H506" s="55"/>
      <c r="I506" s="55"/>
      <c r="J506" s="55"/>
      <c r="K506" s="55"/>
      <c r="L506" s="55"/>
      <c r="M506" s="55"/>
      <c r="N506" s="55"/>
      <c r="O506" s="55"/>
      <c r="P506" s="55"/>
      <c r="Q506" s="55"/>
      <c r="R506" s="55"/>
    </row>
    <row r="507" spans="2:18">
      <c r="B507" s="58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58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58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58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58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58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58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58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58"/>
      <c r="C515" s="63"/>
      <c r="D515" s="59"/>
      <c r="E515" s="59"/>
      <c r="F515" s="59"/>
      <c r="G515" s="59"/>
      <c r="H515" s="59"/>
      <c r="I515" s="59"/>
      <c r="J515" s="59"/>
      <c r="K515" s="59"/>
      <c r="L515" s="59"/>
      <c r="M515" s="59"/>
      <c r="N515" s="59"/>
      <c r="O515" s="59"/>
      <c r="P515" s="59"/>
      <c r="Q515" s="59"/>
      <c r="R515" s="59"/>
    </row>
    <row r="516" spans="2:18">
      <c r="B516" s="58"/>
      <c r="C516" s="61"/>
      <c r="D516" s="54"/>
      <c r="E516" s="54"/>
      <c r="F516" s="54"/>
      <c r="G516" s="54"/>
      <c r="H516" s="54"/>
      <c r="I516" s="54"/>
      <c r="J516" s="54"/>
      <c r="K516" s="54"/>
      <c r="L516" s="54"/>
      <c r="M516" s="54"/>
      <c r="N516" s="54"/>
      <c r="O516" s="54"/>
      <c r="P516" s="54"/>
      <c r="Q516" s="54"/>
      <c r="R516" s="54"/>
    </row>
    <row r="517" spans="2:18">
      <c r="B517" s="58"/>
      <c r="C517" s="61"/>
      <c r="D517" s="54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</row>
    <row r="519" spans="2:18">
      <c r="B519" s="56"/>
    </row>
    <row r="520" spans="2:18">
      <c r="B520" s="58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58"/>
      <c r="C521" s="62"/>
      <c r="D521" s="55"/>
      <c r="E521" s="55"/>
      <c r="F521" s="55"/>
      <c r="G521" s="55"/>
      <c r="H521" s="55"/>
      <c r="I521" s="55"/>
      <c r="J521" s="55"/>
      <c r="K521" s="55"/>
      <c r="L521" s="55"/>
      <c r="M521" s="55"/>
      <c r="N521" s="55"/>
      <c r="O521" s="55"/>
      <c r="P521" s="55"/>
      <c r="Q521" s="55"/>
      <c r="R521" s="55"/>
    </row>
    <row r="522" spans="2:18">
      <c r="B522" s="58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58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58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58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58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58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58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58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58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58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58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58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58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58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58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58"/>
      <c r="C537" s="62"/>
      <c r="D537" s="55"/>
      <c r="E537" s="55"/>
      <c r="F537" s="55"/>
      <c r="G537" s="55"/>
      <c r="H537" s="55"/>
      <c r="I537" s="55"/>
      <c r="J537" s="55"/>
      <c r="K537" s="55"/>
      <c r="L537" s="55"/>
      <c r="M537" s="55"/>
      <c r="N537" s="55"/>
      <c r="O537" s="55"/>
      <c r="P537" s="55"/>
      <c r="Q537" s="55"/>
      <c r="R537" s="55"/>
    </row>
    <row r="538" spans="2:18">
      <c r="B538" s="58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58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58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58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58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58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58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58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58"/>
      <c r="C546" s="63"/>
      <c r="D546" s="59"/>
      <c r="E546" s="59"/>
      <c r="F546" s="59"/>
      <c r="G546" s="59"/>
      <c r="H546" s="59"/>
      <c r="I546" s="59"/>
      <c r="J546" s="59"/>
      <c r="K546" s="59"/>
      <c r="L546" s="59"/>
      <c r="M546" s="59"/>
      <c r="N546" s="59"/>
      <c r="O546" s="59"/>
      <c r="P546" s="59"/>
      <c r="Q546" s="59"/>
      <c r="R546" s="59"/>
    </row>
    <row r="547" spans="2:18">
      <c r="B547" s="58"/>
      <c r="C547" s="61"/>
      <c r="D547" s="54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</row>
    <row r="548" spans="2:18">
      <c r="B548" s="58"/>
      <c r="C548" s="61"/>
      <c r="D548" s="54"/>
      <c r="E548" s="54"/>
      <c r="F548" s="54"/>
      <c r="G548" s="54"/>
      <c r="H548" s="54"/>
      <c r="I548" s="54"/>
      <c r="J548" s="54"/>
      <c r="K548" s="54"/>
      <c r="L548" s="54"/>
      <c r="M548" s="54"/>
      <c r="N548" s="54"/>
      <c r="O548" s="54"/>
      <c r="P548" s="54"/>
      <c r="Q548" s="54"/>
      <c r="R548" s="54"/>
    </row>
    <row r="550" spans="2:18">
      <c r="B550" s="56"/>
    </row>
    <row r="551" spans="2:18">
      <c r="B551" s="58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58"/>
      <c r="C552" s="62"/>
      <c r="D552" s="55"/>
      <c r="E552" s="55"/>
      <c r="F552" s="55"/>
      <c r="G552" s="55"/>
      <c r="H552" s="55"/>
      <c r="I552" s="55"/>
      <c r="J552" s="55"/>
      <c r="K552" s="55"/>
      <c r="L552" s="55"/>
      <c r="M552" s="55"/>
      <c r="N552" s="55"/>
      <c r="O552" s="55"/>
      <c r="P552" s="55"/>
      <c r="Q552" s="55"/>
      <c r="R552" s="55"/>
    </row>
    <row r="553" spans="2:18">
      <c r="B553" s="58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58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58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58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58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58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58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58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58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58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58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58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58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58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58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58"/>
      <c r="C568" s="62"/>
      <c r="D568" s="55"/>
      <c r="E568" s="55"/>
      <c r="F568" s="55"/>
      <c r="G568" s="55"/>
      <c r="H568" s="55"/>
      <c r="I568" s="55"/>
      <c r="J568" s="55"/>
      <c r="K568" s="55"/>
      <c r="L568" s="55"/>
      <c r="M568" s="55"/>
      <c r="N568" s="55"/>
      <c r="O568" s="55"/>
      <c r="P568" s="55"/>
      <c r="Q568" s="55"/>
      <c r="R568" s="55"/>
    </row>
    <row r="569" spans="2:18">
      <c r="B569" s="58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58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58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58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58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58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58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58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58"/>
      <c r="C577" s="63"/>
      <c r="D577" s="59"/>
      <c r="E577" s="59"/>
      <c r="F577" s="59"/>
      <c r="G577" s="59"/>
      <c r="H577" s="59"/>
      <c r="I577" s="59"/>
      <c r="J577" s="59"/>
      <c r="K577" s="59"/>
      <c r="L577" s="59"/>
      <c r="M577" s="59"/>
      <c r="N577" s="59"/>
      <c r="O577" s="59"/>
      <c r="P577" s="59"/>
      <c r="Q577" s="59"/>
      <c r="R577" s="59"/>
    </row>
    <row r="578" spans="2:18">
      <c r="B578" s="58"/>
      <c r="C578" s="61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</row>
    <row r="579" spans="2:18">
      <c r="B579" s="58"/>
      <c r="C579" s="61"/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</row>
    <row r="581" spans="2:18">
      <c r="B581" s="56"/>
    </row>
    <row r="582" spans="2:18">
      <c r="B582" s="58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58"/>
      <c r="C583" s="62"/>
      <c r="D583" s="55"/>
      <c r="E583" s="55"/>
      <c r="F583" s="55"/>
      <c r="G583" s="55"/>
      <c r="H583" s="55"/>
      <c r="I583" s="55"/>
      <c r="J583" s="55"/>
      <c r="K583" s="55"/>
      <c r="L583" s="55"/>
      <c r="M583" s="55"/>
      <c r="N583" s="55"/>
      <c r="O583" s="55"/>
      <c r="P583" s="55"/>
      <c r="Q583" s="55"/>
      <c r="R583" s="55"/>
    </row>
    <row r="584" spans="2:18">
      <c r="B584" s="58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58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58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58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58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58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58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58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58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58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58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58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58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58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58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58"/>
      <c r="C599" s="62"/>
      <c r="D599" s="55"/>
      <c r="E599" s="55"/>
      <c r="F599" s="55"/>
      <c r="G599" s="55"/>
      <c r="H599" s="55"/>
      <c r="I599" s="55"/>
      <c r="J599" s="55"/>
      <c r="K599" s="55"/>
      <c r="L599" s="55"/>
      <c r="M599" s="55"/>
      <c r="N599" s="55"/>
      <c r="O599" s="55"/>
      <c r="P599" s="55"/>
      <c r="Q599" s="55"/>
      <c r="R599" s="55"/>
    </row>
    <row r="600" spans="2:18">
      <c r="B600" s="58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58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58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58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58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58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58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58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58"/>
      <c r="C608" s="63"/>
      <c r="D608" s="59"/>
      <c r="E608" s="59"/>
      <c r="F608" s="59"/>
      <c r="G608" s="59"/>
      <c r="H608" s="59"/>
      <c r="I608" s="59"/>
      <c r="J608" s="59"/>
      <c r="K608" s="59"/>
      <c r="L608" s="59"/>
      <c r="M608" s="59"/>
      <c r="N608" s="59"/>
      <c r="O608" s="59"/>
      <c r="P608" s="59"/>
      <c r="Q608" s="59"/>
      <c r="R608" s="59"/>
    </row>
    <row r="609" spans="2:18">
      <c r="B609" s="58"/>
      <c r="C609" s="61"/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</row>
    <row r="610" spans="2:18">
      <c r="B610" s="58"/>
      <c r="C610" s="61"/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</row>
    <row r="612" spans="2:18">
      <c r="B612" s="56"/>
    </row>
    <row r="613" spans="2:18">
      <c r="B613" s="58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58"/>
      <c r="C614" s="62"/>
      <c r="D614" s="55"/>
      <c r="E614" s="55"/>
      <c r="F614" s="55"/>
      <c r="G614" s="55"/>
      <c r="H614" s="55"/>
      <c r="I614" s="55"/>
      <c r="J614" s="55"/>
      <c r="K614" s="55"/>
      <c r="L614" s="55"/>
      <c r="M614" s="55"/>
      <c r="N614" s="55"/>
      <c r="O614" s="55"/>
      <c r="P614" s="55"/>
      <c r="Q614" s="55"/>
      <c r="R614" s="55"/>
    </row>
    <row r="615" spans="2:18">
      <c r="B615" s="58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58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58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58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58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58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58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58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58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58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58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58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58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58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58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58"/>
      <c r="C630" s="62"/>
      <c r="D630" s="55"/>
      <c r="E630" s="55"/>
      <c r="F630" s="55"/>
      <c r="G630" s="55"/>
      <c r="H630" s="55"/>
      <c r="I630" s="55"/>
      <c r="J630" s="55"/>
      <c r="K630" s="55"/>
      <c r="L630" s="55"/>
      <c r="M630" s="55"/>
      <c r="N630" s="55"/>
      <c r="O630" s="55"/>
      <c r="P630" s="55"/>
      <c r="Q630" s="55"/>
      <c r="R630" s="55"/>
    </row>
    <row r="631" spans="2:18">
      <c r="B631" s="58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58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58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58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58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58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58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58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58"/>
      <c r="C639" s="63"/>
      <c r="D639" s="59"/>
      <c r="E639" s="59"/>
      <c r="F639" s="59"/>
      <c r="G639" s="59"/>
      <c r="H639" s="59"/>
      <c r="I639" s="59"/>
      <c r="J639" s="59"/>
      <c r="K639" s="59"/>
      <c r="L639" s="59"/>
      <c r="M639" s="59"/>
      <c r="N639" s="59"/>
      <c r="O639" s="59"/>
      <c r="P639" s="59"/>
      <c r="Q639" s="59"/>
      <c r="R639" s="59"/>
    </row>
    <row r="640" spans="2:18">
      <c r="B640" s="58"/>
      <c r="C640" s="61"/>
      <c r="D640" s="54"/>
      <c r="E640" s="54"/>
      <c r="F640" s="54"/>
      <c r="G640" s="54"/>
      <c r="H640" s="54"/>
      <c r="I640" s="54"/>
      <c r="J640" s="54"/>
      <c r="K640" s="54"/>
      <c r="L640" s="54"/>
      <c r="M640" s="54"/>
      <c r="N640" s="54"/>
      <c r="O640" s="54"/>
      <c r="P640" s="54"/>
      <c r="Q640" s="54"/>
      <c r="R640" s="54"/>
    </row>
    <row r="641" spans="2:18">
      <c r="B641" s="58"/>
      <c r="C641" s="61"/>
      <c r="D641" s="54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</row>
    <row r="643" spans="2:18">
      <c r="B643" s="56"/>
    </row>
    <row r="644" spans="2:18">
      <c r="B644" s="58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58"/>
      <c r="C645" s="62"/>
      <c r="D645" s="55"/>
      <c r="E645" s="55"/>
      <c r="F645" s="55"/>
      <c r="G645" s="55"/>
      <c r="H645" s="55"/>
      <c r="I645" s="55"/>
      <c r="J645" s="55"/>
      <c r="K645" s="55"/>
      <c r="L645" s="55"/>
      <c r="M645" s="55"/>
      <c r="N645" s="55"/>
      <c r="O645" s="55"/>
      <c r="P645" s="55"/>
      <c r="Q645" s="55"/>
      <c r="R645" s="55"/>
    </row>
    <row r="646" spans="2:18">
      <c r="B646" s="58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58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58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58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58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58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58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58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58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58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58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58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58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58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58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58"/>
      <c r="C661" s="62"/>
      <c r="D661" s="55"/>
      <c r="E661" s="55"/>
      <c r="F661" s="55"/>
      <c r="G661" s="55"/>
      <c r="H661" s="55"/>
      <c r="I661" s="55"/>
      <c r="J661" s="55"/>
      <c r="K661" s="55"/>
      <c r="L661" s="55"/>
      <c r="M661" s="55"/>
      <c r="N661" s="55"/>
      <c r="O661" s="55"/>
      <c r="P661" s="55"/>
      <c r="Q661" s="55"/>
      <c r="R661" s="55"/>
    </row>
    <row r="662" spans="2:18">
      <c r="B662" s="58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58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58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58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58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58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58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58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58"/>
      <c r="C670" s="63"/>
      <c r="D670" s="59"/>
      <c r="E670" s="59"/>
      <c r="F670" s="59"/>
      <c r="G670" s="59"/>
      <c r="H670" s="59"/>
      <c r="I670" s="59"/>
      <c r="J670" s="59"/>
      <c r="K670" s="59"/>
      <c r="L670" s="59"/>
      <c r="M670" s="59"/>
      <c r="N670" s="59"/>
      <c r="O670" s="59"/>
      <c r="P670" s="59"/>
      <c r="Q670" s="59"/>
      <c r="R670" s="59"/>
    </row>
    <row r="671" spans="2:18">
      <c r="B671" s="58"/>
      <c r="C671" s="61"/>
      <c r="D671" s="54"/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</row>
    <row r="672" spans="2:18">
      <c r="B672" s="58"/>
      <c r="C672" s="61"/>
      <c r="D672" s="54"/>
      <c r="E672" s="54"/>
      <c r="F672" s="54"/>
      <c r="G672" s="54"/>
      <c r="H672" s="54"/>
      <c r="I672" s="54"/>
      <c r="J672" s="54"/>
      <c r="K672" s="54"/>
      <c r="L672" s="54"/>
      <c r="M672" s="54"/>
      <c r="N672" s="54"/>
      <c r="O672" s="54"/>
      <c r="P672" s="54"/>
      <c r="Q672" s="54"/>
      <c r="R672" s="54"/>
    </row>
    <row r="674" spans="2:18">
      <c r="B674" s="56"/>
    </row>
    <row r="675" spans="2:18">
      <c r="B675" s="58"/>
      <c r="C675" s="61"/>
      <c r="D675" s="54"/>
      <c r="E675" s="54"/>
      <c r="F675" s="54"/>
      <c r="G675" s="54"/>
      <c r="H675" s="54"/>
      <c r="I675" s="54"/>
      <c r="J675" s="54"/>
      <c r="K675" s="54"/>
      <c r="L675" s="54"/>
      <c r="M675" s="54"/>
      <c r="N675" s="54"/>
      <c r="O675" s="54"/>
      <c r="P675" s="54"/>
      <c r="Q675" s="54"/>
      <c r="R675" s="54"/>
    </row>
    <row r="676" spans="2:18">
      <c r="B676" s="58"/>
      <c r="C676" s="62"/>
      <c r="D676" s="55"/>
      <c r="E676" s="55"/>
      <c r="F676" s="55"/>
      <c r="G676" s="55"/>
      <c r="H676" s="55"/>
      <c r="I676" s="55"/>
      <c r="J676" s="55"/>
      <c r="K676" s="55"/>
      <c r="L676" s="55"/>
      <c r="M676" s="55"/>
      <c r="N676" s="55"/>
      <c r="O676" s="55"/>
      <c r="P676" s="55"/>
      <c r="Q676" s="55"/>
      <c r="R676" s="55"/>
    </row>
    <row r="677" spans="2:18">
      <c r="B677" s="58"/>
      <c r="C677" s="61"/>
      <c r="D677" s="54"/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</row>
    <row r="678" spans="2:18">
      <c r="B678" s="58"/>
      <c r="C678" s="61"/>
      <c r="D678" s="54"/>
      <c r="E678" s="54"/>
      <c r="F678" s="54"/>
      <c r="G678" s="54"/>
      <c r="H678" s="54"/>
      <c r="I678" s="54"/>
      <c r="J678" s="54"/>
      <c r="K678" s="54"/>
      <c r="L678" s="54"/>
      <c r="M678" s="54"/>
      <c r="N678" s="54"/>
      <c r="O678" s="54"/>
      <c r="P678" s="54"/>
      <c r="Q678" s="54"/>
      <c r="R678" s="54"/>
    </row>
    <row r="679" spans="2:18">
      <c r="B679" s="58"/>
      <c r="C679" s="61"/>
      <c r="D679" s="54"/>
      <c r="E679" s="54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54"/>
    </row>
    <row r="680" spans="2:18">
      <c r="B680" s="58"/>
      <c r="C680" s="61"/>
      <c r="D680" s="54"/>
      <c r="E680" s="54"/>
      <c r="F680" s="54"/>
      <c r="G680" s="54"/>
      <c r="H680" s="54"/>
      <c r="I680" s="54"/>
      <c r="J680" s="54"/>
      <c r="K680" s="54"/>
      <c r="L680" s="54"/>
      <c r="M680" s="54"/>
      <c r="N680" s="54"/>
      <c r="O680" s="54"/>
      <c r="P680" s="54"/>
      <c r="Q680" s="54"/>
      <c r="R680" s="54"/>
    </row>
    <row r="681" spans="2:18">
      <c r="B681" s="58"/>
      <c r="C681" s="61"/>
      <c r="D681" s="54"/>
      <c r="E681" s="54"/>
      <c r="F681" s="54"/>
      <c r="G681" s="54"/>
      <c r="H681" s="54"/>
      <c r="I681" s="54"/>
      <c r="J681" s="54"/>
      <c r="K681" s="54"/>
      <c r="L681" s="54"/>
      <c r="M681" s="54"/>
      <c r="N681" s="54"/>
      <c r="O681" s="54"/>
      <c r="P681" s="54"/>
      <c r="Q681" s="54"/>
      <c r="R681" s="54"/>
    </row>
    <row r="682" spans="2:18">
      <c r="B682" s="58"/>
      <c r="C682" s="61"/>
      <c r="D682" s="54"/>
      <c r="E682" s="54"/>
      <c r="F682" s="54"/>
      <c r="G682" s="54"/>
      <c r="H682" s="54"/>
      <c r="I682" s="54"/>
      <c r="J682" s="54"/>
      <c r="K682" s="54"/>
      <c r="L682" s="54"/>
      <c r="M682" s="54"/>
      <c r="N682" s="54"/>
      <c r="O682" s="54"/>
      <c r="P682" s="54"/>
      <c r="Q682" s="54"/>
      <c r="R682" s="54"/>
    </row>
    <row r="683" spans="2:18">
      <c r="B683" s="58"/>
      <c r="C683" s="61"/>
      <c r="D683" s="54"/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</row>
    <row r="684" spans="2:18">
      <c r="B684" s="58"/>
      <c r="C684" s="61"/>
      <c r="D684" s="54"/>
      <c r="E684" s="54"/>
      <c r="F684" s="54"/>
      <c r="G684" s="54"/>
      <c r="H684" s="54"/>
      <c r="I684" s="54"/>
      <c r="J684" s="54"/>
      <c r="K684" s="54"/>
      <c r="L684" s="54"/>
      <c r="M684" s="54"/>
      <c r="N684" s="54"/>
      <c r="O684" s="54"/>
      <c r="P684" s="54"/>
      <c r="Q684" s="54"/>
      <c r="R684" s="54"/>
    </row>
    <row r="685" spans="2:18">
      <c r="B685" s="58"/>
      <c r="C685" s="61"/>
      <c r="D685" s="54"/>
      <c r="E685" s="54"/>
      <c r="F685" s="54"/>
      <c r="G685" s="54"/>
      <c r="H685" s="54"/>
      <c r="I685" s="54"/>
      <c r="J685" s="54"/>
      <c r="K685" s="54"/>
      <c r="L685" s="54"/>
      <c r="M685" s="54"/>
      <c r="N685" s="54"/>
      <c r="O685" s="54"/>
      <c r="P685" s="54"/>
      <c r="Q685" s="54"/>
      <c r="R685" s="54"/>
    </row>
    <row r="686" spans="2:18">
      <c r="B686" s="58"/>
      <c r="C686" s="61"/>
      <c r="D686" s="54"/>
      <c r="E686" s="54"/>
      <c r="F686" s="54"/>
      <c r="G686" s="54"/>
      <c r="H686" s="54"/>
      <c r="I686" s="54"/>
      <c r="J686" s="54"/>
      <c r="K686" s="54"/>
      <c r="L686" s="54"/>
      <c r="M686" s="54"/>
      <c r="N686" s="54"/>
      <c r="O686" s="54"/>
      <c r="P686" s="54"/>
      <c r="Q686" s="54"/>
      <c r="R686" s="54"/>
    </row>
    <row r="687" spans="2:18">
      <c r="B687" s="58"/>
      <c r="C687" s="61"/>
      <c r="D687" s="54"/>
      <c r="E687" s="54"/>
      <c r="F687" s="54"/>
      <c r="G687" s="54"/>
      <c r="H687" s="54"/>
      <c r="I687" s="54"/>
      <c r="J687" s="54"/>
      <c r="K687" s="54"/>
      <c r="L687" s="54"/>
      <c r="M687" s="54"/>
      <c r="N687" s="54"/>
      <c r="O687" s="54"/>
      <c r="P687" s="54"/>
      <c r="Q687" s="54"/>
      <c r="R687" s="54"/>
    </row>
    <row r="688" spans="2:18">
      <c r="B688" s="58"/>
      <c r="C688" s="61"/>
      <c r="D688" s="54"/>
      <c r="E688" s="54"/>
      <c r="F688" s="54"/>
      <c r="G688" s="54"/>
      <c r="H688" s="54"/>
      <c r="I688" s="54"/>
      <c r="J688" s="54"/>
      <c r="K688" s="54"/>
      <c r="L688" s="54"/>
      <c r="M688" s="54"/>
      <c r="N688" s="54"/>
      <c r="O688" s="54"/>
      <c r="P688" s="54"/>
      <c r="Q688" s="54"/>
      <c r="R688" s="54"/>
    </row>
    <row r="689" spans="2:18">
      <c r="B689" s="58"/>
      <c r="C689" s="61"/>
      <c r="D689" s="54"/>
      <c r="E689" s="54"/>
      <c r="F689" s="54"/>
      <c r="G689" s="54"/>
      <c r="H689" s="54"/>
      <c r="I689" s="54"/>
      <c r="J689" s="54"/>
      <c r="K689" s="54"/>
      <c r="L689" s="54"/>
      <c r="M689" s="54"/>
      <c r="N689" s="54"/>
      <c r="O689" s="54"/>
      <c r="P689" s="54"/>
      <c r="Q689" s="54"/>
      <c r="R689" s="54"/>
    </row>
    <row r="690" spans="2:18">
      <c r="B690" s="58"/>
      <c r="C690" s="61"/>
      <c r="D690" s="54"/>
      <c r="E690" s="54"/>
      <c r="F690" s="54"/>
      <c r="G690" s="54"/>
      <c r="H690" s="54"/>
      <c r="I690" s="54"/>
      <c r="J690" s="54"/>
      <c r="K690" s="54"/>
      <c r="L690" s="54"/>
      <c r="M690" s="54"/>
      <c r="N690" s="54"/>
      <c r="O690" s="54"/>
      <c r="P690" s="54"/>
      <c r="Q690" s="54"/>
      <c r="R690" s="54"/>
    </row>
    <row r="691" spans="2:18">
      <c r="B691" s="58"/>
      <c r="C691" s="61"/>
      <c r="D691" s="54"/>
      <c r="E691" s="54"/>
      <c r="F691" s="54"/>
      <c r="G691" s="54"/>
      <c r="H691" s="54"/>
      <c r="I691" s="54"/>
      <c r="J691" s="54"/>
      <c r="K691" s="54"/>
      <c r="L691" s="54"/>
      <c r="M691" s="54"/>
      <c r="N691" s="54"/>
      <c r="O691" s="54"/>
      <c r="P691" s="54"/>
      <c r="Q691" s="54"/>
      <c r="R691" s="54"/>
    </row>
    <row r="692" spans="2:18">
      <c r="B692" s="58"/>
      <c r="C692" s="62"/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/>
      <c r="O692" s="55"/>
      <c r="P692" s="55"/>
      <c r="Q692" s="55"/>
      <c r="R692" s="55"/>
    </row>
    <row r="693" spans="2:18">
      <c r="B693" s="58"/>
      <c r="C693" s="61"/>
      <c r="D693" s="54"/>
      <c r="E693" s="54"/>
      <c r="F693" s="54"/>
      <c r="G693" s="54"/>
      <c r="H693" s="54"/>
      <c r="I693" s="54"/>
      <c r="J693" s="54"/>
      <c r="K693" s="54"/>
      <c r="L693" s="54"/>
      <c r="M693" s="54"/>
      <c r="N693" s="54"/>
      <c r="O693" s="54"/>
      <c r="P693" s="54"/>
      <c r="Q693" s="54"/>
      <c r="R693" s="54"/>
    </row>
    <row r="694" spans="2:18">
      <c r="B694" s="58"/>
      <c r="C694" s="61"/>
      <c r="D694" s="54"/>
      <c r="E694" s="54"/>
      <c r="F694" s="54"/>
      <c r="G694" s="54"/>
      <c r="H694" s="54"/>
      <c r="I694" s="54"/>
      <c r="J694" s="54"/>
      <c r="K694" s="54"/>
      <c r="L694" s="54"/>
      <c r="M694" s="54"/>
      <c r="N694" s="54"/>
      <c r="O694" s="54"/>
      <c r="P694" s="54"/>
      <c r="Q694" s="54"/>
      <c r="R694" s="54"/>
    </row>
    <row r="695" spans="2:18">
      <c r="B695" s="58"/>
      <c r="C695" s="61"/>
      <c r="D695" s="54"/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</row>
    <row r="696" spans="2:18">
      <c r="B696" s="58"/>
      <c r="C696" s="61"/>
      <c r="D696" s="54"/>
      <c r="E696" s="54"/>
      <c r="F696" s="54"/>
      <c r="G696" s="54"/>
      <c r="H696" s="54"/>
      <c r="I696" s="54"/>
      <c r="J696" s="54"/>
      <c r="K696" s="54"/>
      <c r="L696" s="54"/>
      <c r="M696" s="54"/>
      <c r="N696" s="54"/>
      <c r="O696" s="54"/>
      <c r="P696" s="54"/>
      <c r="Q696" s="54"/>
      <c r="R696" s="54"/>
    </row>
    <row r="697" spans="2:18">
      <c r="B697" s="58"/>
      <c r="C697" s="61"/>
      <c r="D697" s="54"/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</row>
    <row r="698" spans="2:18">
      <c r="B698" s="58"/>
      <c r="C698" s="61"/>
      <c r="D698" s="54"/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</row>
    <row r="699" spans="2:18">
      <c r="B699" s="58"/>
      <c r="C699" s="61"/>
      <c r="D699" s="54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</row>
    <row r="700" spans="2:18">
      <c r="B700" s="58"/>
      <c r="C700" s="61"/>
      <c r="D700" s="54"/>
      <c r="E700" s="54"/>
      <c r="F700" s="54"/>
      <c r="G700" s="54"/>
      <c r="H700" s="54"/>
      <c r="I700" s="54"/>
      <c r="J700" s="54"/>
      <c r="K700" s="54"/>
      <c r="L700" s="54"/>
      <c r="M700" s="54"/>
      <c r="N700" s="54"/>
      <c r="O700" s="54"/>
      <c r="P700" s="54"/>
      <c r="Q700" s="54"/>
      <c r="R700" s="54"/>
    </row>
    <row r="701" spans="2:18">
      <c r="B701" s="58"/>
      <c r="C701" s="63"/>
      <c r="D701" s="59"/>
      <c r="E701" s="59"/>
      <c r="F701" s="59"/>
      <c r="G701" s="59"/>
      <c r="H701" s="59"/>
      <c r="I701" s="59"/>
      <c r="J701" s="59"/>
      <c r="K701" s="59"/>
      <c r="L701" s="59"/>
      <c r="M701" s="59"/>
      <c r="N701" s="59"/>
      <c r="O701" s="59"/>
      <c r="P701" s="59"/>
      <c r="Q701" s="59"/>
      <c r="R701" s="59"/>
    </row>
    <row r="702" spans="2:18">
      <c r="B702" s="58"/>
      <c r="C702" s="61"/>
      <c r="D702" s="54"/>
      <c r="E702" s="54"/>
      <c r="F702" s="54"/>
      <c r="G702" s="54"/>
      <c r="H702" s="54"/>
      <c r="I702" s="54"/>
      <c r="J702" s="54"/>
      <c r="K702" s="54"/>
      <c r="L702" s="54"/>
      <c r="M702" s="54"/>
      <c r="N702" s="54"/>
      <c r="O702" s="54"/>
      <c r="P702" s="54"/>
      <c r="Q702" s="54"/>
      <c r="R702" s="54"/>
    </row>
    <row r="703" spans="2:18">
      <c r="B703" s="58"/>
      <c r="C703" s="61"/>
      <c r="D703" s="54"/>
      <c r="E703" s="54"/>
      <c r="F703" s="54"/>
      <c r="G703" s="54"/>
      <c r="H703" s="54"/>
      <c r="I703" s="54"/>
      <c r="J703" s="54"/>
      <c r="K703" s="54"/>
      <c r="L703" s="54"/>
      <c r="M703" s="54"/>
      <c r="N703" s="54"/>
      <c r="O703" s="54"/>
      <c r="P703" s="54"/>
      <c r="Q703" s="54"/>
      <c r="R703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1" t="s">
        <v>184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4" activePane="bottomLeft" state="frozen"/>
      <selection pane="bottomLeft" activeCell="A43" sqref="A43:AG74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73</v>
      </c>
      <c r="B1" s="29" t="s">
        <v>114</v>
      </c>
      <c r="C1" s="29" t="s">
        <v>115</v>
      </c>
      <c r="D1" s="29" t="s">
        <v>116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150</v>
      </c>
      <c r="AD1" s="30" t="s">
        <v>151</v>
      </c>
      <c r="AE1" s="30" t="s">
        <v>152</v>
      </c>
    </row>
    <row r="2" spans="1:31">
      <c r="A2" s="89" t="s">
        <v>121</v>
      </c>
      <c r="B2" s="89" t="s">
        <v>122</v>
      </c>
      <c r="C2" s="89" t="s">
        <v>118</v>
      </c>
      <c r="D2" s="89" t="s">
        <v>119</v>
      </c>
      <c r="E2" s="89">
        <v>1</v>
      </c>
      <c r="F2" s="89">
        <v>1</v>
      </c>
      <c r="G2" s="89">
        <v>1</v>
      </c>
      <c r="H2" s="89">
        <v>1</v>
      </c>
      <c r="I2" s="89">
        <v>1</v>
      </c>
      <c r="J2" s="89">
        <v>1</v>
      </c>
      <c r="K2" s="89">
        <v>1</v>
      </c>
      <c r="L2" s="89">
        <v>1</v>
      </c>
      <c r="M2" s="89">
        <v>1</v>
      </c>
      <c r="N2" s="89">
        <v>1</v>
      </c>
      <c r="O2" s="89">
        <v>1</v>
      </c>
      <c r="P2" s="89">
        <v>1</v>
      </c>
      <c r="Q2" s="89">
        <v>1</v>
      </c>
      <c r="R2" s="89">
        <v>1</v>
      </c>
      <c r="S2" s="89">
        <v>1</v>
      </c>
      <c r="T2" s="89">
        <v>1</v>
      </c>
      <c r="U2" s="89">
        <v>1</v>
      </c>
      <c r="V2" s="89">
        <v>1</v>
      </c>
      <c r="W2" s="89">
        <v>1</v>
      </c>
      <c r="X2" s="89">
        <v>1</v>
      </c>
      <c r="Y2" s="89">
        <v>1</v>
      </c>
      <c r="Z2" s="89">
        <v>1</v>
      </c>
      <c r="AA2" s="89">
        <v>1</v>
      </c>
      <c r="AB2" s="89">
        <v>1</v>
      </c>
      <c r="AC2" s="89">
        <v>24</v>
      </c>
      <c r="AD2" s="89">
        <v>168</v>
      </c>
      <c r="AE2" s="89">
        <v>8760</v>
      </c>
    </row>
    <row r="3" spans="1:31">
      <c r="A3" s="89" t="s">
        <v>96</v>
      </c>
      <c r="B3" s="89" t="s">
        <v>117</v>
      </c>
      <c r="C3" s="89" t="s">
        <v>118</v>
      </c>
      <c r="D3" s="89" t="s">
        <v>135</v>
      </c>
      <c r="E3" s="89">
        <v>0.2</v>
      </c>
      <c r="F3" s="89">
        <v>0.2</v>
      </c>
      <c r="G3" s="89">
        <v>0.2</v>
      </c>
      <c r="H3" s="89">
        <v>0.2</v>
      </c>
      <c r="I3" s="89">
        <v>0.2</v>
      </c>
      <c r="J3" s="89">
        <v>0.2</v>
      </c>
      <c r="K3" s="89">
        <v>0.2</v>
      </c>
      <c r="L3" s="89">
        <v>0.4</v>
      </c>
      <c r="M3" s="89">
        <v>0.7</v>
      </c>
      <c r="N3" s="89">
        <v>0.9</v>
      </c>
      <c r="O3" s="89">
        <v>0.9</v>
      </c>
      <c r="P3" s="89">
        <v>0.9</v>
      </c>
      <c r="Q3" s="89">
        <v>0.9</v>
      </c>
      <c r="R3" s="89">
        <v>0.9</v>
      </c>
      <c r="S3" s="89">
        <v>0.9</v>
      </c>
      <c r="T3" s="89">
        <v>0.9</v>
      </c>
      <c r="U3" s="89">
        <v>0.9</v>
      </c>
      <c r="V3" s="89">
        <v>0.9</v>
      </c>
      <c r="W3" s="89">
        <v>0.8</v>
      </c>
      <c r="X3" s="89">
        <v>0.8</v>
      </c>
      <c r="Y3" s="89">
        <v>0.7</v>
      </c>
      <c r="Z3" s="89">
        <v>0.4</v>
      </c>
      <c r="AA3" s="89">
        <v>0.2</v>
      </c>
      <c r="AB3" s="89">
        <v>0.2</v>
      </c>
      <c r="AC3" s="89">
        <v>13.7</v>
      </c>
      <c r="AD3" s="89">
        <v>89.4</v>
      </c>
      <c r="AE3" s="89">
        <v>4661.57</v>
      </c>
    </row>
    <row r="4" spans="1:31">
      <c r="A4" s="89"/>
      <c r="B4" s="89"/>
      <c r="C4" s="89"/>
      <c r="D4" s="89" t="s">
        <v>140</v>
      </c>
      <c r="E4" s="89">
        <v>0.15</v>
      </c>
      <c r="F4" s="89">
        <v>0.15</v>
      </c>
      <c r="G4" s="89">
        <v>0.15</v>
      </c>
      <c r="H4" s="89">
        <v>0.15</v>
      </c>
      <c r="I4" s="89">
        <v>0.15</v>
      </c>
      <c r="J4" s="89">
        <v>0.15</v>
      </c>
      <c r="K4" s="89">
        <v>0.15</v>
      </c>
      <c r="L4" s="89">
        <v>0.3</v>
      </c>
      <c r="M4" s="89">
        <v>0.5</v>
      </c>
      <c r="N4" s="89">
        <v>0.8</v>
      </c>
      <c r="O4" s="89">
        <v>0.9</v>
      </c>
      <c r="P4" s="89">
        <v>0.9</v>
      </c>
      <c r="Q4" s="89">
        <v>0.9</v>
      </c>
      <c r="R4" s="89">
        <v>0.9</v>
      </c>
      <c r="S4" s="89">
        <v>0.9</v>
      </c>
      <c r="T4" s="89">
        <v>0.9</v>
      </c>
      <c r="U4" s="89">
        <v>0.9</v>
      </c>
      <c r="V4" s="89">
        <v>0.9</v>
      </c>
      <c r="W4" s="89">
        <v>0.7</v>
      </c>
      <c r="X4" s="89">
        <v>0.5</v>
      </c>
      <c r="Y4" s="89">
        <v>0.5</v>
      </c>
      <c r="Z4" s="89">
        <v>0.3</v>
      </c>
      <c r="AA4" s="89">
        <v>0.15</v>
      </c>
      <c r="AB4" s="89">
        <v>0.15</v>
      </c>
      <c r="AC4" s="89">
        <v>12.15</v>
      </c>
      <c r="AD4" s="89"/>
      <c r="AE4" s="89"/>
    </row>
    <row r="5" spans="1:31">
      <c r="A5" s="89"/>
      <c r="B5" s="89"/>
      <c r="C5" s="89"/>
      <c r="D5" s="89" t="s">
        <v>133</v>
      </c>
      <c r="E5" s="89">
        <v>1</v>
      </c>
      <c r="F5" s="89">
        <v>1</v>
      </c>
      <c r="G5" s="89">
        <v>1</v>
      </c>
      <c r="H5" s="89">
        <v>1</v>
      </c>
      <c r="I5" s="89">
        <v>1</v>
      </c>
      <c r="J5" s="89">
        <v>1</v>
      </c>
      <c r="K5" s="89">
        <v>1</v>
      </c>
      <c r="L5" s="89">
        <v>1</v>
      </c>
      <c r="M5" s="89">
        <v>1</v>
      </c>
      <c r="N5" s="89">
        <v>1</v>
      </c>
      <c r="O5" s="89">
        <v>1</v>
      </c>
      <c r="P5" s="89">
        <v>1</v>
      </c>
      <c r="Q5" s="89">
        <v>1</v>
      </c>
      <c r="R5" s="89">
        <v>1</v>
      </c>
      <c r="S5" s="89">
        <v>1</v>
      </c>
      <c r="T5" s="89">
        <v>1</v>
      </c>
      <c r="U5" s="89">
        <v>1</v>
      </c>
      <c r="V5" s="89">
        <v>1</v>
      </c>
      <c r="W5" s="89">
        <v>1</v>
      </c>
      <c r="X5" s="89">
        <v>1</v>
      </c>
      <c r="Y5" s="89">
        <v>1</v>
      </c>
      <c r="Z5" s="89">
        <v>1</v>
      </c>
      <c r="AA5" s="89">
        <v>1</v>
      </c>
      <c r="AB5" s="89">
        <v>1</v>
      </c>
      <c r="AC5" s="89">
        <v>24</v>
      </c>
      <c r="AD5" s="89"/>
      <c r="AE5" s="89"/>
    </row>
    <row r="6" spans="1:31">
      <c r="A6" s="89"/>
      <c r="B6" s="89"/>
      <c r="C6" s="89"/>
      <c r="D6" s="89" t="s">
        <v>134</v>
      </c>
      <c r="E6" s="89">
        <v>0</v>
      </c>
      <c r="F6" s="89">
        <v>0</v>
      </c>
      <c r="G6" s="89">
        <v>0</v>
      </c>
      <c r="H6" s="89">
        <v>0</v>
      </c>
      <c r="I6" s="89">
        <v>0</v>
      </c>
      <c r="J6" s="89">
        <v>0</v>
      </c>
      <c r="K6" s="89">
        <v>0</v>
      </c>
      <c r="L6" s="89">
        <v>0</v>
      </c>
      <c r="M6" s="89">
        <v>0</v>
      </c>
      <c r="N6" s="89">
        <v>0</v>
      </c>
      <c r="O6" s="89">
        <v>0</v>
      </c>
      <c r="P6" s="89">
        <v>0</v>
      </c>
      <c r="Q6" s="89">
        <v>0</v>
      </c>
      <c r="R6" s="89">
        <v>0</v>
      </c>
      <c r="S6" s="89">
        <v>0</v>
      </c>
      <c r="T6" s="89">
        <v>0</v>
      </c>
      <c r="U6" s="89">
        <v>0</v>
      </c>
      <c r="V6" s="89">
        <v>0</v>
      </c>
      <c r="W6" s="89">
        <v>0</v>
      </c>
      <c r="X6" s="89">
        <v>0</v>
      </c>
      <c r="Y6" s="89">
        <v>0</v>
      </c>
      <c r="Z6" s="89">
        <v>0</v>
      </c>
      <c r="AA6" s="89">
        <v>0</v>
      </c>
      <c r="AB6" s="89">
        <v>0</v>
      </c>
      <c r="AC6" s="89">
        <v>0</v>
      </c>
      <c r="AD6" s="89"/>
      <c r="AE6" s="89"/>
    </row>
    <row r="7" spans="1:31">
      <c r="A7" s="89"/>
      <c r="B7" s="89"/>
      <c r="C7" s="89"/>
      <c r="D7" s="89" t="s">
        <v>442</v>
      </c>
      <c r="E7" s="89">
        <v>0.15</v>
      </c>
      <c r="F7" s="89">
        <v>0.15</v>
      </c>
      <c r="G7" s="89">
        <v>0.15</v>
      </c>
      <c r="H7" s="89">
        <v>0.15</v>
      </c>
      <c r="I7" s="89">
        <v>0.15</v>
      </c>
      <c r="J7" s="89">
        <v>0.15</v>
      </c>
      <c r="K7" s="89">
        <v>0.15</v>
      </c>
      <c r="L7" s="89">
        <v>0.15</v>
      </c>
      <c r="M7" s="89">
        <v>0.3</v>
      </c>
      <c r="N7" s="89">
        <v>0.3</v>
      </c>
      <c r="O7" s="89">
        <v>0.6</v>
      </c>
      <c r="P7" s="89">
        <v>0.6</v>
      </c>
      <c r="Q7" s="89">
        <v>0.8</v>
      </c>
      <c r="R7" s="89">
        <v>0.8</v>
      </c>
      <c r="S7" s="89">
        <v>0.8</v>
      </c>
      <c r="T7" s="89">
        <v>0.8</v>
      </c>
      <c r="U7" s="89">
        <v>0.8</v>
      </c>
      <c r="V7" s="89">
        <v>0.6</v>
      </c>
      <c r="W7" s="89">
        <v>0.4</v>
      </c>
      <c r="X7" s="89">
        <v>0.15</v>
      </c>
      <c r="Y7" s="89">
        <v>0.15</v>
      </c>
      <c r="Z7" s="89">
        <v>0.15</v>
      </c>
      <c r="AA7" s="89">
        <v>0.15</v>
      </c>
      <c r="AB7" s="89">
        <v>0.15</v>
      </c>
      <c r="AC7" s="89">
        <v>8.75</v>
      </c>
      <c r="AD7" s="89"/>
      <c r="AE7" s="89"/>
    </row>
    <row r="8" spans="1:31">
      <c r="A8" s="89" t="s">
        <v>94</v>
      </c>
      <c r="B8" s="89" t="s">
        <v>117</v>
      </c>
      <c r="C8" s="89" t="s">
        <v>118</v>
      </c>
      <c r="D8" s="89" t="s">
        <v>135</v>
      </c>
      <c r="E8" s="89">
        <v>0.05</v>
      </c>
      <c r="F8" s="89">
        <v>0.05</v>
      </c>
      <c r="G8" s="89">
        <v>0.05</v>
      </c>
      <c r="H8" s="89">
        <v>0.05</v>
      </c>
      <c r="I8" s="89">
        <v>0.05</v>
      </c>
      <c r="J8" s="89">
        <v>0.05</v>
      </c>
      <c r="K8" s="89">
        <v>0.05</v>
      </c>
      <c r="L8" s="89">
        <v>0.2</v>
      </c>
      <c r="M8" s="89">
        <v>0.5</v>
      </c>
      <c r="N8" s="89">
        <v>0.9</v>
      </c>
      <c r="O8" s="89">
        <v>0.9</v>
      </c>
      <c r="P8" s="89">
        <v>0.9</v>
      </c>
      <c r="Q8" s="89">
        <v>0.9</v>
      </c>
      <c r="R8" s="89">
        <v>0.9</v>
      </c>
      <c r="S8" s="89">
        <v>0.9</v>
      </c>
      <c r="T8" s="89">
        <v>0.9</v>
      </c>
      <c r="U8" s="89">
        <v>0.9</v>
      </c>
      <c r="V8" s="89">
        <v>0.9</v>
      </c>
      <c r="W8" s="89">
        <v>0.6</v>
      </c>
      <c r="X8" s="89">
        <v>0.6</v>
      </c>
      <c r="Y8" s="89">
        <v>0.5</v>
      </c>
      <c r="Z8" s="89">
        <v>0.2</v>
      </c>
      <c r="AA8" s="89">
        <v>0.05</v>
      </c>
      <c r="AB8" s="89">
        <v>0.05</v>
      </c>
      <c r="AC8" s="89">
        <v>11.15</v>
      </c>
      <c r="AD8" s="89">
        <v>70.849999999999994</v>
      </c>
      <c r="AE8" s="89">
        <v>3694.32</v>
      </c>
    </row>
    <row r="9" spans="1:31">
      <c r="A9" s="89"/>
      <c r="B9" s="89"/>
      <c r="C9" s="89"/>
      <c r="D9" s="89" t="s">
        <v>140</v>
      </c>
      <c r="E9" s="89">
        <v>0.05</v>
      </c>
      <c r="F9" s="89">
        <v>0.05</v>
      </c>
      <c r="G9" s="89">
        <v>0.05</v>
      </c>
      <c r="H9" s="89">
        <v>0.05</v>
      </c>
      <c r="I9" s="89">
        <v>0.05</v>
      </c>
      <c r="J9" s="89">
        <v>0.05</v>
      </c>
      <c r="K9" s="89">
        <v>0.05</v>
      </c>
      <c r="L9" s="89">
        <v>0.1</v>
      </c>
      <c r="M9" s="89">
        <v>0.3</v>
      </c>
      <c r="N9" s="89">
        <v>0.6</v>
      </c>
      <c r="O9" s="89">
        <v>0.9</v>
      </c>
      <c r="P9" s="89">
        <v>0.9</v>
      </c>
      <c r="Q9" s="89">
        <v>0.9</v>
      </c>
      <c r="R9" s="89">
        <v>0.9</v>
      </c>
      <c r="S9" s="89">
        <v>0.9</v>
      </c>
      <c r="T9" s="89">
        <v>0.9</v>
      </c>
      <c r="U9" s="89">
        <v>0.9</v>
      </c>
      <c r="V9" s="89">
        <v>0.9</v>
      </c>
      <c r="W9" s="89">
        <v>0.5</v>
      </c>
      <c r="X9" s="89">
        <v>0.3</v>
      </c>
      <c r="Y9" s="89">
        <v>0.3</v>
      </c>
      <c r="Z9" s="89">
        <v>0.1</v>
      </c>
      <c r="AA9" s="89">
        <v>0.05</v>
      </c>
      <c r="AB9" s="89">
        <v>0.05</v>
      </c>
      <c r="AC9" s="89">
        <v>9.85</v>
      </c>
      <c r="AD9" s="89"/>
      <c r="AE9" s="89"/>
    </row>
    <row r="10" spans="1:31">
      <c r="A10" s="89"/>
      <c r="B10" s="89"/>
      <c r="C10" s="89"/>
      <c r="D10" s="89" t="s">
        <v>133</v>
      </c>
      <c r="E10" s="89">
        <v>1</v>
      </c>
      <c r="F10" s="89">
        <v>1</v>
      </c>
      <c r="G10" s="89">
        <v>1</v>
      </c>
      <c r="H10" s="89">
        <v>1</v>
      </c>
      <c r="I10" s="89">
        <v>1</v>
      </c>
      <c r="J10" s="89">
        <v>1</v>
      </c>
      <c r="K10" s="89">
        <v>1</v>
      </c>
      <c r="L10" s="89">
        <v>1</v>
      </c>
      <c r="M10" s="89">
        <v>1</v>
      </c>
      <c r="N10" s="89">
        <v>1</v>
      </c>
      <c r="O10" s="89">
        <v>1</v>
      </c>
      <c r="P10" s="89">
        <v>1</v>
      </c>
      <c r="Q10" s="89">
        <v>1</v>
      </c>
      <c r="R10" s="89">
        <v>1</v>
      </c>
      <c r="S10" s="89">
        <v>1</v>
      </c>
      <c r="T10" s="89">
        <v>1</v>
      </c>
      <c r="U10" s="89">
        <v>1</v>
      </c>
      <c r="V10" s="89">
        <v>1</v>
      </c>
      <c r="W10" s="89">
        <v>1</v>
      </c>
      <c r="X10" s="89">
        <v>1</v>
      </c>
      <c r="Y10" s="89">
        <v>1</v>
      </c>
      <c r="Z10" s="89">
        <v>1</v>
      </c>
      <c r="AA10" s="89">
        <v>1</v>
      </c>
      <c r="AB10" s="89">
        <v>1</v>
      </c>
      <c r="AC10" s="89">
        <v>24</v>
      </c>
      <c r="AD10" s="89"/>
      <c r="AE10" s="89"/>
    </row>
    <row r="11" spans="1:31">
      <c r="A11" s="89"/>
      <c r="B11" s="89"/>
      <c r="C11" s="89"/>
      <c r="D11" s="89" t="s">
        <v>134</v>
      </c>
      <c r="E11" s="89">
        <v>0</v>
      </c>
      <c r="F11" s="89">
        <v>0</v>
      </c>
      <c r="G11" s="89">
        <v>0</v>
      </c>
      <c r="H11" s="89">
        <v>0</v>
      </c>
      <c r="I11" s="89">
        <v>0</v>
      </c>
      <c r="J11" s="89">
        <v>0</v>
      </c>
      <c r="K11" s="89">
        <v>0</v>
      </c>
      <c r="L11" s="89">
        <v>0</v>
      </c>
      <c r="M11" s="89">
        <v>0</v>
      </c>
      <c r="N11" s="89">
        <v>0</v>
      </c>
      <c r="O11" s="89">
        <v>0</v>
      </c>
      <c r="P11" s="89">
        <v>0</v>
      </c>
      <c r="Q11" s="89">
        <v>0</v>
      </c>
      <c r="R11" s="89">
        <v>0</v>
      </c>
      <c r="S11" s="89">
        <v>0</v>
      </c>
      <c r="T11" s="89">
        <v>0</v>
      </c>
      <c r="U11" s="89">
        <v>0</v>
      </c>
      <c r="V11" s="89">
        <v>0</v>
      </c>
      <c r="W11" s="89">
        <v>0</v>
      </c>
      <c r="X11" s="89">
        <v>0</v>
      </c>
      <c r="Y11" s="89">
        <v>0</v>
      </c>
      <c r="Z11" s="89">
        <v>0</v>
      </c>
      <c r="AA11" s="89">
        <v>0</v>
      </c>
      <c r="AB11" s="89">
        <v>0</v>
      </c>
      <c r="AC11" s="89">
        <v>0</v>
      </c>
      <c r="AD11" s="89"/>
      <c r="AE11" s="89"/>
    </row>
    <row r="12" spans="1:31">
      <c r="A12" s="89"/>
      <c r="B12" s="89"/>
      <c r="C12" s="89"/>
      <c r="D12" s="89" t="s">
        <v>442</v>
      </c>
      <c r="E12" s="89">
        <v>0.05</v>
      </c>
      <c r="F12" s="89">
        <v>0.05</v>
      </c>
      <c r="G12" s="89">
        <v>0.05</v>
      </c>
      <c r="H12" s="89">
        <v>0.05</v>
      </c>
      <c r="I12" s="89">
        <v>0.05</v>
      </c>
      <c r="J12" s="89">
        <v>0.05</v>
      </c>
      <c r="K12" s="89">
        <v>0.05</v>
      </c>
      <c r="L12" s="89">
        <v>0.05</v>
      </c>
      <c r="M12" s="89">
        <v>0.1</v>
      </c>
      <c r="N12" s="89">
        <v>0.1</v>
      </c>
      <c r="O12" s="89">
        <v>0.4</v>
      </c>
      <c r="P12" s="89">
        <v>0.4</v>
      </c>
      <c r="Q12" s="89">
        <v>0.6</v>
      </c>
      <c r="R12" s="89">
        <v>0.6</v>
      </c>
      <c r="S12" s="89">
        <v>0.6</v>
      </c>
      <c r="T12" s="89">
        <v>0.6</v>
      </c>
      <c r="U12" s="89">
        <v>0.6</v>
      </c>
      <c r="V12" s="89">
        <v>0.4</v>
      </c>
      <c r="W12" s="89">
        <v>0.2</v>
      </c>
      <c r="X12" s="89">
        <v>0.05</v>
      </c>
      <c r="Y12" s="89">
        <v>0.05</v>
      </c>
      <c r="Z12" s="89">
        <v>0.05</v>
      </c>
      <c r="AA12" s="89">
        <v>0.05</v>
      </c>
      <c r="AB12" s="89">
        <v>0.05</v>
      </c>
      <c r="AC12" s="89">
        <v>5.25</v>
      </c>
      <c r="AD12" s="89"/>
      <c r="AE12" s="89"/>
    </row>
    <row r="13" spans="1:31">
      <c r="A13" s="89" t="s">
        <v>95</v>
      </c>
      <c r="B13" s="89" t="s">
        <v>117</v>
      </c>
      <c r="C13" s="89" t="s">
        <v>118</v>
      </c>
      <c r="D13" s="89" t="s">
        <v>135</v>
      </c>
      <c r="E13" s="89">
        <v>0</v>
      </c>
      <c r="F13" s="89">
        <v>0</v>
      </c>
      <c r="G13" s="89">
        <v>0</v>
      </c>
      <c r="H13" s="89">
        <v>0</v>
      </c>
      <c r="I13" s="89">
        <v>0</v>
      </c>
      <c r="J13" s="89">
        <v>0</v>
      </c>
      <c r="K13" s="89">
        <v>0</v>
      </c>
      <c r="L13" s="89">
        <v>0.1</v>
      </c>
      <c r="M13" s="89">
        <v>0.2</v>
      </c>
      <c r="N13" s="89">
        <v>0.5</v>
      </c>
      <c r="O13" s="89">
        <v>0.5</v>
      </c>
      <c r="P13" s="89">
        <v>0.7</v>
      </c>
      <c r="Q13" s="89">
        <v>0.7</v>
      </c>
      <c r="R13" s="89">
        <v>0.7</v>
      </c>
      <c r="S13" s="89">
        <v>0.7</v>
      </c>
      <c r="T13" s="89">
        <v>0.8</v>
      </c>
      <c r="U13" s="89">
        <v>0.7</v>
      </c>
      <c r="V13" s="89">
        <v>0.5</v>
      </c>
      <c r="W13" s="89">
        <v>0.5</v>
      </c>
      <c r="X13" s="89">
        <v>0.3</v>
      </c>
      <c r="Y13" s="89">
        <v>0.3</v>
      </c>
      <c r="Z13" s="89">
        <v>0</v>
      </c>
      <c r="AA13" s="89">
        <v>0</v>
      </c>
      <c r="AB13" s="89">
        <v>0</v>
      </c>
      <c r="AC13" s="89">
        <v>7.2</v>
      </c>
      <c r="AD13" s="89">
        <v>43.5</v>
      </c>
      <c r="AE13" s="89">
        <v>2268.21</v>
      </c>
    </row>
    <row r="14" spans="1:31">
      <c r="A14" s="89"/>
      <c r="B14" s="89"/>
      <c r="C14" s="89"/>
      <c r="D14" s="89" t="s">
        <v>443</v>
      </c>
      <c r="E14" s="89">
        <v>1</v>
      </c>
      <c r="F14" s="89">
        <v>1</v>
      </c>
      <c r="G14" s="89">
        <v>1</v>
      </c>
      <c r="H14" s="89">
        <v>1</v>
      </c>
      <c r="I14" s="89">
        <v>1</v>
      </c>
      <c r="J14" s="89">
        <v>1</v>
      </c>
      <c r="K14" s="89">
        <v>1</v>
      </c>
      <c r="L14" s="89">
        <v>1</v>
      </c>
      <c r="M14" s="89">
        <v>1</v>
      </c>
      <c r="N14" s="89">
        <v>1</v>
      </c>
      <c r="O14" s="89">
        <v>1</v>
      </c>
      <c r="P14" s="89">
        <v>1</v>
      </c>
      <c r="Q14" s="89">
        <v>1</v>
      </c>
      <c r="R14" s="89">
        <v>1</v>
      </c>
      <c r="S14" s="89">
        <v>1</v>
      </c>
      <c r="T14" s="89">
        <v>1</v>
      </c>
      <c r="U14" s="89">
        <v>1</v>
      </c>
      <c r="V14" s="89">
        <v>1</v>
      </c>
      <c r="W14" s="89">
        <v>1</v>
      </c>
      <c r="X14" s="89">
        <v>1</v>
      </c>
      <c r="Y14" s="89">
        <v>1</v>
      </c>
      <c r="Z14" s="89">
        <v>1</v>
      </c>
      <c r="AA14" s="89">
        <v>1</v>
      </c>
      <c r="AB14" s="89">
        <v>1</v>
      </c>
      <c r="AC14" s="89">
        <v>24</v>
      </c>
      <c r="AD14" s="89"/>
      <c r="AE14" s="89"/>
    </row>
    <row r="15" spans="1:31">
      <c r="A15" s="89"/>
      <c r="B15" s="89"/>
      <c r="C15" s="89"/>
      <c r="D15" s="89" t="s">
        <v>140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0</v>
      </c>
      <c r="L15" s="89">
        <v>0.1</v>
      </c>
      <c r="M15" s="89">
        <v>0.2</v>
      </c>
      <c r="N15" s="89">
        <v>0.5</v>
      </c>
      <c r="O15" s="89">
        <v>0.6</v>
      </c>
      <c r="P15" s="89">
        <v>0.8</v>
      </c>
      <c r="Q15" s="89">
        <v>0.8</v>
      </c>
      <c r="R15" s="89">
        <v>0.8</v>
      </c>
      <c r="S15" s="89">
        <v>0.8</v>
      </c>
      <c r="T15" s="89">
        <v>0.8</v>
      </c>
      <c r="U15" s="89">
        <v>0.8</v>
      </c>
      <c r="V15" s="89">
        <v>0.6</v>
      </c>
      <c r="W15" s="89">
        <v>0.2</v>
      </c>
      <c r="X15" s="89">
        <v>0.2</v>
      </c>
      <c r="Y15" s="89">
        <v>0.2</v>
      </c>
      <c r="Z15" s="89">
        <v>0.1</v>
      </c>
      <c r="AA15" s="89">
        <v>0</v>
      </c>
      <c r="AB15" s="89">
        <v>0</v>
      </c>
      <c r="AC15" s="89">
        <v>7.5</v>
      </c>
      <c r="AD15" s="89"/>
      <c r="AE15" s="89"/>
    </row>
    <row r="16" spans="1:31">
      <c r="A16" s="89"/>
      <c r="B16" s="89"/>
      <c r="C16" s="89"/>
      <c r="D16" s="89" t="s">
        <v>309</v>
      </c>
      <c r="E16" s="89">
        <v>0</v>
      </c>
      <c r="F16" s="89">
        <v>0</v>
      </c>
      <c r="G16" s="89">
        <v>0</v>
      </c>
      <c r="H16" s="89">
        <v>0</v>
      </c>
      <c r="I16" s="89">
        <v>0</v>
      </c>
      <c r="J16" s="89">
        <v>0</v>
      </c>
      <c r="K16" s="89">
        <v>0</v>
      </c>
      <c r="L16" s="89">
        <v>0</v>
      </c>
      <c r="M16" s="89">
        <v>0</v>
      </c>
      <c r="N16" s="89">
        <v>0.1</v>
      </c>
      <c r="O16" s="89">
        <v>0.2</v>
      </c>
      <c r="P16" s="89">
        <v>0.2</v>
      </c>
      <c r="Q16" s="89">
        <v>0.4</v>
      </c>
      <c r="R16" s="89">
        <v>0.4</v>
      </c>
      <c r="S16" s="89">
        <v>0.4</v>
      </c>
      <c r="T16" s="89">
        <v>0.4</v>
      </c>
      <c r="U16" s="89">
        <v>0.4</v>
      </c>
      <c r="V16" s="89">
        <v>0.2</v>
      </c>
      <c r="W16" s="89">
        <v>0.1</v>
      </c>
      <c r="X16" s="89">
        <v>0</v>
      </c>
      <c r="Y16" s="89">
        <v>0</v>
      </c>
      <c r="Z16" s="89">
        <v>0</v>
      </c>
      <c r="AA16" s="89">
        <v>0</v>
      </c>
      <c r="AB16" s="89">
        <v>0</v>
      </c>
      <c r="AC16" s="89">
        <v>2.8</v>
      </c>
      <c r="AD16" s="89"/>
      <c r="AE16" s="89"/>
    </row>
    <row r="17" spans="1:31">
      <c r="A17" s="89" t="s">
        <v>139</v>
      </c>
      <c r="B17" s="89" t="s">
        <v>117</v>
      </c>
      <c r="C17" s="89" t="s">
        <v>118</v>
      </c>
      <c r="D17" s="89" t="s">
        <v>131</v>
      </c>
      <c r="E17" s="89">
        <v>1</v>
      </c>
      <c r="F17" s="89">
        <v>1</v>
      </c>
      <c r="G17" s="89">
        <v>1</v>
      </c>
      <c r="H17" s="89">
        <v>1</v>
      </c>
      <c r="I17" s="89">
        <v>1</v>
      </c>
      <c r="J17" s="89">
        <v>1</v>
      </c>
      <c r="K17" s="89">
        <v>0.5</v>
      </c>
      <c r="L17" s="89">
        <v>0.5</v>
      </c>
      <c r="M17" s="89">
        <v>0.5</v>
      </c>
      <c r="N17" s="89">
        <v>0.5</v>
      </c>
      <c r="O17" s="89">
        <v>0.5</v>
      </c>
      <c r="P17" s="89">
        <v>0.5</v>
      </c>
      <c r="Q17" s="89">
        <v>0.5</v>
      </c>
      <c r="R17" s="89">
        <v>0.5</v>
      </c>
      <c r="S17" s="89">
        <v>0.5</v>
      </c>
      <c r="T17" s="89">
        <v>0.5</v>
      </c>
      <c r="U17" s="89">
        <v>0.5</v>
      </c>
      <c r="V17" s="89">
        <v>0.5</v>
      </c>
      <c r="W17" s="89">
        <v>0.5</v>
      </c>
      <c r="X17" s="89">
        <v>0.5</v>
      </c>
      <c r="Y17" s="89">
        <v>0.5</v>
      </c>
      <c r="Z17" s="89">
        <v>1</v>
      </c>
      <c r="AA17" s="89">
        <v>1</v>
      </c>
      <c r="AB17" s="89">
        <v>1</v>
      </c>
      <c r="AC17" s="89">
        <v>16.5</v>
      </c>
      <c r="AD17" s="89">
        <v>118</v>
      </c>
      <c r="AE17" s="89">
        <v>6152.86</v>
      </c>
    </row>
    <row r="18" spans="1:31">
      <c r="A18" s="89"/>
      <c r="B18" s="89"/>
      <c r="C18" s="89"/>
      <c r="D18" s="89" t="s">
        <v>140</v>
      </c>
      <c r="E18" s="89">
        <v>1</v>
      </c>
      <c r="F18" s="89">
        <v>1</v>
      </c>
      <c r="G18" s="89">
        <v>1</v>
      </c>
      <c r="H18" s="89">
        <v>1</v>
      </c>
      <c r="I18" s="89">
        <v>1</v>
      </c>
      <c r="J18" s="89">
        <v>1</v>
      </c>
      <c r="K18" s="89">
        <v>0.5</v>
      </c>
      <c r="L18" s="89">
        <v>0.5</v>
      </c>
      <c r="M18" s="89">
        <v>0.5</v>
      </c>
      <c r="N18" s="89">
        <v>0.5</v>
      </c>
      <c r="O18" s="89">
        <v>0.5</v>
      </c>
      <c r="P18" s="89">
        <v>0.5</v>
      </c>
      <c r="Q18" s="89">
        <v>0.5</v>
      </c>
      <c r="R18" s="89">
        <v>0.5</v>
      </c>
      <c r="S18" s="89">
        <v>0.5</v>
      </c>
      <c r="T18" s="89">
        <v>0.5</v>
      </c>
      <c r="U18" s="89">
        <v>0.5</v>
      </c>
      <c r="V18" s="89">
        <v>0.5</v>
      </c>
      <c r="W18" s="89">
        <v>0.5</v>
      </c>
      <c r="X18" s="89">
        <v>0.5</v>
      </c>
      <c r="Y18" s="89">
        <v>0.5</v>
      </c>
      <c r="Z18" s="89">
        <v>0.5</v>
      </c>
      <c r="AA18" s="89">
        <v>1</v>
      </c>
      <c r="AB18" s="89">
        <v>1</v>
      </c>
      <c r="AC18" s="89">
        <v>16</v>
      </c>
      <c r="AD18" s="89"/>
      <c r="AE18" s="89"/>
    </row>
    <row r="19" spans="1:31">
      <c r="A19" s="89"/>
      <c r="B19" s="89"/>
      <c r="C19" s="89"/>
      <c r="D19" s="89" t="s">
        <v>134</v>
      </c>
      <c r="E19" s="89">
        <v>1</v>
      </c>
      <c r="F19" s="89">
        <v>1</v>
      </c>
      <c r="G19" s="89">
        <v>1</v>
      </c>
      <c r="H19" s="89">
        <v>1</v>
      </c>
      <c r="I19" s="89">
        <v>1</v>
      </c>
      <c r="J19" s="89">
        <v>1</v>
      </c>
      <c r="K19" s="89">
        <v>1</v>
      </c>
      <c r="L19" s="89">
        <v>1</v>
      </c>
      <c r="M19" s="89">
        <v>1</v>
      </c>
      <c r="N19" s="89">
        <v>1</v>
      </c>
      <c r="O19" s="89">
        <v>1</v>
      </c>
      <c r="P19" s="89">
        <v>1</v>
      </c>
      <c r="Q19" s="89">
        <v>1</v>
      </c>
      <c r="R19" s="89">
        <v>1</v>
      </c>
      <c r="S19" s="89">
        <v>1</v>
      </c>
      <c r="T19" s="89">
        <v>1</v>
      </c>
      <c r="U19" s="89">
        <v>1</v>
      </c>
      <c r="V19" s="89">
        <v>1</v>
      </c>
      <c r="W19" s="89">
        <v>1</v>
      </c>
      <c r="X19" s="89">
        <v>1</v>
      </c>
      <c r="Y19" s="89">
        <v>1</v>
      </c>
      <c r="Z19" s="89">
        <v>1</v>
      </c>
      <c r="AA19" s="89">
        <v>1</v>
      </c>
      <c r="AB19" s="89">
        <v>1</v>
      </c>
      <c r="AC19" s="89">
        <v>24</v>
      </c>
      <c r="AD19" s="89"/>
      <c r="AE19" s="89"/>
    </row>
    <row r="20" spans="1:31">
      <c r="A20" s="89"/>
      <c r="B20" s="89"/>
      <c r="C20" s="89"/>
      <c r="D20" s="89" t="s">
        <v>442</v>
      </c>
      <c r="E20" s="89">
        <v>1</v>
      </c>
      <c r="F20" s="89">
        <v>1</v>
      </c>
      <c r="G20" s="89">
        <v>1</v>
      </c>
      <c r="H20" s="89">
        <v>1</v>
      </c>
      <c r="I20" s="89">
        <v>1</v>
      </c>
      <c r="J20" s="89">
        <v>1</v>
      </c>
      <c r="K20" s="89">
        <v>1</v>
      </c>
      <c r="L20" s="89">
        <v>1</v>
      </c>
      <c r="M20" s="89">
        <v>0.5</v>
      </c>
      <c r="N20" s="89">
        <v>0.5</v>
      </c>
      <c r="O20" s="89">
        <v>0.5</v>
      </c>
      <c r="P20" s="89">
        <v>0.5</v>
      </c>
      <c r="Q20" s="89">
        <v>0.5</v>
      </c>
      <c r="R20" s="89">
        <v>0.5</v>
      </c>
      <c r="S20" s="89">
        <v>0.5</v>
      </c>
      <c r="T20" s="89">
        <v>0.5</v>
      </c>
      <c r="U20" s="89">
        <v>0.5</v>
      </c>
      <c r="V20" s="89">
        <v>1</v>
      </c>
      <c r="W20" s="89">
        <v>1</v>
      </c>
      <c r="X20" s="89">
        <v>1</v>
      </c>
      <c r="Y20" s="89">
        <v>1</v>
      </c>
      <c r="Z20" s="89">
        <v>1</v>
      </c>
      <c r="AA20" s="89">
        <v>1</v>
      </c>
      <c r="AB20" s="89">
        <v>1</v>
      </c>
      <c r="AC20" s="89">
        <v>19.5</v>
      </c>
      <c r="AD20" s="89"/>
      <c r="AE20" s="89"/>
    </row>
    <row r="21" spans="1:31">
      <c r="A21" s="89" t="s">
        <v>126</v>
      </c>
      <c r="B21" s="89" t="s">
        <v>125</v>
      </c>
      <c r="C21" s="89" t="s">
        <v>127</v>
      </c>
      <c r="D21" s="89" t="s">
        <v>119</v>
      </c>
      <c r="E21" s="89">
        <v>1</v>
      </c>
      <c r="F21" s="89">
        <v>1</v>
      </c>
      <c r="G21" s="89">
        <v>1</v>
      </c>
      <c r="H21" s="89">
        <v>1</v>
      </c>
      <c r="I21" s="89">
        <v>1</v>
      </c>
      <c r="J21" s="89">
        <v>1</v>
      </c>
      <c r="K21" s="89">
        <v>1</v>
      </c>
      <c r="L21" s="89">
        <v>1</v>
      </c>
      <c r="M21" s="89">
        <v>1</v>
      </c>
      <c r="N21" s="89">
        <v>1</v>
      </c>
      <c r="O21" s="89">
        <v>1</v>
      </c>
      <c r="P21" s="89">
        <v>1</v>
      </c>
      <c r="Q21" s="89">
        <v>1</v>
      </c>
      <c r="R21" s="89">
        <v>1</v>
      </c>
      <c r="S21" s="89">
        <v>1</v>
      </c>
      <c r="T21" s="89">
        <v>1</v>
      </c>
      <c r="U21" s="89">
        <v>1</v>
      </c>
      <c r="V21" s="89">
        <v>1</v>
      </c>
      <c r="W21" s="89">
        <v>1</v>
      </c>
      <c r="X21" s="89">
        <v>1</v>
      </c>
      <c r="Y21" s="89">
        <v>1</v>
      </c>
      <c r="Z21" s="89">
        <v>1</v>
      </c>
      <c r="AA21" s="89">
        <v>1</v>
      </c>
      <c r="AB21" s="89">
        <v>1</v>
      </c>
      <c r="AC21" s="89">
        <v>24</v>
      </c>
      <c r="AD21" s="89">
        <v>168</v>
      </c>
      <c r="AE21" s="89">
        <v>6924</v>
      </c>
    </row>
    <row r="22" spans="1:31">
      <c r="A22" s="89"/>
      <c r="B22" s="89"/>
      <c r="C22" s="89" t="s">
        <v>128</v>
      </c>
      <c r="D22" s="89" t="s">
        <v>119</v>
      </c>
      <c r="E22" s="89">
        <v>0.5</v>
      </c>
      <c r="F22" s="89">
        <v>0.5</v>
      </c>
      <c r="G22" s="89">
        <v>0.5</v>
      </c>
      <c r="H22" s="89">
        <v>0.5</v>
      </c>
      <c r="I22" s="89">
        <v>0.5</v>
      </c>
      <c r="J22" s="89">
        <v>0.5</v>
      </c>
      <c r="K22" s="89">
        <v>0.5</v>
      </c>
      <c r="L22" s="89">
        <v>0.5</v>
      </c>
      <c r="M22" s="89">
        <v>0.5</v>
      </c>
      <c r="N22" s="89">
        <v>0.5</v>
      </c>
      <c r="O22" s="89">
        <v>0.5</v>
      </c>
      <c r="P22" s="89">
        <v>0.5</v>
      </c>
      <c r="Q22" s="89">
        <v>0.5</v>
      </c>
      <c r="R22" s="89">
        <v>0.5</v>
      </c>
      <c r="S22" s="89">
        <v>0.5</v>
      </c>
      <c r="T22" s="89">
        <v>0.5</v>
      </c>
      <c r="U22" s="89">
        <v>0.5</v>
      </c>
      <c r="V22" s="89">
        <v>0.5</v>
      </c>
      <c r="W22" s="89">
        <v>0.5</v>
      </c>
      <c r="X22" s="89">
        <v>0.5</v>
      </c>
      <c r="Y22" s="89">
        <v>0.5</v>
      </c>
      <c r="Z22" s="89">
        <v>0.5</v>
      </c>
      <c r="AA22" s="89">
        <v>0.5</v>
      </c>
      <c r="AB22" s="89">
        <v>0.5</v>
      </c>
      <c r="AC22" s="89">
        <v>12</v>
      </c>
      <c r="AD22" s="89">
        <v>84</v>
      </c>
      <c r="AE22" s="89"/>
    </row>
    <row r="23" spans="1:31">
      <c r="A23" s="89"/>
      <c r="B23" s="89"/>
      <c r="C23" s="89" t="s">
        <v>118</v>
      </c>
      <c r="D23" s="89" t="s">
        <v>119</v>
      </c>
      <c r="E23" s="89">
        <v>1</v>
      </c>
      <c r="F23" s="89">
        <v>1</v>
      </c>
      <c r="G23" s="89">
        <v>1</v>
      </c>
      <c r="H23" s="89">
        <v>1</v>
      </c>
      <c r="I23" s="89">
        <v>1</v>
      </c>
      <c r="J23" s="89">
        <v>1</v>
      </c>
      <c r="K23" s="89">
        <v>1</v>
      </c>
      <c r="L23" s="89">
        <v>1</v>
      </c>
      <c r="M23" s="89">
        <v>1</v>
      </c>
      <c r="N23" s="89">
        <v>1</v>
      </c>
      <c r="O23" s="89">
        <v>1</v>
      </c>
      <c r="P23" s="89">
        <v>1</v>
      </c>
      <c r="Q23" s="89">
        <v>1</v>
      </c>
      <c r="R23" s="89">
        <v>1</v>
      </c>
      <c r="S23" s="89">
        <v>1</v>
      </c>
      <c r="T23" s="89">
        <v>1</v>
      </c>
      <c r="U23" s="89">
        <v>1</v>
      </c>
      <c r="V23" s="89">
        <v>1</v>
      </c>
      <c r="W23" s="89">
        <v>1</v>
      </c>
      <c r="X23" s="89">
        <v>1</v>
      </c>
      <c r="Y23" s="89">
        <v>1</v>
      </c>
      <c r="Z23" s="89">
        <v>1</v>
      </c>
      <c r="AA23" s="89">
        <v>1</v>
      </c>
      <c r="AB23" s="89">
        <v>1</v>
      </c>
      <c r="AC23" s="89">
        <v>24</v>
      </c>
      <c r="AD23" s="89">
        <v>168</v>
      </c>
      <c r="AE23" s="89"/>
    </row>
    <row r="24" spans="1:31">
      <c r="A24" s="89" t="s">
        <v>137</v>
      </c>
      <c r="B24" s="89" t="s">
        <v>125</v>
      </c>
      <c r="C24" s="89" t="s">
        <v>118</v>
      </c>
      <c r="D24" s="89" t="s">
        <v>119</v>
      </c>
      <c r="E24" s="89">
        <v>120</v>
      </c>
      <c r="F24" s="89">
        <v>120</v>
      </c>
      <c r="G24" s="89">
        <v>120</v>
      </c>
      <c r="H24" s="89">
        <v>120</v>
      </c>
      <c r="I24" s="89">
        <v>120</v>
      </c>
      <c r="J24" s="89">
        <v>120</v>
      </c>
      <c r="K24" s="89">
        <v>120</v>
      </c>
      <c r="L24" s="89">
        <v>120</v>
      </c>
      <c r="M24" s="89">
        <v>120</v>
      </c>
      <c r="N24" s="89">
        <v>120</v>
      </c>
      <c r="O24" s="89">
        <v>120</v>
      </c>
      <c r="P24" s="89">
        <v>120</v>
      </c>
      <c r="Q24" s="89">
        <v>120</v>
      </c>
      <c r="R24" s="89">
        <v>120</v>
      </c>
      <c r="S24" s="89">
        <v>120</v>
      </c>
      <c r="T24" s="89">
        <v>120</v>
      </c>
      <c r="U24" s="89">
        <v>120</v>
      </c>
      <c r="V24" s="89">
        <v>120</v>
      </c>
      <c r="W24" s="89">
        <v>120</v>
      </c>
      <c r="X24" s="89">
        <v>120</v>
      </c>
      <c r="Y24" s="89">
        <v>120</v>
      </c>
      <c r="Z24" s="89">
        <v>120</v>
      </c>
      <c r="AA24" s="89">
        <v>120</v>
      </c>
      <c r="AB24" s="89">
        <v>120</v>
      </c>
      <c r="AC24" s="89">
        <v>2880</v>
      </c>
      <c r="AD24" s="89">
        <v>20160</v>
      </c>
      <c r="AE24" s="89">
        <v>1051200</v>
      </c>
    </row>
    <row r="25" spans="1:31">
      <c r="A25" s="89" t="s">
        <v>124</v>
      </c>
      <c r="B25" s="89" t="s">
        <v>125</v>
      </c>
      <c r="C25" s="89" t="s">
        <v>118</v>
      </c>
      <c r="D25" s="89" t="s">
        <v>119</v>
      </c>
      <c r="E25" s="89">
        <v>0.2</v>
      </c>
      <c r="F25" s="89">
        <v>0.2</v>
      </c>
      <c r="G25" s="89">
        <v>0.2</v>
      </c>
      <c r="H25" s="89">
        <v>0.2</v>
      </c>
      <c r="I25" s="89">
        <v>0.2</v>
      </c>
      <c r="J25" s="89">
        <v>0.2</v>
      </c>
      <c r="K25" s="89">
        <v>0.2</v>
      </c>
      <c r="L25" s="89">
        <v>0.2</v>
      </c>
      <c r="M25" s="89">
        <v>0.2</v>
      </c>
      <c r="N25" s="89">
        <v>0.2</v>
      </c>
      <c r="O25" s="89">
        <v>0.2</v>
      </c>
      <c r="P25" s="89">
        <v>0.2</v>
      </c>
      <c r="Q25" s="89">
        <v>0.2</v>
      </c>
      <c r="R25" s="89">
        <v>0.2</v>
      </c>
      <c r="S25" s="89">
        <v>0.2</v>
      </c>
      <c r="T25" s="89">
        <v>0.2</v>
      </c>
      <c r="U25" s="89">
        <v>0.2</v>
      </c>
      <c r="V25" s="89">
        <v>0.2</v>
      </c>
      <c r="W25" s="89">
        <v>0.2</v>
      </c>
      <c r="X25" s="89">
        <v>0.2</v>
      </c>
      <c r="Y25" s="89">
        <v>0.2</v>
      </c>
      <c r="Z25" s="89">
        <v>0.2</v>
      </c>
      <c r="AA25" s="89">
        <v>0.2</v>
      </c>
      <c r="AB25" s="89">
        <v>0.2</v>
      </c>
      <c r="AC25" s="89">
        <v>4.8</v>
      </c>
      <c r="AD25" s="89">
        <v>33.6</v>
      </c>
      <c r="AE25" s="89">
        <v>1752</v>
      </c>
    </row>
    <row r="26" spans="1:31">
      <c r="A26" s="89" t="s">
        <v>123</v>
      </c>
      <c r="B26" s="89" t="s">
        <v>117</v>
      </c>
      <c r="C26" s="89" t="s">
        <v>118</v>
      </c>
      <c r="D26" s="89" t="s">
        <v>119</v>
      </c>
      <c r="E26" s="89">
        <v>0</v>
      </c>
      <c r="F26" s="89">
        <v>0</v>
      </c>
      <c r="G26" s="89">
        <v>0</v>
      </c>
      <c r="H26" s="89">
        <v>0</v>
      </c>
      <c r="I26" s="89">
        <v>0</v>
      </c>
      <c r="J26" s="89">
        <v>0</v>
      </c>
      <c r="K26" s="89">
        <v>0</v>
      </c>
      <c r="L26" s="89">
        <v>0</v>
      </c>
      <c r="M26" s="89">
        <v>0</v>
      </c>
      <c r="N26" s="89">
        <v>0</v>
      </c>
      <c r="O26" s="89">
        <v>0</v>
      </c>
      <c r="P26" s="89">
        <v>0</v>
      </c>
      <c r="Q26" s="89">
        <v>0</v>
      </c>
      <c r="R26" s="89">
        <v>0</v>
      </c>
      <c r="S26" s="89">
        <v>0</v>
      </c>
      <c r="T26" s="89">
        <v>0</v>
      </c>
      <c r="U26" s="89">
        <v>0</v>
      </c>
      <c r="V26" s="89">
        <v>0</v>
      </c>
      <c r="W26" s="89">
        <v>0</v>
      </c>
      <c r="X26" s="89">
        <v>0</v>
      </c>
      <c r="Y26" s="89">
        <v>0</v>
      </c>
      <c r="Z26" s="89">
        <v>0</v>
      </c>
      <c r="AA26" s="89">
        <v>0</v>
      </c>
      <c r="AB26" s="89">
        <v>0</v>
      </c>
      <c r="AC26" s="89">
        <v>0</v>
      </c>
      <c r="AD26" s="89">
        <v>0</v>
      </c>
      <c r="AE26" s="89">
        <v>0</v>
      </c>
    </row>
    <row r="27" spans="1:31">
      <c r="A27" s="89" t="s">
        <v>98</v>
      </c>
      <c r="B27" s="89" t="s">
        <v>120</v>
      </c>
      <c r="C27" s="89" t="s">
        <v>118</v>
      </c>
      <c r="D27" s="89" t="s">
        <v>131</v>
      </c>
      <c r="E27" s="89">
        <v>30</v>
      </c>
      <c r="F27" s="89">
        <v>30</v>
      </c>
      <c r="G27" s="89">
        <v>30</v>
      </c>
      <c r="H27" s="89">
        <v>30</v>
      </c>
      <c r="I27" s="89">
        <v>30</v>
      </c>
      <c r="J27" s="89">
        <v>30</v>
      </c>
      <c r="K27" s="89">
        <v>24</v>
      </c>
      <c r="L27" s="89">
        <v>24</v>
      </c>
      <c r="M27" s="89">
        <v>24</v>
      </c>
      <c r="N27" s="89">
        <v>24</v>
      </c>
      <c r="O27" s="89">
        <v>24</v>
      </c>
      <c r="P27" s="89">
        <v>24</v>
      </c>
      <c r="Q27" s="89">
        <v>24</v>
      </c>
      <c r="R27" s="89">
        <v>24</v>
      </c>
      <c r="S27" s="89">
        <v>24</v>
      </c>
      <c r="T27" s="89">
        <v>24</v>
      </c>
      <c r="U27" s="89">
        <v>24</v>
      </c>
      <c r="V27" s="89">
        <v>24</v>
      </c>
      <c r="W27" s="89">
        <v>24</v>
      </c>
      <c r="X27" s="89">
        <v>24</v>
      </c>
      <c r="Y27" s="89">
        <v>24</v>
      </c>
      <c r="Z27" s="89">
        <v>30</v>
      </c>
      <c r="AA27" s="89">
        <v>30</v>
      </c>
      <c r="AB27" s="89">
        <v>30</v>
      </c>
      <c r="AC27" s="89">
        <v>630</v>
      </c>
      <c r="AD27" s="89">
        <v>4428</v>
      </c>
      <c r="AE27" s="89">
        <v>230888.57</v>
      </c>
    </row>
    <row r="28" spans="1:31">
      <c r="A28" s="89"/>
      <c r="B28" s="89"/>
      <c r="C28" s="89"/>
      <c r="D28" s="89" t="s">
        <v>140</v>
      </c>
      <c r="E28" s="89">
        <v>30</v>
      </c>
      <c r="F28" s="89">
        <v>30</v>
      </c>
      <c r="G28" s="89">
        <v>30</v>
      </c>
      <c r="H28" s="89">
        <v>30</v>
      </c>
      <c r="I28" s="89">
        <v>30</v>
      </c>
      <c r="J28" s="89">
        <v>30</v>
      </c>
      <c r="K28" s="89">
        <v>24</v>
      </c>
      <c r="L28" s="89">
        <v>24</v>
      </c>
      <c r="M28" s="89">
        <v>24</v>
      </c>
      <c r="N28" s="89">
        <v>24</v>
      </c>
      <c r="O28" s="89">
        <v>24</v>
      </c>
      <c r="P28" s="89">
        <v>24</v>
      </c>
      <c r="Q28" s="89">
        <v>24</v>
      </c>
      <c r="R28" s="89">
        <v>24</v>
      </c>
      <c r="S28" s="89">
        <v>24</v>
      </c>
      <c r="T28" s="89">
        <v>24</v>
      </c>
      <c r="U28" s="89">
        <v>24</v>
      </c>
      <c r="V28" s="89">
        <v>24</v>
      </c>
      <c r="W28" s="89">
        <v>24</v>
      </c>
      <c r="X28" s="89">
        <v>24</v>
      </c>
      <c r="Y28" s="89">
        <v>24</v>
      </c>
      <c r="Z28" s="89">
        <v>24</v>
      </c>
      <c r="AA28" s="89">
        <v>30</v>
      </c>
      <c r="AB28" s="89">
        <v>30</v>
      </c>
      <c r="AC28" s="89">
        <v>624</v>
      </c>
      <c r="AD28" s="89"/>
      <c r="AE28" s="89"/>
    </row>
    <row r="29" spans="1:31">
      <c r="A29" s="89"/>
      <c r="B29" s="89"/>
      <c r="C29" s="89"/>
      <c r="D29" s="89" t="s">
        <v>134</v>
      </c>
      <c r="E29" s="89">
        <v>30</v>
      </c>
      <c r="F29" s="89">
        <v>30</v>
      </c>
      <c r="G29" s="89">
        <v>30</v>
      </c>
      <c r="H29" s="89">
        <v>30</v>
      </c>
      <c r="I29" s="89">
        <v>30</v>
      </c>
      <c r="J29" s="89">
        <v>30</v>
      </c>
      <c r="K29" s="89">
        <v>30</v>
      </c>
      <c r="L29" s="89">
        <v>30</v>
      </c>
      <c r="M29" s="89">
        <v>30</v>
      </c>
      <c r="N29" s="89">
        <v>30</v>
      </c>
      <c r="O29" s="89">
        <v>30</v>
      </c>
      <c r="P29" s="89">
        <v>30</v>
      </c>
      <c r="Q29" s="89">
        <v>30</v>
      </c>
      <c r="R29" s="89">
        <v>30</v>
      </c>
      <c r="S29" s="89">
        <v>30</v>
      </c>
      <c r="T29" s="89">
        <v>30</v>
      </c>
      <c r="U29" s="89">
        <v>30</v>
      </c>
      <c r="V29" s="89">
        <v>30</v>
      </c>
      <c r="W29" s="89">
        <v>30</v>
      </c>
      <c r="X29" s="89">
        <v>30</v>
      </c>
      <c r="Y29" s="89">
        <v>30</v>
      </c>
      <c r="Z29" s="89">
        <v>30</v>
      </c>
      <c r="AA29" s="89">
        <v>30</v>
      </c>
      <c r="AB29" s="89">
        <v>30</v>
      </c>
      <c r="AC29" s="89">
        <v>720</v>
      </c>
      <c r="AD29" s="89"/>
      <c r="AE29" s="89"/>
    </row>
    <row r="30" spans="1:31">
      <c r="A30" s="89"/>
      <c r="B30" s="89"/>
      <c r="C30" s="89"/>
      <c r="D30" s="89" t="s">
        <v>442</v>
      </c>
      <c r="E30" s="89">
        <v>30</v>
      </c>
      <c r="F30" s="89">
        <v>30</v>
      </c>
      <c r="G30" s="89">
        <v>30</v>
      </c>
      <c r="H30" s="89">
        <v>30</v>
      </c>
      <c r="I30" s="89">
        <v>30</v>
      </c>
      <c r="J30" s="89">
        <v>30</v>
      </c>
      <c r="K30" s="89">
        <v>30</v>
      </c>
      <c r="L30" s="89">
        <v>30</v>
      </c>
      <c r="M30" s="89">
        <v>24</v>
      </c>
      <c r="N30" s="89">
        <v>24</v>
      </c>
      <c r="O30" s="89">
        <v>24</v>
      </c>
      <c r="P30" s="89">
        <v>24</v>
      </c>
      <c r="Q30" s="89">
        <v>24</v>
      </c>
      <c r="R30" s="89">
        <v>24</v>
      </c>
      <c r="S30" s="89">
        <v>24</v>
      </c>
      <c r="T30" s="89">
        <v>24</v>
      </c>
      <c r="U30" s="89">
        <v>24</v>
      </c>
      <c r="V30" s="89">
        <v>24</v>
      </c>
      <c r="W30" s="89">
        <v>24</v>
      </c>
      <c r="X30" s="89">
        <v>30</v>
      </c>
      <c r="Y30" s="89">
        <v>30</v>
      </c>
      <c r="Z30" s="89">
        <v>30</v>
      </c>
      <c r="AA30" s="89">
        <v>30</v>
      </c>
      <c r="AB30" s="89">
        <v>30</v>
      </c>
      <c r="AC30" s="89">
        <v>654</v>
      </c>
      <c r="AD30" s="89"/>
      <c r="AE30" s="89"/>
    </row>
    <row r="31" spans="1:31">
      <c r="A31" s="89" t="s">
        <v>129</v>
      </c>
      <c r="B31" s="89" t="s">
        <v>130</v>
      </c>
      <c r="C31" s="89" t="s">
        <v>118</v>
      </c>
      <c r="D31" s="89" t="s">
        <v>119</v>
      </c>
      <c r="E31" s="89">
        <v>4</v>
      </c>
      <c r="F31" s="89">
        <v>4</v>
      </c>
      <c r="G31" s="89">
        <v>4</v>
      </c>
      <c r="H31" s="89">
        <v>4</v>
      </c>
      <c r="I31" s="89">
        <v>4</v>
      </c>
      <c r="J31" s="89">
        <v>4</v>
      </c>
      <c r="K31" s="89">
        <v>4</v>
      </c>
      <c r="L31" s="89">
        <v>4</v>
      </c>
      <c r="M31" s="89">
        <v>4</v>
      </c>
      <c r="N31" s="89">
        <v>4</v>
      </c>
      <c r="O31" s="89">
        <v>4</v>
      </c>
      <c r="P31" s="89">
        <v>4</v>
      </c>
      <c r="Q31" s="89">
        <v>4</v>
      </c>
      <c r="R31" s="89">
        <v>4</v>
      </c>
      <c r="S31" s="89">
        <v>4</v>
      </c>
      <c r="T31" s="89">
        <v>4</v>
      </c>
      <c r="U31" s="89">
        <v>4</v>
      </c>
      <c r="V31" s="89">
        <v>4</v>
      </c>
      <c r="W31" s="89">
        <v>4</v>
      </c>
      <c r="X31" s="89">
        <v>4</v>
      </c>
      <c r="Y31" s="89">
        <v>4</v>
      </c>
      <c r="Z31" s="89">
        <v>4</v>
      </c>
      <c r="AA31" s="89">
        <v>4</v>
      </c>
      <c r="AB31" s="89">
        <v>4</v>
      </c>
      <c r="AC31" s="89">
        <v>96</v>
      </c>
      <c r="AD31" s="89">
        <v>672</v>
      </c>
      <c r="AE31" s="89">
        <v>35040</v>
      </c>
    </row>
    <row r="32" spans="1:31">
      <c r="A32" s="89" t="s">
        <v>97</v>
      </c>
      <c r="B32" s="89" t="s">
        <v>120</v>
      </c>
      <c r="C32" s="89" t="s">
        <v>118</v>
      </c>
      <c r="D32" s="89" t="s">
        <v>135</v>
      </c>
      <c r="E32" s="89">
        <v>15.6</v>
      </c>
      <c r="F32" s="89">
        <v>15.6</v>
      </c>
      <c r="G32" s="89">
        <v>15.6</v>
      </c>
      <c r="H32" s="89">
        <v>15.6</v>
      </c>
      <c r="I32" s="89">
        <v>15.6</v>
      </c>
      <c r="J32" s="89">
        <v>15.6</v>
      </c>
      <c r="K32" s="89">
        <v>21</v>
      </c>
      <c r="L32" s="89">
        <v>21</v>
      </c>
      <c r="M32" s="89">
        <v>21</v>
      </c>
      <c r="N32" s="89">
        <v>21</v>
      </c>
      <c r="O32" s="89">
        <v>21</v>
      </c>
      <c r="P32" s="89">
        <v>21</v>
      </c>
      <c r="Q32" s="89">
        <v>21</v>
      </c>
      <c r="R32" s="89">
        <v>21</v>
      </c>
      <c r="S32" s="89">
        <v>21</v>
      </c>
      <c r="T32" s="89">
        <v>21</v>
      </c>
      <c r="U32" s="89">
        <v>21</v>
      </c>
      <c r="V32" s="89">
        <v>21</v>
      </c>
      <c r="W32" s="89">
        <v>21</v>
      </c>
      <c r="X32" s="89">
        <v>21</v>
      </c>
      <c r="Y32" s="89">
        <v>21</v>
      </c>
      <c r="Z32" s="89">
        <v>15.6</v>
      </c>
      <c r="AA32" s="89">
        <v>15.6</v>
      </c>
      <c r="AB32" s="89">
        <v>15.6</v>
      </c>
      <c r="AC32" s="89">
        <v>455.4</v>
      </c>
      <c r="AD32" s="89">
        <v>2737.8</v>
      </c>
      <c r="AE32" s="89">
        <v>142756.71</v>
      </c>
    </row>
    <row r="33" spans="1:31">
      <c r="A33" s="89"/>
      <c r="B33" s="89"/>
      <c r="C33" s="89"/>
      <c r="D33" s="89" t="s">
        <v>133</v>
      </c>
      <c r="E33" s="89">
        <v>15.6</v>
      </c>
      <c r="F33" s="89">
        <v>15.6</v>
      </c>
      <c r="G33" s="89">
        <v>15.6</v>
      </c>
      <c r="H33" s="89">
        <v>15.6</v>
      </c>
      <c r="I33" s="89">
        <v>15.6</v>
      </c>
      <c r="J33" s="89">
        <v>15.6</v>
      </c>
      <c r="K33" s="89">
        <v>15.6</v>
      </c>
      <c r="L33" s="89">
        <v>15.6</v>
      </c>
      <c r="M33" s="89">
        <v>15.6</v>
      </c>
      <c r="N33" s="89">
        <v>15.6</v>
      </c>
      <c r="O33" s="89">
        <v>15.6</v>
      </c>
      <c r="P33" s="89">
        <v>15.6</v>
      </c>
      <c r="Q33" s="89">
        <v>15.6</v>
      </c>
      <c r="R33" s="89">
        <v>15.6</v>
      </c>
      <c r="S33" s="89">
        <v>15.6</v>
      </c>
      <c r="T33" s="89">
        <v>15.6</v>
      </c>
      <c r="U33" s="89">
        <v>15.6</v>
      </c>
      <c r="V33" s="89">
        <v>15.6</v>
      </c>
      <c r="W33" s="89">
        <v>15.6</v>
      </c>
      <c r="X33" s="89">
        <v>15.6</v>
      </c>
      <c r="Y33" s="89">
        <v>15.6</v>
      </c>
      <c r="Z33" s="89">
        <v>15.6</v>
      </c>
      <c r="AA33" s="89">
        <v>15.6</v>
      </c>
      <c r="AB33" s="89">
        <v>15.6</v>
      </c>
      <c r="AC33" s="89">
        <v>374.4</v>
      </c>
      <c r="AD33" s="89"/>
      <c r="AE33" s="89"/>
    </row>
    <row r="34" spans="1:31">
      <c r="A34" s="89"/>
      <c r="B34" s="89"/>
      <c r="C34" s="89"/>
      <c r="D34" s="89" t="s">
        <v>134</v>
      </c>
      <c r="E34" s="89">
        <v>21</v>
      </c>
      <c r="F34" s="89">
        <v>21</v>
      </c>
      <c r="G34" s="89">
        <v>21</v>
      </c>
      <c r="H34" s="89">
        <v>21</v>
      </c>
      <c r="I34" s="89">
        <v>21</v>
      </c>
      <c r="J34" s="89">
        <v>21</v>
      </c>
      <c r="K34" s="89">
        <v>21</v>
      </c>
      <c r="L34" s="89">
        <v>21</v>
      </c>
      <c r="M34" s="89">
        <v>21</v>
      </c>
      <c r="N34" s="89">
        <v>21</v>
      </c>
      <c r="O34" s="89">
        <v>21</v>
      </c>
      <c r="P34" s="89">
        <v>21</v>
      </c>
      <c r="Q34" s="89">
        <v>21</v>
      </c>
      <c r="R34" s="89">
        <v>21</v>
      </c>
      <c r="S34" s="89">
        <v>21</v>
      </c>
      <c r="T34" s="89">
        <v>21</v>
      </c>
      <c r="U34" s="89">
        <v>21</v>
      </c>
      <c r="V34" s="89">
        <v>21</v>
      </c>
      <c r="W34" s="89">
        <v>21</v>
      </c>
      <c r="X34" s="89">
        <v>21</v>
      </c>
      <c r="Y34" s="89">
        <v>21</v>
      </c>
      <c r="Z34" s="89">
        <v>21</v>
      </c>
      <c r="AA34" s="89">
        <v>21</v>
      </c>
      <c r="AB34" s="89">
        <v>21</v>
      </c>
      <c r="AC34" s="89">
        <v>504</v>
      </c>
      <c r="AD34" s="89"/>
      <c r="AE34" s="89"/>
    </row>
    <row r="35" spans="1:31">
      <c r="A35" s="89"/>
      <c r="B35" s="89"/>
      <c r="C35" s="89"/>
      <c r="D35" s="89" t="s">
        <v>140</v>
      </c>
      <c r="E35" s="89">
        <v>15.6</v>
      </c>
      <c r="F35" s="89">
        <v>15.6</v>
      </c>
      <c r="G35" s="89">
        <v>15.6</v>
      </c>
      <c r="H35" s="89">
        <v>15.6</v>
      </c>
      <c r="I35" s="89">
        <v>15.6</v>
      </c>
      <c r="J35" s="89">
        <v>15.6</v>
      </c>
      <c r="K35" s="89">
        <v>21</v>
      </c>
      <c r="L35" s="89">
        <v>21</v>
      </c>
      <c r="M35" s="89">
        <v>21</v>
      </c>
      <c r="N35" s="89">
        <v>21</v>
      </c>
      <c r="O35" s="89">
        <v>21</v>
      </c>
      <c r="P35" s="89">
        <v>21</v>
      </c>
      <c r="Q35" s="89">
        <v>21</v>
      </c>
      <c r="R35" s="89">
        <v>21</v>
      </c>
      <c r="S35" s="89">
        <v>21</v>
      </c>
      <c r="T35" s="89">
        <v>21</v>
      </c>
      <c r="U35" s="89">
        <v>21</v>
      </c>
      <c r="V35" s="89">
        <v>21</v>
      </c>
      <c r="W35" s="89">
        <v>21</v>
      </c>
      <c r="X35" s="89">
        <v>21</v>
      </c>
      <c r="Y35" s="89">
        <v>21</v>
      </c>
      <c r="Z35" s="89">
        <v>21</v>
      </c>
      <c r="AA35" s="89">
        <v>15.6</v>
      </c>
      <c r="AB35" s="89">
        <v>15.6</v>
      </c>
      <c r="AC35" s="89">
        <v>460.8</v>
      </c>
      <c r="AD35" s="89"/>
      <c r="AE35" s="89"/>
    </row>
    <row r="36" spans="1:31">
      <c r="A36" s="89"/>
      <c r="B36" s="89"/>
      <c r="C36" s="89"/>
      <c r="D36" s="89" t="s">
        <v>309</v>
      </c>
      <c r="E36" s="89">
        <v>15.6</v>
      </c>
      <c r="F36" s="89">
        <v>15.6</v>
      </c>
      <c r="G36" s="89">
        <v>15.6</v>
      </c>
      <c r="H36" s="89">
        <v>15.6</v>
      </c>
      <c r="I36" s="89">
        <v>15.6</v>
      </c>
      <c r="J36" s="89">
        <v>15.6</v>
      </c>
      <c r="K36" s="89">
        <v>15.6</v>
      </c>
      <c r="L36" s="89">
        <v>15.6</v>
      </c>
      <c r="M36" s="89">
        <v>21</v>
      </c>
      <c r="N36" s="89">
        <v>21</v>
      </c>
      <c r="O36" s="89">
        <v>21</v>
      </c>
      <c r="P36" s="89">
        <v>21</v>
      </c>
      <c r="Q36" s="89">
        <v>21</v>
      </c>
      <c r="R36" s="89">
        <v>21</v>
      </c>
      <c r="S36" s="89">
        <v>21</v>
      </c>
      <c r="T36" s="89">
        <v>21</v>
      </c>
      <c r="U36" s="89">
        <v>21</v>
      </c>
      <c r="V36" s="89">
        <v>21</v>
      </c>
      <c r="W36" s="89">
        <v>21</v>
      </c>
      <c r="X36" s="89">
        <v>15.6</v>
      </c>
      <c r="Y36" s="89">
        <v>15.6</v>
      </c>
      <c r="Z36" s="89">
        <v>15.6</v>
      </c>
      <c r="AA36" s="89">
        <v>15.6</v>
      </c>
      <c r="AB36" s="89">
        <v>15.6</v>
      </c>
      <c r="AC36" s="89">
        <v>433.8</v>
      </c>
      <c r="AD36" s="89"/>
      <c r="AE36" s="89"/>
    </row>
    <row r="37" spans="1:31">
      <c r="A37" s="89" t="s">
        <v>132</v>
      </c>
      <c r="B37" s="89" t="s">
        <v>122</v>
      </c>
      <c r="C37" s="89" t="s">
        <v>118</v>
      </c>
      <c r="D37" s="89" t="s">
        <v>131</v>
      </c>
      <c r="E37" s="89">
        <v>0</v>
      </c>
      <c r="F37" s="89">
        <v>0</v>
      </c>
      <c r="G37" s="89">
        <v>0</v>
      </c>
      <c r="H37" s="89">
        <v>0</v>
      </c>
      <c r="I37" s="89">
        <v>0</v>
      </c>
      <c r="J37" s="89">
        <v>0</v>
      </c>
      <c r="K37" s="89">
        <v>1</v>
      </c>
      <c r="L37" s="89">
        <v>1</v>
      </c>
      <c r="M37" s="89">
        <v>1</v>
      </c>
      <c r="N37" s="89">
        <v>1</v>
      </c>
      <c r="O37" s="89">
        <v>1</v>
      </c>
      <c r="P37" s="89">
        <v>1</v>
      </c>
      <c r="Q37" s="89">
        <v>1</v>
      </c>
      <c r="R37" s="89">
        <v>1</v>
      </c>
      <c r="S37" s="89">
        <v>1</v>
      </c>
      <c r="T37" s="89">
        <v>1</v>
      </c>
      <c r="U37" s="89">
        <v>1</v>
      </c>
      <c r="V37" s="89">
        <v>1</v>
      </c>
      <c r="W37" s="89">
        <v>1</v>
      </c>
      <c r="X37" s="89">
        <v>1</v>
      </c>
      <c r="Y37" s="89">
        <v>1</v>
      </c>
      <c r="Z37" s="89">
        <v>0</v>
      </c>
      <c r="AA37" s="89">
        <v>0</v>
      </c>
      <c r="AB37" s="89">
        <v>0</v>
      </c>
      <c r="AC37" s="89">
        <v>15</v>
      </c>
      <c r="AD37" s="89">
        <v>91</v>
      </c>
      <c r="AE37" s="89">
        <v>4745</v>
      </c>
    </row>
    <row r="38" spans="1:31">
      <c r="A38" s="89"/>
      <c r="B38" s="89"/>
      <c r="C38" s="89"/>
      <c r="D38" s="89" t="s">
        <v>138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1</v>
      </c>
      <c r="L38" s="89">
        <v>1</v>
      </c>
      <c r="M38" s="89">
        <v>1</v>
      </c>
      <c r="N38" s="89">
        <v>1</v>
      </c>
      <c r="O38" s="89">
        <v>1</v>
      </c>
      <c r="P38" s="89">
        <v>1</v>
      </c>
      <c r="Q38" s="89">
        <v>1</v>
      </c>
      <c r="R38" s="89">
        <v>1</v>
      </c>
      <c r="S38" s="89">
        <v>1</v>
      </c>
      <c r="T38" s="89">
        <v>1</v>
      </c>
      <c r="U38" s="89">
        <v>1</v>
      </c>
      <c r="V38" s="89">
        <v>1</v>
      </c>
      <c r="W38" s="89">
        <v>1</v>
      </c>
      <c r="X38" s="89">
        <v>1</v>
      </c>
      <c r="Y38" s="89">
        <v>1</v>
      </c>
      <c r="Z38" s="89">
        <v>1</v>
      </c>
      <c r="AA38" s="89">
        <v>0</v>
      </c>
      <c r="AB38" s="89">
        <v>0</v>
      </c>
      <c r="AC38" s="89">
        <v>16</v>
      </c>
      <c r="AD38" s="89"/>
      <c r="AE38" s="89"/>
    </row>
    <row r="39" spans="1:31">
      <c r="A39" s="89"/>
      <c r="B39" s="89"/>
      <c r="C39" s="89"/>
      <c r="D39" s="89" t="s">
        <v>309</v>
      </c>
      <c r="E39" s="89">
        <v>0</v>
      </c>
      <c r="F39" s="89">
        <v>0</v>
      </c>
      <c r="G39" s="89">
        <v>0</v>
      </c>
      <c r="H39" s="89">
        <v>0</v>
      </c>
      <c r="I39" s="89">
        <v>0</v>
      </c>
      <c r="J39" s="89">
        <v>0</v>
      </c>
      <c r="K39" s="89">
        <v>0</v>
      </c>
      <c r="L39" s="89">
        <v>0</v>
      </c>
      <c r="M39" s="89">
        <v>1</v>
      </c>
      <c r="N39" s="89">
        <v>1</v>
      </c>
      <c r="O39" s="89">
        <v>1</v>
      </c>
      <c r="P39" s="89">
        <v>1</v>
      </c>
      <c r="Q39" s="89">
        <v>1</v>
      </c>
      <c r="R39" s="89">
        <v>1</v>
      </c>
      <c r="S39" s="89">
        <v>1</v>
      </c>
      <c r="T39" s="89">
        <v>1</v>
      </c>
      <c r="U39" s="89">
        <v>1</v>
      </c>
      <c r="V39" s="89">
        <v>1</v>
      </c>
      <c r="W39" s="89">
        <v>1</v>
      </c>
      <c r="X39" s="89">
        <v>0</v>
      </c>
      <c r="Y39" s="89">
        <v>0</v>
      </c>
      <c r="Z39" s="89">
        <v>0</v>
      </c>
      <c r="AA39" s="89">
        <v>0</v>
      </c>
      <c r="AB39" s="89">
        <v>0</v>
      </c>
      <c r="AC39" s="89">
        <v>11</v>
      </c>
      <c r="AD39" s="89"/>
      <c r="AE39" s="89"/>
    </row>
    <row r="40" spans="1:31">
      <c r="A40" s="89" t="s">
        <v>136</v>
      </c>
      <c r="B40" s="89" t="s">
        <v>117</v>
      </c>
      <c r="C40" s="89" t="s">
        <v>118</v>
      </c>
      <c r="D40" s="89" t="s">
        <v>131</v>
      </c>
      <c r="E40" s="89">
        <v>0</v>
      </c>
      <c r="F40" s="89">
        <v>0</v>
      </c>
      <c r="G40" s="89">
        <v>0</v>
      </c>
      <c r="H40" s="89">
        <v>0</v>
      </c>
      <c r="I40" s="89">
        <v>0</v>
      </c>
      <c r="J40" s="89">
        <v>0</v>
      </c>
      <c r="K40" s="89">
        <v>1</v>
      </c>
      <c r="L40" s="89">
        <v>1</v>
      </c>
      <c r="M40" s="89">
        <v>1</v>
      </c>
      <c r="N40" s="89">
        <v>1</v>
      </c>
      <c r="O40" s="89">
        <v>1</v>
      </c>
      <c r="P40" s="89">
        <v>1</v>
      </c>
      <c r="Q40" s="89">
        <v>1</v>
      </c>
      <c r="R40" s="89">
        <v>1</v>
      </c>
      <c r="S40" s="89">
        <v>1</v>
      </c>
      <c r="T40" s="89">
        <v>1</v>
      </c>
      <c r="U40" s="89">
        <v>1</v>
      </c>
      <c r="V40" s="89">
        <v>1</v>
      </c>
      <c r="W40" s="89">
        <v>1</v>
      </c>
      <c r="X40" s="89">
        <v>1</v>
      </c>
      <c r="Y40" s="89">
        <v>1</v>
      </c>
      <c r="Z40" s="89">
        <v>0</v>
      </c>
      <c r="AA40" s="89">
        <v>0</v>
      </c>
      <c r="AB40" s="89">
        <v>0</v>
      </c>
      <c r="AC40" s="89">
        <v>15</v>
      </c>
      <c r="AD40" s="89">
        <v>91</v>
      </c>
      <c r="AE40" s="89">
        <v>4745</v>
      </c>
    </row>
    <row r="41" spans="1:31">
      <c r="A41" s="89"/>
      <c r="B41" s="89"/>
      <c r="C41" s="89"/>
      <c r="D41" s="89" t="s">
        <v>138</v>
      </c>
      <c r="E41" s="89">
        <v>0</v>
      </c>
      <c r="F41" s="89">
        <v>0</v>
      </c>
      <c r="G41" s="89">
        <v>0</v>
      </c>
      <c r="H41" s="89">
        <v>0</v>
      </c>
      <c r="I41" s="89">
        <v>0</v>
      </c>
      <c r="J41" s="89">
        <v>0</v>
      </c>
      <c r="K41" s="89">
        <v>1</v>
      </c>
      <c r="L41" s="89">
        <v>1</v>
      </c>
      <c r="M41" s="89">
        <v>1</v>
      </c>
      <c r="N41" s="89">
        <v>1</v>
      </c>
      <c r="O41" s="89">
        <v>1</v>
      </c>
      <c r="P41" s="89">
        <v>1</v>
      </c>
      <c r="Q41" s="89">
        <v>1</v>
      </c>
      <c r="R41" s="89">
        <v>1</v>
      </c>
      <c r="S41" s="89">
        <v>1</v>
      </c>
      <c r="T41" s="89">
        <v>1</v>
      </c>
      <c r="U41" s="89">
        <v>1</v>
      </c>
      <c r="V41" s="89">
        <v>1</v>
      </c>
      <c r="W41" s="89">
        <v>1</v>
      </c>
      <c r="X41" s="89">
        <v>1</v>
      </c>
      <c r="Y41" s="89">
        <v>1</v>
      </c>
      <c r="Z41" s="89">
        <v>1</v>
      </c>
      <c r="AA41" s="89">
        <v>0</v>
      </c>
      <c r="AB41" s="89">
        <v>0</v>
      </c>
      <c r="AC41" s="89">
        <v>16</v>
      </c>
      <c r="AD41" s="89"/>
      <c r="AE41" s="89"/>
    </row>
    <row r="42" spans="1:31">
      <c r="A42" s="89"/>
      <c r="B42" s="89"/>
      <c r="C42" s="89"/>
      <c r="D42" s="89" t="s">
        <v>309</v>
      </c>
      <c r="E42" s="89">
        <v>0</v>
      </c>
      <c r="F42" s="89">
        <v>0</v>
      </c>
      <c r="G42" s="89">
        <v>0</v>
      </c>
      <c r="H42" s="89">
        <v>0</v>
      </c>
      <c r="I42" s="89">
        <v>0</v>
      </c>
      <c r="J42" s="89">
        <v>0</v>
      </c>
      <c r="K42" s="89">
        <v>0</v>
      </c>
      <c r="L42" s="89">
        <v>0</v>
      </c>
      <c r="M42" s="89">
        <v>1</v>
      </c>
      <c r="N42" s="89">
        <v>1</v>
      </c>
      <c r="O42" s="89">
        <v>1</v>
      </c>
      <c r="P42" s="89">
        <v>1</v>
      </c>
      <c r="Q42" s="89">
        <v>1</v>
      </c>
      <c r="R42" s="89">
        <v>1</v>
      </c>
      <c r="S42" s="89">
        <v>1</v>
      </c>
      <c r="T42" s="89">
        <v>1</v>
      </c>
      <c r="U42" s="89">
        <v>1</v>
      </c>
      <c r="V42" s="89">
        <v>1</v>
      </c>
      <c r="W42" s="89">
        <v>1</v>
      </c>
      <c r="X42" s="89">
        <v>0</v>
      </c>
      <c r="Y42" s="89">
        <v>0</v>
      </c>
      <c r="Z42" s="89">
        <v>0</v>
      </c>
      <c r="AA42" s="89">
        <v>0</v>
      </c>
      <c r="AB42" s="89">
        <v>0</v>
      </c>
      <c r="AC42" s="89">
        <v>11</v>
      </c>
      <c r="AD42" s="89"/>
      <c r="AE42" s="89"/>
    </row>
    <row r="43" spans="1:31">
      <c r="A43" s="89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  <c r="Z43" s="89"/>
      <c r="AA43" s="89"/>
      <c r="AB43" s="89"/>
      <c r="AC43" s="89"/>
      <c r="AD43" s="89"/>
      <c r="AE43" s="89"/>
    </row>
    <row r="44" spans="1:31">
      <c r="A44" s="89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  <c r="Z44" s="89"/>
      <c r="AA44" s="89"/>
      <c r="AB44" s="89"/>
      <c r="AC44" s="89"/>
      <c r="AD44" s="89"/>
      <c r="AE44" s="89"/>
    </row>
    <row r="45" spans="1:31">
      <c r="A45" s="89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</row>
    <row r="46" spans="1:31">
      <c r="A46" s="89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</row>
    <row r="47" spans="1:31">
      <c r="A47" s="89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</row>
    <row r="48" spans="1:31">
      <c r="A48" s="89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</row>
    <row r="49" spans="1:31">
      <c r="A49" s="89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</row>
    <row r="50" spans="1:31">
      <c r="A50" s="89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</row>
    <row r="51" spans="1:31">
      <c r="A51" s="89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</row>
    <row r="52" spans="1:31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</row>
    <row r="53" spans="1:31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</row>
    <row r="54" spans="1:31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</row>
    <row r="55" spans="1:31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</row>
    <row r="56" spans="1:31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</row>
    <row r="57" spans="1:31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</row>
    <row r="58" spans="1:31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</row>
    <row r="59" spans="1:31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</row>
    <row r="60" spans="1:31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</row>
    <row r="61" spans="1:31">
      <c r="A61" s="89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</row>
    <row r="62" spans="1:31">
      <c r="A62" s="89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</row>
    <row r="63" spans="1:31">
      <c r="A63" s="89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</row>
    <row r="64" spans="1:31">
      <c r="A64" s="89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</row>
    <row r="65" spans="1:31">
      <c r="A65" s="89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</row>
    <row r="66" spans="1:31">
      <c r="A66" s="89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</row>
    <row r="67" spans="1:31">
      <c r="A67" s="89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</row>
    <row r="68" spans="1:31">
      <c r="A68" s="89"/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</row>
    <row r="69" spans="1:31">
      <c r="A69" s="89"/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</row>
    <row r="70" spans="1:31">
      <c r="A70" s="89"/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</row>
    <row r="71" spans="1:31">
      <c r="A71" s="89"/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</row>
    <row r="72" spans="1:31">
      <c r="A72" s="89"/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1"/>
    </row>
    <row r="76" spans="1:31"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</row>
    <row r="77" spans="1:31"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</row>
    <row r="78" spans="1:31"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</row>
    <row r="79" spans="1:31"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</row>
    <row r="80" spans="1:31"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</row>
    <row r="81" spans="5:28"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</row>
    <row r="82" spans="5:28"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</row>
    <row r="83" spans="5:28"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2008-10-22T21:11:40Z</cp:lastPrinted>
  <dcterms:created xsi:type="dcterms:W3CDTF">2007-11-14T19:26:56Z</dcterms:created>
  <dcterms:modified xsi:type="dcterms:W3CDTF">2010-09-24T21:49:54Z</dcterms:modified>
</cp:coreProperties>
</file>